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3.xml" ContentType="application/vnd.openxmlformats-officedocument.drawing+xml"/>
  <Override PartName="/xl/charts/chart16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17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18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9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20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21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22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23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24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25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26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27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6.xml" ContentType="application/vnd.openxmlformats-officedocument.drawing+xml"/>
  <Override PartName="/xl/charts/chart28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29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/>
  <mc:AlternateContent xmlns:mc="http://schemas.openxmlformats.org/markup-compatibility/2006">
    <mc:Choice Requires="x15">
      <x15ac:absPath xmlns:x15ac="http://schemas.microsoft.com/office/spreadsheetml/2010/11/ac" url="/Users/andrewenzor/Downloads/"/>
    </mc:Choice>
  </mc:AlternateContent>
  <xr:revisionPtr revIDLastSave="0" documentId="8_{D4D13EBF-48C2-0546-82CA-98E45908329E}" xr6:coauthVersionLast="47" xr6:coauthVersionMax="47" xr10:uidLastSave="{00000000-0000-0000-0000-000000000000}"/>
  <bookViews>
    <workbookView xWindow="0" yWindow="500" windowWidth="28800" windowHeight="15980" firstSheet="12" activeTab="12" xr2:uid="{00000000-000D-0000-FFFF-FFFF00000000}"/>
  </bookViews>
  <sheets>
    <sheet name="Securities Data" sheetId="1" r:id="rId1"/>
    <sheet name="Terminations" sheetId="2" r:id="rId2"/>
    <sheet name="Reference" sheetId="3" r:id="rId3"/>
    <sheet name="Current_Securities" sheetId="4" r:id="rId4"/>
    <sheet name="Final_Securities" sheetId="5" r:id="rId5"/>
    <sheet name="By Group&gt;" sheetId="7" r:id="rId6"/>
    <sheet name="Currently_Zero" sheetId="8" r:id="rId7"/>
    <sheet name="Pre-trigger" sheetId="9" r:id="rId8"/>
    <sheet name="Post-trigger_pre-planning" sheetId="10" r:id="rId9"/>
    <sheet name="Post-trigger_post-planning" sheetId="11" r:id="rId10"/>
    <sheet name="Phase 1" sheetId="12" r:id="rId11"/>
    <sheet name="Phase 2" sheetId="13" r:id="rId12"/>
    <sheet name="Phase 1 vs Phase 2" sheetId="14" r:id="rId13"/>
  </sheets>
  <definedNames>
    <definedName name="_xlnm._FilterDatabase" localSheetId="0" hidden="1">'Securities Data'!$A$1:$L$462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4" roundtripDataChecksum="0/rncP+Nd3Fu0zERcuRoD0VXOdPEeALx9mk1htNxTTU="/>
    </ext>
  </extLst>
</workbook>
</file>

<file path=xl/calcChain.xml><?xml version="1.0" encoding="utf-8"?>
<calcChain xmlns="http://schemas.openxmlformats.org/spreadsheetml/2006/main">
  <c r="N4" i="14" l="1"/>
  <c r="O4" i="14"/>
  <c r="P4" i="14"/>
  <c r="Q4" i="14"/>
  <c r="Q9" i="14"/>
  <c r="P9" i="14"/>
  <c r="O9" i="14"/>
  <c r="N9" i="14"/>
  <c r="Q8" i="14"/>
  <c r="P8" i="14"/>
  <c r="O8" i="14"/>
  <c r="N8" i="14"/>
  <c r="L190" i="13"/>
  <c r="L204" i="13"/>
  <c r="L208" i="13"/>
  <c r="L207" i="13"/>
  <c r="L200" i="13"/>
  <c r="L198" i="13"/>
  <c r="L163" i="13"/>
  <c r="L194" i="13"/>
  <c r="L193" i="13"/>
  <c r="L177" i="13"/>
  <c r="L192" i="13"/>
  <c r="L135" i="13"/>
  <c r="L206" i="13"/>
  <c r="L152" i="13"/>
  <c r="L151" i="13"/>
  <c r="L186" i="13"/>
  <c r="L139" i="13"/>
  <c r="L147" i="13"/>
  <c r="L137" i="13"/>
  <c r="L185" i="13"/>
  <c r="L205" i="13"/>
  <c r="L182" i="13"/>
  <c r="L127" i="13"/>
  <c r="L180" i="13"/>
  <c r="L162" i="13"/>
  <c r="L161" i="13"/>
  <c r="L120" i="13"/>
  <c r="L160" i="13"/>
  <c r="L203" i="13"/>
  <c r="L117" i="13"/>
  <c r="L116" i="13"/>
  <c r="L202" i="13"/>
  <c r="L201" i="13"/>
  <c r="L153" i="13"/>
  <c r="L174" i="13"/>
  <c r="L173" i="13"/>
  <c r="L172" i="13"/>
  <c r="L108" i="13"/>
  <c r="L149" i="13"/>
  <c r="L171" i="13"/>
  <c r="L199" i="13"/>
  <c r="L197" i="13"/>
  <c r="L115" i="13"/>
  <c r="L103" i="13"/>
  <c r="L164" i="13"/>
  <c r="L196" i="13"/>
  <c r="L195" i="13"/>
  <c r="L111" i="13"/>
  <c r="L106" i="13"/>
  <c r="L140" i="13"/>
  <c r="L138" i="13"/>
  <c r="L136" i="13"/>
  <c r="L96" i="13"/>
  <c r="L159" i="13"/>
  <c r="L133" i="13"/>
  <c r="L129" i="13"/>
  <c r="L191" i="13"/>
  <c r="L189" i="13"/>
  <c r="L188" i="13"/>
  <c r="L187" i="13"/>
  <c r="L124" i="13"/>
  <c r="L87" i="13"/>
  <c r="L123" i="13"/>
  <c r="L122" i="13"/>
  <c r="L184" i="13"/>
  <c r="L148" i="13"/>
  <c r="L121" i="13"/>
  <c r="L183" i="13"/>
  <c r="L119" i="13"/>
  <c r="L146" i="13"/>
  <c r="L181" i="13"/>
  <c r="L83" i="13"/>
  <c r="L75" i="13"/>
  <c r="L142" i="13"/>
  <c r="L141" i="13"/>
  <c r="L112" i="13"/>
  <c r="L179" i="13"/>
  <c r="L134" i="13"/>
  <c r="L110" i="13"/>
  <c r="L178" i="13"/>
  <c r="L107" i="13"/>
  <c r="L176" i="13"/>
  <c r="L128" i="13"/>
  <c r="L104" i="13"/>
  <c r="L125" i="13"/>
  <c r="L81" i="13"/>
  <c r="L175" i="13"/>
  <c r="L60" i="13"/>
  <c r="L102" i="13"/>
  <c r="L170" i="13"/>
  <c r="L58" i="13"/>
  <c r="L98" i="13"/>
  <c r="L169" i="13"/>
  <c r="L168" i="13"/>
  <c r="L167" i="13"/>
  <c r="L166" i="13"/>
  <c r="L165" i="13"/>
  <c r="L114" i="13"/>
  <c r="L94" i="13"/>
  <c r="L93" i="13"/>
  <c r="L92" i="13"/>
  <c r="L113" i="13"/>
  <c r="L90" i="13"/>
  <c r="L89" i="13"/>
  <c r="L109" i="13"/>
  <c r="L88" i="13"/>
  <c r="L86" i="13"/>
  <c r="L158" i="13"/>
  <c r="L85" i="13"/>
  <c r="L157" i="13"/>
  <c r="L105" i="13"/>
  <c r="L156" i="13"/>
  <c r="L42" i="13"/>
  <c r="L52" i="13"/>
  <c r="L155" i="13"/>
  <c r="L154" i="13"/>
  <c r="L101" i="13"/>
  <c r="L80" i="13"/>
  <c r="L79" i="13"/>
  <c r="L150" i="13"/>
  <c r="L97" i="13"/>
  <c r="L69" i="13"/>
  <c r="L145" i="13"/>
  <c r="L144" i="13"/>
  <c r="L44" i="13"/>
  <c r="L143" i="13"/>
  <c r="L64" i="13"/>
  <c r="L63" i="13"/>
  <c r="L91" i="13"/>
  <c r="L37" i="13"/>
  <c r="L34" i="13"/>
  <c r="L59" i="13"/>
  <c r="L132" i="13"/>
  <c r="L131" i="13"/>
  <c r="L130" i="13"/>
  <c r="L126" i="13"/>
  <c r="L84" i="13"/>
  <c r="L39" i="13"/>
  <c r="L54" i="13"/>
  <c r="L82" i="13"/>
  <c r="L78" i="13"/>
  <c r="L29" i="13"/>
  <c r="L33" i="13"/>
  <c r="L73" i="13"/>
  <c r="L118" i="13"/>
  <c r="L51" i="13"/>
  <c r="L70" i="13"/>
  <c r="L68" i="13"/>
  <c r="L47" i="13"/>
  <c r="L46" i="13"/>
  <c r="L45" i="13"/>
  <c r="L62" i="13"/>
  <c r="L16" i="13"/>
  <c r="L24" i="13"/>
  <c r="L55" i="13"/>
  <c r="L22" i="13"/>
  <c r="L21" i="13"/>
  <c r="L41" i="13"/>
  <c r="L40" i="13"/>
  <c r="L53" i="13"/>
  <c r="L100" i="13"/>
  <c r="L38" i="13"/>
  <c r="L11" i="13"/>
  <c r="L10" i="13"/>
  <c r="L99" i="13"/>
  <c r="L50" i="13"/>
  <c r="L95" i="13"/>
  <c r="L14" i="13"/>
  <c r="L43" i="13"/>
  <c r="L13" i="13"/>
  <c r="L27" i="13"/>
  <c r="L4" i="13"/>
  <c r="L9" i="13"/>
  <c r="L23" i="13"/>
  <c r="L77" i="13"/>
  <c r="L76" i="13"/>
  <c r="L36" i="13"/>
  <c r="L74" i="13"/>
  <c r="L20" i="13"/>
  <c r="L3" i="13"/>
  <c r="L72" i="13"/>
  <c r="L71" i="13"/>
  <c r="L18" i="13"/>
  <c r="L67" i="13"/>
  <c r="L66" i="13"/>
  <c r="L65" i="13"/>
  <c r="L32" i="13"/>
  <c r="L31" i="13"/>
  <c r="L30" i="13"/>
  <c r="L15" i="13"/>
  <c r="L2" i="13"/>
  <c r="L28" i="13"/>
  <c r="L61" i="13"/>
  <c r="L57" i="13"/>
  <c r="L56" i="13"/>
  <c r="L26" i="13"/>
  <c r="L12" i="13"/>
  <c r="L25" i="13"/>
  <c r="L19" i="13"/>
  <c r="L49" i="13"/>
  <c r="L48" i="13"/>
  <c r="L17" i="13"/>
  <c r="L8" i="13"/>
  <c r="L35" i="13"/>
  <c r="L7" i="13"/>
  <c r="L6" i="13"/>
  <c r="L5" i="13"/>
  <c r="L78" i="12"/>
  <c r="L25" i="12"/>
  <c r="L176" i="12"/>
  <c r="L56" i="12"/>
  <c r="L243" i="12"/>
  <c r="L157" i="12"/>
  <c r="L31" i="12"/>
  <c r="L48" i="12"/>
  <c r="L32" i="12"/>
  <c r="L242" i="12"/>
  <c r="L61" i="12"/>
  <c r="L161" i="12"/>
  <c r="L131" i="12"/>
  <c r="L159" i="12"/>
  <c r="L118" i="12"/>
  <c r="L164" i="12"/>
  <c r="L111" i="12"/>
  <c r="L73" i="12"/>
  <c r="L89" i="12"/>
  <c r="L239" i="12"/>
  <c r="L35" i="12"/>
  <c r="L174" i="12"/>
  <c r="L41" i="12"/>
  <c r="L74" i="12"/>
  <c r="L87" i="12"/>
  <c r="L18" i="12"/>
  <c r="L197" i="12"/>
  <c r="L226" i="12"/>
  <c r="L86" i="12"/>
  <c r="L223" i="12"/>
  <c r="L92" i="12"/>
  <c r="L99" i="12"/>
  <c r="L212" i="12"/>
  <c r="L153" i="12"/>
  <c r="L109" i="12"/>
  <c r="L134" i="12"/>
  <c r="L139" i="12"/>
  <c r="L148" i="12"/>
  <c r="L91" i="12"/>
  <c r="L163" i="12"/>
  <c r="L162" i="12"/>
  <c r="L36" i="12"/>
  <c r="L105" i="12"/>
  <c r="L240" i="12"/>
  <c r="L216" i="12"/>
  <c r="L192" i="12"/>
  <c r="L238" i="12"/>
  <c r="L204" i="12"/>
  <c r="L52" i="12"/>
  <c r="L11" i="12"/>
  <c r="L2" i="12"/>
  <c r="L150" i="12"/>
  <c r="L165" i="12"/>
  <c r="L125" i="12"/>
  <c r="L42" i="12"/>
  <c r="L102" i="12"/>
  <c r="L151" i="12"/>
  <c r="L54" i="12"/>
  <c r="L88" i="12"/>
  <c r="L100" i="12"/>
  <c r="L22" i="12"/>
  <c r="L244" i="12"/>
  <c r="L237" i="12"/>
  <c r="L97" i="12"/>
  <c r="L241" i="12"/>
  <c r="L79" i="12"/>
  <c r="L39" i="12"/>
  <c r="L116" i="12"/>
  <c r="L113" i="12"/>
  <c r="L128" i="12"/>
  <c r="L200" i="12"/>
  <c r="L65" i="12"/>
  <c r="L43" i="12"/>
  <c r="L121" i="12"/>
  <c r="L60" i="12"/>
  <c r="L98" i="12"/>
  <c r="L144" i="12"/>
  <c r="L107" i="12"/>
  <c r="L169" i="12"/>
  <c r="L180" i="12"/>
  <c r="L64" i="12"/>
  <c r="L198" i="12"/>
  <c r="L245" i="12"/>
  <c r="L96" i="12"/>
  <c r="L225" i="12"/>
  <c r="L135" i="12"/>
  <c r="L246" i="12"/>
  <c r="L3" i="12"/>
  <c r="L37" i="12"/>
  <c r="L133" i="12"/>
  <c r="L53" i="12"/>
  <c r="L233" i="12"/>
  <c r="L202" i="12"/>
  <c r="L191" i="12"/>
  <c r="L252" i="12"/>
  <c r="L136" i="12"/>
  <c r="L57" i="12"/>
  <c r="L230" i="12"/>
  <c r="L248" i="12"/>
  <c r="L106" i="12"/>
  <c r="L6" i="12"/>
  <c r="L167" i="12"/>
  <c r="L59" i="12"/>
  <c r="L208" i="12"/>
  <c r="L178" i="12"/>
  <c r="L250" i="12"/>
  <c r="L67" i="12"/>
  <c r="L229" i="12"/>
  <c r="L199" i="12"/>
  <c r="L218" i="12"/>
  <c r="L26" i="12"/>
  <c r="L222" i="12"/>
  <c r="L17" i="12"/>
  <c r="L255" i="12"/>
  <c r="L21" i="12"/>
  <c r="L130" i="12"/>
  <c r="L14" i="12"/>
  <c r="L227" i="12"/>
  <c r="L221" i="12"/>
  <c r="L34" i="12"/>
  <c r="L50" i="12"/>
  <c r="L166" i="12"/>
  <c r="L179" i="12"/>
  <c r="L254" i="12"/>
  <c r="L123" i="12"/>
  <c r="L49" i="12"/>
  <c r="L156" i="12"/>
  <c r="L95" i="12"/>
  <c r="L253" i="12"/>
  <c r="L149" i="12"/>
  <c r="L15" i="12"/>
  <c r="L147" i="12"/>
  <c r="L47" i="12"/>
  <c r="L190" i="12"/>
  <c r="L72" i="12"/>
  <c r="L251" i="12"/>
  <c r="L63" i="12"/>
  <c r="L28" i="12"/>
  <c r="L23" i="12"/>
  <c r="L170" i="12"/>
  <c r="L182" i="12"/>
  <c r="L187" i="12"/>
  <c r="L195" i="12"/>
  <c r="M19" i="12"/>
  <c r="N19" i="12"/>
  <c r="O19" i="12"/>
  <c r="P19" i="12"/>
  <c r="M30" i="12"/>
  <c r="N30" i="12"/>
  <c r="O30" i="12"/>
  <c r="P30" i="12"/>
  <c r="M152" i="12"/>
  <c r="N152" i="12"/>
  <c r="O152" i="12"/>
  <c r="P152" i="12"/>
  <c r="M141" i="12"/>
  <c r="N141" i="12"/>
  <c r="O141" i="12"/>
  <c r="P141" i="12"/>
  <c r="M76" i="12"/>
  <c r="N76" i="12"/>
  <c r="O76" i="12"/>
  <c r="P76" i="12"/>
  <c r="M203" i="12"/>
  <c r="N203" i="12"/>
  <c r="O203" i="12"/>
  <c r="P203" i="12"/>
  <c r="M40" i="12"/>
  <c r="N40" i="12"/>
  <c r="O40" i="12"/>
  <c r="P40" i="12"/>
  <c r="M68" i="12"/>
  <c r="N68" i="12"/>
  <c r="O68" i="12"/>
  <c r="P68" i="12"/>
  <c r="M236" i="12"/>
  <c r="N236" i="12"/>
  <c r="O236" i="12"/>
  <c r="P236" i="12"/>
  <c r="M205" i="12"/>
  <c r="N205" i="12"/>
  <c r="O205" i="12"/>
  <c r="P205" i="12"/>
  <c r="M146" i="12"/>
  <c r="N146" i="12"/>
  <c r="O146" i="12"/>
  <c r="P146" i="12"/>
  <c r="M112" i="12"/>
  <c r="N112" i="12"/>
  <c r="O112" i="12"/>
  <c r="P112" i="12"/>
  <c r="M160" i="12"/>
  <c r="N160" i="12"/>
  <c r="O160" i="12"/>
  <c r="P160" i="12"/>
  <c r="M24" i="12"/>
  <c r="N24" i="12"/>
  <c r="O24" i="12"/>
  <c r="P24" i="12"/>
  <c r="M114" i="12"/>
  <c r="N114" i="12"/>
  <c r="O114" i="12"/>
  <c r="P114" i="12"/>
  <c r="M103" i="12"/>
  <c r="N103" i="12"/>
  <c r="O103" i="12"/>
  <c r="P103" i="12"/>
  <c r="M172" i="12"/>
  <c r="N172" i="12"/>
  <c r="O172" i="12"/>
  <c r="P172" i="12"/>
  <c r="M83" i="12"/>
  <c r="N83" i="12"/>
  <c r="O83" i="12"/>
  <c r="P83" i="12"/>
  <c r="M249" i="12"/>
  <c r="N249" i="12"/>
  <c r="O249" i="12"/>
  <c r="P249" i="12"/>
  <c r="M129" i="12"/>
  <c r="N129" i="12"/>
  <c r="O129" i="12"/>
  <c r="P129" i="12"/>
  <c r="M154" i="12"/>
  <c r="N154" i="12"/>
  <c r="O154" i="12"/>
  <c r="P154" i="12"/>
  <c r="M143" i="12"/>
  <c r="N143" i="12"/>
  <c r="O143" i="12"/>
  <c r="P143" i="12"/>
  <c r="M81" i="12"/>
  <c r="N81" i="12"/>
  <c r="O81" i="12"/>
  <c r="P81" i="12"/>
  <c r="M5" i="12"/>
  <c r="N5" i="12"/>
  <c r="O5" i="12"/>
  <c r="P5" i="12"/>
  <c r="M196" i="12"/>
  <c r="N196" i="12"/>
  <c r="O196" i="12"/>
  <c r="P196" i="12"/>
  <c r="M189" i="12"/>
  <c r="N189" i="12"/>
  <c r="O189" i="12"/>
  <c r="P189" i="12"/>
  <c r="M224" i="12"/>
  <c r="N224" i="12"/>
  <c r="O224" i="12"/>
  <c r="P224" i="12"/>
  <c r="M158" i="12"/>
  <c r="N158" i="12"/>
  <c r="O158" i="12"/>
  <c r="P158" i="12"/>
  <c r="M173" i="12"/>
  <c r="N173" i="12"/>
  <c r="O173" i="12"/>
  <c r="P173" i="12"/>
  <c r="M9" i="12"/>
  <c r="N9" i="12"/>
  <c r="O9" i="12"/>
  <c r="P9" i="12"/>
  <c r="M175" i="12"/>
  <c r="N175" i="12"/>
  <c r="O175" i="12"/>
  <c r="P175" i="12"/>
  <c r="M77" i="12"/>
  <c r="N77" i="12"/>
  <c r="O77" i="12"/>
  <c r="P77" i="12"/>
  <c r="M188" i="12"/>
  <c r="N188" i="12"/>
  <c r="O188" i="12"/>
  <c r="P188" i="12"/>
  <c r="M194" i="12"/>
  <c r="N194" i="12"/>
  <c r="O194" i="12"/>
  <c r="P194" i="12"/>
  <c r="M215" i="12"/>
  <c r="N215" i="12"/>
  <c r="O215" i="12"/>
  <c r="P215" i="12"/>
  <c r="M177" i="12"/>
  <c r="N177" i="12"/>
  <c r="O177" i="12"/>
  <c r="P177" i="12"/>
  <c r="M45" i="12"/>
  <c r="N45" i="12"/>
  <c r="O45" i="12"/>
  <c r="P45" i="12"/>
  <c r="M234" i="12"/>
  <c r="N234" i="12"/>
  <c r="O234" i="12"/>
  <c r="P234" i="12"/>
  <c r="M33" i="12"/>
  <c r="N33" i="12"/>
  <c r="O33" i="12"/>
  <c r="P33" i="12"/>
  <c r="M207" i="12"/>
  <c r="N207" i="12"/>
  <c r="O207" i="12"/>
  <c r="P207" i="12"/>
  <c r="M220" i="12"/>
  <c r="N220" i="12"/>
  <c r="O220" i="12"/>
  <c r="P220" i="12"/>
  <c r="L186" i="12"/>
  <c r="L193" i="12"/>
  <c r="L185" i="12"/>
  <c r="L184" i="12"/>
  <c r="L201" i="12"/>
  <c r="L181" i="12"/>
  <c r="L211" i="12"/>
  <c r="L126" i="12"/>
  <c r="L8" i="12"/>
  <c r="L62" i="12"/>
  <c r="L231" i="12"/>
  <c r="L110" i="12"/>
  <c r="L120" i="12"/>
  <c r="L94" i="12"/>
  <c r="L183" i="12"/>
  <c r="L235" i="12"/>
  <c r="L101" i="12"/>
  <c r="L4" i="12"/>
  <c r="L38" i="12"/>
  <c r="L228" i="12"/>
  <c r="L90" i="12"/>
  <c r="L27" i="12"/>
  <c r="L16" i="12"/>
  <c r="L209" i="12"/>
  <c r="L13" i="12"/>
  <c r="L137" i="12"/>
  <c r="L117" i="12"/>
  <c r="L104" i="12"/>
  <c r="L232" i="12"/>
  <c r="L85" i="12"/>
  <c r="L10" i="12"/>
  <c r="L247" i="12"/>
  <c r="L214" i="12"/>
  <c r="L58" i="12"/>
  <c r="L217" i="12"/>
  <c r="L84" i="12"/>
  <c r="L115" i="12"/>
  <c r="L210" i="12"/>
  <c r="L93" i="12"/>
  <c r="L171" i="12"/>
  <c r="L12" i="12"/>
  <c r="L220" i="12"/>
  <c r="L207" i="12"/>
  <c r="L33" i="12"/>
  <c r="L234" i="12"/>
  <c r="L45" i="12"/>
  <c r="L177" i="12"/>
  <c r="L215" i="12"/>
  <c r="L194" i="12"/>
  <c r="L188" i="12"/>
  <c r="L77" i="12"/>
  <c r="L175" i="12"/>
  <c r="L9" i="12"/>
  <c r="L173" i="12"/>
  <c r="L158" i="12"/>
  <c r="L224" i="12"/>
  <c r="L189" i="12"/>
  <c r="L196" i="12"/>
  <c r="L5" i="12"/>
  <c r="L81" i="12"/>
  <c r="L143" i="12"/>
  <c r="L154" i="12"/>
  <c r="L129" i="12"/>
  <c r="L249" i="12"/>
  <c r="L83" i="12"/>
  <c r="L172" i="12"/>
  <c r="L103" i="12"/>
  <c r="L114" i="12"/>
  <c r="L24" i="12"/>
  <c r="L160" i="12"/>
  <c r="L112" i="12"/>
  <c r="L146" i="12"/>
  <c r="L205" i="12"/>
  <c r="L236" i="12"/>
  <c r="L68" i="12"/>
  <c r="L40" i="12"/>
  <c r="L203" i="12"/>
  <c r="L76" i="12"/>
  <c r="L141" i="12"/>
  <c r="L152" i="12"/>
  <c r="L30" i="12"/>
  <c r="L19" i="12"/>
  <c r="L119" i="12"/>
  <c r="L132" i="12"/>
  <c r="L127" i="12"/>
  <c r="L145" i="12"/>
  <c r="L82" i="12"/>
  <c r="L124" i="12"/>
  <c r="L51" i="12"/>
  <c r="L213" i="12"/>
  <c r="L108" i="12"/>
  <c r="L138" i="12"/>
  <c r="L80" i="12"/>
  <c r="L140" i="12"/>
  <c r="L46" i="12"/>
  <c r="L142" i="12"/>
  <c r="L29" i="12"/>
  <c r="L75" i="12"/>
  <c r="L155" i="12"/>
  <c r="L219" i="12"/>
  <c r="L20" i="12"/>
  <c r="L122" i="12"/>
  <c r="L71" i="12"/>
  <c r="L70" i="12"/>
  <c r="L69" i="12"/>
  <c r="L66" i="12"/>
  <c r="L206" i="12"/>
  <c r="L7" i="12"/>
  <c r="L168" i="12"/>
  <c r="L55" i="12"/>
  <c r="L44" i="12"/>
  <c r="AV27" i="5"/>
  <c r="AM27" i="5"/>
  <c r="AS24" i="4"/>
  <c r="AS23" i="4"/>
  <c r="AS22" i="4"/>
  <c r="AS21" i="4"/>
  <c r="AS20" i="4"/>
  <c r="AS19" i="4"/>
  <c r="AS18" i="4"/>
  <c r="AS17" i="4"/>
  <c r="AS16" i="4"/>
  <c r="AS15" i="4"/>
  <c r="AS14" i="4"/>
  <c r="AS13" i="4"/>
  <c r="AS12" i="4"/>
  <c r="AS11" i="4"/>
  <c r="AS10" i="4"/>
  <c r="AS9" i="4"/>
  <c r="AS8" i="4"/>
  <c r="AS7" i="4"/>
  <c r="AS6" i="4"/>
  <c r="AS5" i="4"/>
  <c r="AS4" i="4"/>
  <c r="AS3" i="4"/>
  <c r="BH27" i="4"/>
  <c r="AZ27" i="4"/>
  <c r="BI24" i="4"/>
  <c r="BH24" i="4"/>
  <c r="BI23" i="4"/>
  <c r="BH23" i="4"/>
  <c r="BI22" i="4"/>
  <c r="BH22" i="4"/>
  <c r="BI21" i="4"/>
  <c r="BH21" i="4"/>
  <c r="BI20" i="4"/>
  <c r="BH20" i="4"/>
  <c r="BI19" i="4"/>
  <c r="BH19" i="4"/>
  <c r="BI18" i="4"/>
  <c r="BH18" i="4"/>
  <c r="BI17" i="4"/>
  <c r="BH17" i="4"/>
  <c r="BI16" i="4"/>
  <c r="BH16" i="4"/>
  <c r="BI15" i="4"/>
  <c r="BH15" i="4"/>
  <c r="BI14" i="4"/>
  <c r="BH14" i="4"/>
  <c r="BI13" i="4"/>
  <c r="BH13" i="4"/>
  <c r="BI12" i="4"/>
  <c r="BH12" i="4"/>
  <c r="BI11" i="4"/>
  <c r="BH11" i="4"/>
  <c r="BI10" i="4"/>
  <c r="BH10" i="4"/>
  <c r="BI9" i="4"/>
  <c r="BH9" i="4"/>
  <c r="BI8" i="4"/>
  <c r="BH8" i="4"/>
  <c r="BI7" i="4"/>
  <c r="BH7" i="4"/>
  <c r="BI6" i="4"/>
  <c r="BH6" i="4"/>
  <c r="BI5" i="4"/>
  <c r="BH5" i="4"/>
  <c r="BI4" i="4"/>
  <c r="BH4" i="4"/>
  <c r="BI3" i="4"/>
  <c r="BH3" i="4"/>
  <c r="BF4" i="4"/>
  <c r="BE4" i="4"/>
  <c r="AX4" i="4"/>
  <c r="AW4" i="4"/>
  <c r="AW24" i="5"/>
  <c r="AV24" i="5"/>
  <c r="AW23" i="5"/>
  <c r="AV23" i="5"/>
  <c r="AW22" i="5"/>
  <c r="AV22" i="5"/>
  <c r="AW21" i="5"/>
  <c r="AV21" i="5"/>
  <c r="AW20" i="5"/>
  <c r="AV20" i="5"/>
  <c r="AW19" i="5"/>
  <c r="AV19" i="5"/>
  <c r="AW18" i="5"/>
  <c r="AV18" i="5"/>
  <c r="AW17" i="5"/>
  <c r="AV17" i="5"/>
  <c r="AW16" i="5"/>
  <c r="AV16" i="5"/>
  <c r="AW15" i="5"/>
  <c r="AV15" i="5"/>
  <c r="AW14" i="5"/>
  <c r="AV14" i="5"/>
  <c r="AW13" i="5"/>
  <c r="AV13" i="5"/>
  <c r="AW12" i="5"/>
  <c r="AV12" i="5"/>
  <c r="AW11" i="5"/>
  <c r="AV11" i="5"/>
  <c r="AW10" i="5"/>
  <c r="AV10" i="5"/>
  <c r="AW9" i="5"/>
  <c r="AV9" i="5"/>
  <c r="AW8" i="5"/>
  <c r="AV8" i="5"/>
  <c r="AW7" i="5"/>
  <c r="AV7" i="5"/>
  <c r="AW6" i="5"/>
  <c r="AV6" i="5"/>
  <c r="AW5" i="5"/>
  <c r="AV5" i="5"/>
  <c r="AW4" i="5"/>
  <c r="AV4" i="5"/>
  <c r="AW3" i="5"/>
  <c r="AV3" i="5"/>
  <c r="AN24" i="5"/>
  <c r="AM24" i="5"/>
  <c r="AN23" i="5"/>
  <c r="AM23" i="5"/>
  <c r="AN22" i="5"/>
  <c r="AM22" i="5"/>
  <c r="AN21" i="5"/>
  <c r="AM21" i="5"/>
  <c r="AN20" i="5"/>
  <c r="AM20" i="5"/>
  <c r="AN19" i="5"/>
  <c r="AM19" i="5"/>
  <c r="AN18" i="5"/>
  <c r="AM18" i="5"/>
  <c r="AN17" i="5"/>
  <c r="AM17" i="5"/>
  <c r="AN16" i="5"/>
  <c r="AM16" i="5"/>
  <c r="AN15" i="5"/>
  <c r="AM15" i="5"/>
  <c r="AN14" i="5"/>
  <c r="AM14" i="5"/>
  <c r="AN13" i="5"/>
  <c r="AM13" i="5"/>
  <c r="AN12" i="5"/>
  <c r="AM12" i="5"/>
  <c r="AN11" i="5"/>
  <c r="AM11" i="5"/>
  <c r="AN10" i="5"/>
  <c r="AM10" i="5"/>
  <c r="AN9" i="5"/>
  <c r="AM9" i="5"/>
  <c r="AN8" i="5"/>
  <c r="AM8" i="5"/>
  <c r="AN7" i="5"/>
  <c r="AM7" i="5"/>
  <c r="AN6" i="5"/>
  <c r="AM6" i="5"/>
  <c r="AN5" i="5"/>
  <c r="AM5" i="5"/>
  <c r="AN4" i="5"/>
  <c r="AM4" i="5"/>
  <c r="AN3" i="5"/>
  <c r="AM3" i="5"/>
  <c r="AT4" i="5"/>
  <c r="AS4" i="5"/>
  <c r="AK4" i="5"/>
  <c r="AJ4" i="5"/>
  <c r="K464" i="4"/>
  <c r="K463" i="4"/>
  <c r="K462" i="4"/>
  <c r="K461" i="4"/>
  <c r="K460" i="4"/>
  <c r="K459" i="4"/>
  <c r="K458" i="4"/>
  <c r="K457" i="4"/>
  <c r="K456" i="4"/>
  <c r="K455" i="4"/>
  <c r="K454" i="4"/>
  <c r="K453" i="4"/>
  <c r="K452" i="4"/>
  <c r="K451" i="4"/>
  <c r="K450" i="4"/>
  <c r="K449" i="4"/>
  <c r="K448" i="4"/>
  <c r="K447" i="4"/>
  <c r="K446" i="4"/>
  <c r="K445" i="4"/>
  <c r="K444" i="4"/>
  <c r="K443" i="4"/>
  <c r="K442" i="4"/>
  <c r="K441" i="4"/>
  <c r="K440" i="4"/>
  <c r="K439" i="4"/>
  <c r="K438" i="4"/>
  <c r="K437" i="4"/>
  <c r="K436" i="4"/>
  <c r="K435" i="4"/>
  <c r="K434" i="4"/>
  <c r="K433" i="4"/>
  <c r="K432" i="4"/>
  <c r="K431" i="4"/>
  <c r="K430" i="4"/>
  <c r="K429" i="4"/>
  <c r="K428" i="4"/>
  <c r="K427" i="4"/>
  <c r="K426" i="4"/>
  <c r="K425" i="4"/>
  <c r="K424" i="4"/>
  <c r="K423" i="4"/>
  <c r="K422" i="4"/>
  <c r="K421" i="4"/>
  <c r="K420" i="4"/>
  <c r="K419" i="4"/>
  <c r="K418" i="4"/>
  <c r="K417" i="4"/>
  <c r="K416" i="4"/>
  <c r="K415" i="4"/>
  <c r="K414" i="4"/>
  <c r="K413" i="4"/>
  <c r="K412" i="4"/>
  <c r="K411" i="4"/>
  <c r="K410" i="4"/>
  <c r="K409" i="4"/>
  <c r="K408" i="4"/>
  <c r="K407" i="4"/>
  <c r="K406" i="4"/>
  <c r="K405" i="4"/>
  <c r="K404" i="4"/>
  <c r="K403" i="4"/>
  <c r="K402" i="4"/>
  <c r="K401" i="4"/>
  <c r="K400" i="4"/>
  <c r="K399" i="4"/>
  <c r="K398" i="4"/>
  <c r="K397" i="4"/>
  <c r="K396" i="4"/>
  <c r="K395" i="4"/>
  <c r="K394" i="4"/>
  <c r="K393" i="4"/>
  <c r="K392" i="4"/>
  <c r="K391" i="4"/>
  <c r="K390" i="4"/>
  <c r="K389" i="4"/>
  <c r="K388" i="4"/>
  <c r="K387" i="4"/>
  <c r="K386" i="4"/>
  <c r="K385" i="4"/>
  <c r="K384" i="4"/>
  <c r="K383" i="4"/>
  <c r="K382" i="4"/>
  <c r="K381" i="4"/>
  <c r="K380" i="4"/>
  <c r="K379" i="4"/>
  <c r="K378" i="4"/>
  <c r="K377" i="4"/>
  <c r="K376" i="4"/>
  <c r="K375" i="4"/>
  <c r="K374" i="4"/>
  <c r="K373" i="4"/>
  <c r="K372" i="4"/>
  <c r="K371" i="4"/>
  <c r="K370" i="4"/>
  <c r="K369" i="4"/>
  <c r="K368" i="4"/>
  <c r="K367" i="4"/>
  <c r="K366" i="4"/>
  <c r="K365" i="4"/>
  <c r="K364" i="4"/>
  <c r="K363" i="4"/>
  <c r="K362" i="4"/>
  <c r="K361" i="4"/>
  <c r="K360" i="4"/>
  <c r="K359" i="4"/>
  <c r="K358" i="4"/>
  <c r="K357" i="4"/>
  <c r="K356" i="4"/>
  <c r="K355" i="4"/>
  <c r="K354" i="4"/>
  <c r="K353" i="4"/>
  <c r="K352" i="4"/>
  <c r="K351" i="4"/>
  <c r="K350" i="4"/>
  <c r="K349" i="4"/>
  <c r="K348" i="4"/>
  <c r="K347" i="4"/>
  <c r="K346" i="4"/>
  <c r="K345" i="4"/>
  <c r="K344" i="4"/>
  <c r="K343" i="4"/>
  <c r="K342" i="4"/>
  <c r="K341" i="4"/>
  <c r="K340" i="4"/>
  <c r="K339" i="4"/>
  <c r="K338" i="4"/>
  <c r="K337" i="4"/>
  <c r="K336" i="4"/>
  <c r="K335" i="4"/>
  <c r="K334" i="4"/>
  <c r="K333" i="4"/>
  <c r="K332" i="4"/>
  <c r="K331" i="4"/>
  <c r="K330" i="4"/>
  <c r="K329" i="4"/>
  <c r="K328" i="4"/>
  <c r="K327" i="4"/>
  <c r="K326" i="4"/>
  <c r="K325" i="4"/>
  <c r="K324" i="4"/>
  <c r="K323" i="4"/>
  <c r="K322" i="4"/>
  <c r="K321" i="4"/>
  <c r="K320" i="4"/>
  <c r="K319" i="4"/>
  <c r="K318" i="4"/>
  <c r="K317" i="4"/>
  <c r="K316" i="4"/>
  <c r="K315" i="4"/>
  <c r="K314" i="4"/>
  <c r="K313" i="4"/>
  <c r="K312" i="4"/>
  <c r="K311" i="4"/>
  <c r="K310" i="4"/>
  <c r="K309" i="4"/>
  <c r="K308" i="4"/>
  <c r="K307" i="4"/>
  <c r="K306" i="4"/>
  <c r="K305" i="4"/>
  <c r="K304" i="4"/>
  <c r="K303" i="4"/>
  <c r="K302" i="4"/>
  <c r="K301" i="4"/>
  <c r="K300" i="4"/>
  <c r="K299" i="4"/>
  <c r="K298" i="4"/>
  <c r="K297" i="4"/>
  <c r="K296" i="4"/>
  <c r="K295" i="4"/>
  <c r="K294" i="4"/>
  <c r="K293" i="4"/>
  <c r="K292" i="4"/>
  <c r="K291" i="4"/>
  <c r="K290" i="4"/>
  <c r="K289" i="4"/>
  <c r="K288" i="4"/>
  <c r="K287" i="4"/>
  <c r="K286" i="4"/>
  <c r="K285" i="4"/>
  <c r="K284" i="4"/>
  <c r="K283" i="4"/>
  <c r="K282" i="4"/>
  <c r="K281" i="4"/>
  <c r="K280" i="4"/>
  <c r="K279" i="4"/>
  <c r="K278" i="4"/>
  <c r="K277" i="4"/>
  <c r="K276" i="4"/>
  <c r="K275" i="4"/>
  <c r="K274" i="4"/>
  <c r="K273" i="4"/>
  <c r="K272" i="4"/>
  <c r="K271" i="4"/>
  <c r="K270" i="4"/>
  <c r="K269" i="4"/>
  <c r="K268" i="4"/>
  <c r="K267" i="4"/>
  <c r="K266" i="4"/>
  <c r="K265" i="4"/>
  <c r="K264" i="4"/>
  <c r="K263" i="4"/>
  <c r="K262" i="4"/>
  <c r="K261" i="4"/>
  <c r="K260" i="4"/>
  <c r="K259" i="4"/>
  <c r="K258" i="4"/>
  <c r="K257" i="4"/>
  <c r="K256" i="4"/>
  <c r="K255" i="4"/>
  <c r="K254" i="4"/>
  <c r="K253" i="4"/>
  <c r="K252" i="4"/>
  <c r="K251" i="4"/>
  <c r="K250" i="4"/>
  <c r="K249" i="4"/>
  <c r="K248" i="4"/>
  <c r="K247" i="4"/>
  <c r="K246" i="4"/>
  <c r="K245" i="4"/>
  <c r="K244" i="4"/>
  <c r="K243" i="4"/>
  <c r="K242" i="4"/>
  <c r="K241" i="4"/>
  <c r="K240" i="4"/>
  <c r="K239" i="4"/>
  <c r="K238" i="4"/>
  <c r="K237" i="4"/>
  <c r="K236" i="4"/>
  <c r="K235" i="4"/>
  <c r="K234" i="4"/>
  <c r="K233" i="4"/>
  <c r="K232" i="4"/>
  <c r="K231" i="4"/>
  <c r="K230" i="4"/>
  <c r="K229" i="4"/>
  <c r="K228" i="4"/>
  <c r="K227" i="4"/>
  <c r="K226" i="4"/>
  <c r="K225" i="4"/>
  <c r="K224" i="4"/>
  <c r="K223" i="4"/>
  <c r="K222" i="4"/>
  <c r="K221" i="4"/>
  <c r="K220" i="4"/>
  <c r="K219" i="4"/>
  <c r="K218" i="4"/>
  <c r="K217" i="4"/>
  <c r="K216" i="4"/>
  <c r="K215" i="4"/>
  <c r="K214" i="4"/>
  <c r="K213" i="4"/>
  <c r="K212" i="4"/>
  <c r="K211" i="4"/>
  <c r="K210" i="4"/>
  <c r="K209" i="4"/>
  <c r="K208" i="4"/>
  <c r="K207" i="4"/>
  <c r="K206" i="4"/>
  <c r="K205" i="4"/>
  <c r="K204" i="4"/>
  <c r="K203" i="4"/>
  <c r="K202" i="4"/>
  <c r="K201" i="4"/>
  <c r="K200" i="4"/>
  <c r="K199" i="4"/>
  <c r="K198" i="4"/>
  <c r="K197" i="4"/>
  <c r="K196" i="4"/>
  <c r="K195" i="4"/>
  <c r="K194" i="4"/>
  <c r="K193" i="4"/>
  <c r="K192" i="4"/>
  <c r="K191" i="4"/>
  <c r="K190" i="4"/>
  <c r="K189" i="4"/>
  <c r="K188" i="4"/>
  <c r="K187" i="4"/>
  <c r="K186" i="4"/>
  <c r="K185" i="4"/>
  <c r="K184" i="4"/>
  <c r="K183" i="4"/>
  <c r="K182" i="4"/>
  <c r="K181" i="4"/>
  <c r="K180" i="4"/>
  <c r="K179" i="4"/>
  <c r="K178" i="4"/>
  <c r="K177" i="4"/>
  <c r="K176" i="4"/>
  <c r="K175" i="4"/>
  <c r="K174" i="4"/>
  <c r="K173" i="4"/>
  <c r="K172" i="4"/>
  <c r="K171" i="4"/>
  <c r="K170" i="4"/>
  <c r="K169" i="4"/>
  <c r="K168" i="4"/>
  <c r="K167" i="4"/>
  <c r="K166" i="4"/>
  <c r="K165" i="4"/>
  <c r="K164" i="4"/>
  <c r="K163" i="4"/>
  <c r="K162" i="4"/>
  <c r="K161" i="4"/>
  <c r="K160" i="4"/>
  <c r="K159" i="4"/>
  <c r="K158" i="4"/>
  <c r="K157" i="4"/>
  <c r="K156" i="4"/>
  <c r="K155" i="4"/>
  <c r="K154" i="4"/>
  <c r="K153" i="4"/>
  <c r="K152" i="4"/>
  <c r="K151" i="4"/>
  <c r="K150" i="4"/>
  <c r="K149" i="4"/>
  <c r="K148" i="4"/>
  <c r="K147" i="4"/>
  <c r="K146" i="4"/>
  <c r="K145" i="4"/>
  <c r="K144" i="4"/>
  <c r="K143" i="4"/>
  <c r="K142" i="4"/>
  <c r="K141" i="4"/>
  <c r="K140" i="4"/>
  <c r="K139" i="4"/>
  <c r="K138" i="4"/>
  <c r="K137" i="4"/>
  <c r="K136" i="4"/>
  <c r="K135" i="4"/>
  <c r="K134" i="4"/>
  <c r="K133" i="4"/>
  <c r="K132" i="4"/>
  <c r="K131" i="4"/>
  <c r="K130" i="4"/>
  <c r="K129" i="4"/>
  <c r="K128" i="4"/>
  <c r="K127" i="4"/>
  <c r="K126" i="4"/>
  <c r="K125" i="4"/>
  <c r="K124" i="4"/>
  <c r="K123" i="4"/>
  <c r="K122" i="4"/>
  <c r="K121" i="4"/>
  <c r="K120" i="4"/>
  <c r="K119" i="4"/>
  <c r="K118" i="4"/>
  <c r="K117" i="4"/>
  <c r="K116" i="4"/>
  <c r="K115" i="4"/>
  <c r="K114" i="4"/>
  <c r="K113" i="4"/>
  <c r="K112" i="4"/>
  <c r="K111" i="4"/>
  <c r="K110" i="4"/>
  <c r="K109" i="4"/>
  <c r="K108" i="4"/>
  <c r="K107" i="4"/>
  <c r="K106" i="4"/>
  <c r="K105" i="4"/>
  <c r="K104" i="4"/>
  <c r="K103" i="4"/>
  <c r="K102" i="4"/>
  <c r="K101" i="4"/>
  <c r="K100" i="4"/>
  <c r="K99" i="4"/>
  <c r="K98" i="4"/>
  <c r="K97" i="4"/>
  <c r="K96" i="4"/>
  <c r="K95" i="4"/>
  <c r="K94" i="4"/>
  <c r="K93" i="4"/>
  <c r="K92" i="4"/>
  <c r="K91" i="4"/>
  <c r="K90" i="4"/>
  <c r="K89" i="4"/>
  <c r="K88" i="4"/>
  <c r="K87" i="4"/>
  <c r="K86" i="4"/>
  <c r="K85" i="4"/>
  <c r="K84" i="4"/>
  <c r="K83" i="4"/>
  <c r="K82" i="4"/>
  <c r="K81" i="4"/>
  <c r="K80" i="4"/>
  <c r="K79" i="4"/>
  <c r="K78" i="4"/>
  <c r="K77" i="4"/>
  <c r="K76" i="4"/>
  <c r="K75" i="4"/>
  <c r="K74" i="4"/>
  <c r="K73" i="4"/>
  <c r="K72" i="4"/>
  <c r="K71" i="4"/>
  <c r="K70" i="4"/>
  <c r="K69" i="4"/>
  <c r="K68" i="4"/>
  <c r="K67" i="4"/>
  <c r="K66" i="4"/>
  <c r="K65" i="4"/>
  <c r="K64" i="4"/>
  <c r="K63" i="4"/>
  <c r="K62" i="4"/>
  <c r="K61" i="4"/>
  <c r="K60" i="4"/>
  <c r="K59" i="4"/>
  <c r="K58" i="4"/>
  <c r="K57" i="4"/>
  <c r="K56" i="4"/>
  <c r="K55" i="4"/>
  <c r="K54" i="4"/>
  <c r="K53" i="4"/>
  <c r="K52" i="4"/>
  <c r="K51" i="4"/>
  <c r="K50" i="4"/>
  <c r="K49" i="4"/>
  <c r="K48" i="4"/>
  <c r="K47" i="4"/>
  <c r="K46" i="4"/>
  <c r="K45" i="4"/>
  <c r="K44" i="4"/>
  <c r="K43" i="4"/>
  <c r="K42" i="4"/>
  <c r="K41" i="4"/>
  <c r="K40" i="4"/>
  <c r="K39" i="4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K8" i="4"/>
  <c r="K7" i="4"/>
  <c r="K6" i="4"/>
  <c r="K5" i="4"/>
  <c r="K4" i="4"/>
  <c r="K3" i="4"/>
  <c r="I466" i="4"/>
  <c r="AB4" i="5"/>
  <c r="AA4" i="5"/>
  <c r="AM4" i="4"/>
  <c r="AL4" i="4"/>
  <c r="N3" i="10"/>
  <c r="N4" i="10"/>
  <c r="N5" i="10"/>
  <c r="N6" i="10"/>
  <c r="N7" i="10"/>
  <c r="N8" i="10"/>
  <c r="N9" i="10"/>
  <c r="N10" i="10"/>
  <c r="N11" i="10"/>
  <c r="N12" i="10"/>
  <c r="N13" i="10"/>
  <c r="N14" i="10"/>
  <c r="N15" i="10"/>
  <c r="N16" i="10"/>
  <c r="N17" i="10"/>
  <c r="N18" i="10"/>
  <c r="N19" i="10"/>
  <c r="N20" i="10"/>
  <c r="N21" i="10"/>
  <c r="N22" i="10"/>
  <c r="N23" i="10"/>
  <c r="N24" i="10"/>
  <c r="N25" i="10"/>
  <c r="N26" i="10"/>
  <c r="N27" i="10"/>
  <c r="N28" i="10"/>
  <c r="N29" i="10"/>
  <c r="N30" i="10"/>
  <c r="N31" i="10"/>
  <c r="N32" i="10"/>
  <c r="N33" i="10"/>
  <c r="N34" i="10"/>
  <c r="N35" i="10"/>
  <c r="N36" i="10"/>
  <c r="N37" i="10"/>
  <c r="N38" i="10"/>
  <c r="N39" i="10"/>
  <c r="N40" i="10"/>
  <c r="N41" i="10"/>
  <c r="N42" i="10"/>
  <c r="N43" i="10"/>
  <c r="N44" i="10"/>
  <c r="N45" i="10"/>
  <c r="N46" i="10"/>
  <c r="N47" i="10"/>
  <c r="N48" i="10"/>
  <c r="N49" i="10"/>
  <c r="N50" i="10"/>
  <c r="N51" i="10"/>
  <c r="N52" i="10"/>
  <c r="N53" i="10"/>
  <c r="N54" i="10"/>
  <c r="N55" i="10"/>
  <c r="N56" i="10"/>
  <c r="N57" i="10"/>
  <c r="N58" i="10"/>
  <c r="N59" i="10"/>
  <c r="N60" i="10"/>
  <c r="N61" i="10"/>
  <c r="N62" i="10"/>
  <c r="N63" i="10"/>
  <c r="N64" i="10"/>
  <c r="N65" i="10"/>
  <c r="N66" i="10"/>
  <c r="N67" i="10"/>
  <c r="N68" i="10"/>
  <c r="N69" i="10"/>
  <c r="N70" i="10"/>
  <c r="N71" i="10"/>
  <c r="N72" i="10"/>
  <c r="N73" i="10"/>
  <c r="N74" i="10"/>
  <c r="N75" i="10"/>
  <c r="N76" i="10"/>
  <c r="N77" i="10"/>
  <c r="N78" i="10"/>
  <c r="N79" i="10"/>
  <c r="N80" i="10"/>
  <c r="N81" i="10"/>
  <c r="N82" i="10"/>
  <c r="N83" i="10"/>
  <c r="N84" i="10"/>
  <c r="N85" i="10"/>
  <c r="N86" i="10"/>
  <c r="N87" i="10"/>
  <c r="N88" i="10"/>
  <c r="N89" i="10"/>
  <c r="N90" i="10"/>
  <c r="N91" i="10"/>
  <c r="N92" i="10"/>
  <c r="N93" i="10"/>
  <c r="N94" i="10"/>
  <c r="N95" i="10"/>
  <c r="N96" i="10"/>
  <c r="N97" i="10"/>
  <c r="N98" i="10"/>
  <c r="N99" i="10"/>
  <c r="N100" i="10"/>
  <c r="N101" i="10"/>
  <c r="N102" i="10"/>
  <c r="N103" i="10"/>
  <c r="N104" i="10"/>
  <c r="N105" i="10"/>
  <c r="N106" i="10"/>
  <c r="N107" i="10"/>
  <c r="N108" i="10"/>
  <c r="N109" i="10"/>
  <c r="N110" i="10"/>
  <c r="N111" i="10"/>
  <c r="N112" i="10"/>
  <c r="N2" i="10"/>
  <c r="M3" i="10"/>
  <c r="M101" i="10"/>
  <c r="M32" i="10"/>
  <c r="M2" i="10"/>
  <c r="M20" i="10"/>
  <c r="M17" i="10"/>
  <c r="M19" i="10"/>
  <c r="M10" i="10"/>
  <c r="M70" i="10"/>
  <c r="M72" i="10"/>
  <c r="M22" i="10"/>
  <c r="M23" i="10"/>
  <c r="M50" i="10"/>
  <c r="M46" i="10"/>
  <c r="M45" i="10"/>
  <c r="M27" i="10"/>
  <c r="M31" i="10"/>
  <c r="M110" i="10"/>
  <c r="M13" i="10"/>
  <c r="M97" i="10"/>
  <c r="M29" i="10"/>
  <c r="M61" i="10"/>
  <c r="M36" i="10"/>
  <c r="M79" i="10"/>
  <c r="M78" i="10"/>
  <c r="M76" i="10"/>
  <c r="M105" i="10"/>
  <c r="M92" i="10"/>
  <c r="M111" i="10"/>
  <c r="M74" i="10"/>
  <c r="M5" i="10"/>
  <c r="M8" i="10"/>
  <c r="M73" i="10"/>
  <c r="M37" i="10"/>
  <c r="M100" i="10"/>
  <c r="M15" i="10"/>
  <c r="M109" i="10"/>
  <c r="M40" i="10"/>
  <c r="M52" i="10"/>
  <c r="M106" i="10"/>
  <c r="M94" i="10"/>
  <c r="M108" i="10"/>
  <c r="M4" i="10"/>
  <c r="M63" i="10"/>
  <c r="M103" i="10"/>
  <c r="M82" i="10"/>
  <c r="M28" i="10"/>
  <c r="M33" i="10"/>
  <c r="M43" i="10"/>
  <c r="M44" i="10"/>
  <c r="M64" i="10"/>
  <c r="M6" i="10"/>
  <c r="M41" i="10"/>
  <c r="M55" i="10"/>
  <c r="M98" i="10"/>
  <c r="M16" i="10"/>
  <c r="M11" i="10"/>
  <c r="M39" i="10"/>
  <c r="M66" i="10"/>
  <c r="M34" i="10"/>
  <c r="M75" i="10"/>
  <c r="M102" i="10"/>
  <c r="M42" i="10"/>
  <c r="M21" i="10"/>
  <c r="M91" i="10"/>
  <c r="M30" i="10"/>
  <c r="M18" i="10"/>
  <c r="M59" i="10"/>
  <c r="M60" i="10"/>
  <c r="M48" i="10"/>
  <c r="M38" i="10"/>
  <c r="M80" i="10"/>
  <c r="M90" i="10"/>
  <c r="M7" i="10"/>
  <c r="M99" i="10"/>
  <c r="M35" i="10"/>
  <c r="M24" i="10"/>
  <c r="M57" i="10"/>
  <c r="M86" i="10"/>
  <c r="M56" i="10"/>
  <c r="M53" i="10"/>
  <c r="M9" i="10"/>
  <c r="M58" i="10"/>
  <c r="M107" i="10"/>
  <c r="M49" i="10"/>
  <c r="M104" i="10"/>
  <c r="M26" i="10"/>
  <c r="M87" i="10"/>
  <c r="M14" i="10"/>
  <c r="M93" i="10"/>
  <c r="M69" i="10"/>
  <c r="M62" i="10"/>
  <c r="M112" i="10"/>
  <c r="M84" i="10"/>
  <c r="M54" i="10"/>
  <c r="M68" i="10"/>
  <c r="M88" i="10"/>
  <c r="M85" i="10"/>
  <c r="M47" i="10"/>
  <c r="M65" i="10"/>
  <c r="M12" i="10"/>
  <c r="M81" i="10"/>
  <c r="M95" i="10"/>
  <c r="M71" i="10"/>
  <c r="M96" i="10"/>
  <c r="M25" i="10"/>
  <c r="M89" i="10"/>
  <c r="M67" i="10"/>
  <c r="M51" i="10"/>
  <c r="M83" i="10"/>
  <c r="M77" i="10"/>
  <c r="N3" i="9"/>
  <c r="N4" i="9"/>
  <c r="N5" i="9"/>
  <c r="N6" i="9"/>
  <c r="N7" i="9"/>
  <c r="N8" i="9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N27" i="9"/>
  <c r="N28" i="9"/>
  <c r="N29" i="9"/>
  <c r="N30" i="9"/>
  <c r="N31" i="9"/>
  <c r="N32" i="9"/>
  <c r="N33" i="9"/>
  <c r="N34" i="9"/>
  <c r="N35" i="9"/>
  <c r="N36" i="9"/>
  <c r="N37" i="9"/>
  <c r="N38" i="9"/>
  <c r="N39" i="9"/>
  <c r="N40" i="9"/>
  <c r="N41" i="9"/>
  <c r="N42" i="9"/>
  <c r="N43" i="9"/>
  <c r="N44" i="9"/>
  <c r="N45" i="9"/>
  <c r="N46" i="9"/>
  <c r="N47" i="9"/>
  <c r="N48" i="9"/>
  <c r="N49" i="9"/>
  <c r="N50" i="9"/>
  <c r="N51" i="9"/>
  <c r="N52" i="9"/>
  <c r="N53" i="9"/>
  <c r="N54" i="9"/>
  <c r="N55" i="9"/>
  <c r="N56" i="9"/>
  <c r="N57" i="9"/>
  <c r="N58" i="9"/>
  <c r="N59" i="9"/>
  <c r="N60" i="9"/>
  <c r="N61" i="9"/>
  <c r="N62" i="9"/>
  <c r="N63" i="9"/>
  <c r="N64" i="9"/>
  <c r="N65" i="9"/>
  <c r="N66" i="9"/>
  <c r="N67" i="9"/>
  <c r="N68" i="9"/>
  <c r="N69" i="9"/>
  <c r="N70" i="9"/>
  <c r="N71" i="9"/>
  <c r="N72" i="9"/>
  <c r="N73" i="9"/>
  <c r="N74" i="9"/>
  <c r="N75" i="9"/>
  <c r="N76" i="9"/>
  <c r="N77" i="9"/>
  <c r="N78" i="9"/>
  <c r="N79" i="9"/>
  <c r="N80" i="9"/>
  <c r="N81" i="9"/>
  <c r="N82" i="9"/>
  <c r="N83" i="9"/>
  <c r="N84" i="9"/>
  <c r="N85" i="9"/>
  <c r="N86" i="9"/>
  <c r="N87" i="9"/>
  <c r="N88" i="9"/>
  <c r="N89" i="9"/>
  <c r="N90" i="9"/>
  <c r="N91" i="9"/>
  <c r="N92" i="9"/>
  <c r="N93" i="9"/>
  <c r="N94" i="9"/>
  <c r="N95" i="9"/>
  <c r="N96" i="9"/>
  <c r="N97" i="9"/>
  <c r="N98" i="9"/>
  <c r="N99" i="9"/>
  <c r="N100" i="9"/>
  <c r="N101" i="9"/>
  <c r="N102" i="9"/>
  <c r="N103" i="9"/>
  <c r="N104" i="9"/>
  <c r="N105" i="9"/>
  <c r="N106" i="9"/>
  <c r="N107" i="9"/>
  <c r="N108" i="9"/>
  <c r="N109" i="9"/>
  <c r="N110" i="9"/>
  <c r="N111" i="9"/>
  <c r="N112" i="9"/>
  <c r="N113" i="9"/>
  <c r="N114" i="9"/>
  <c r="N115" i="9"/>
  <c r="N116" i="9"/>
  <c r="N117" i="9"/>
  <c r="N118" i="9"/>
  <c r="N119" i="9"/>
  <c r="N120" i="9"/>
  <c r="N121" i="9"/>
  <c r="N122" i="9"/>
  <c r="N123" i="9"/>
  <c r="N124" i="9"/>
  <c r="N125" i="9"/>
  <c r="N126" i="9"/>
  <c r="N127" i="9"/>
  <c r="N128" i="9"/>
  <c r="N129" i="9"/>
  <c r="N130" i="9"/>
  <c r="N131" i="9"/>
  <c r="N132" i="9"/>
  <c r="N2" i="9"/>
  <c r="M2" i="9"/>
  <c r="M8" i="9"/>
  <c r="M64" i="9"/>
  <c r="M73" i="9"/>
  <c r="M29" i="9"/>
  <c r="M96" i="9"/>
  <c r="M25" i="9"/>
  <c r="M32" i="9"/>
  <c r="M63" i="9"/>
  <c r="M68" i="9"/>
  <c r="M89" i="9"/>
  <c r="M6" i="9"/>
  <c r="M23" i="9"/>
  <c r="M21" i="9"/>
  <c r="M82" i="9"/>
  <c r="M27" i="9"/>
  <c r="M35" i="9"/>
  <c r="M76" i="9"/>
  <c r="M19" i="9"/>
  <c r="M92" i="9"/>
  <c r="M70" i="9"/>
  <c r="M80" i="9"/>
  <c r="M122" i="9"/>
  <c r="M117" i="9"/>
  <c r="M104" i="9"/>
  <c r="M116" i="9"/>
  <c r="M33" i="9"/>
  <c r="M9" i="9"/>
  <c r="M13" i="9"/>
  <c r="M128" i="9"/>
  <c r="M85" i="9"/>
  <c r="M5" i="9"/>
  <c r="M17" i="9"/>
  <c r="M39" i="9"/>
  <c r="M42" i="9"/>
  <c r="M12" i="9"/>
  <c r="M115" i="9"/>
  <c r="M78" i="9"/>
  <c r="M71" i="9"/>
  <c r="M114" i="9"/>
  <c r="M95" i="9"/>
  <c r="M22" i="9"/>
  <c r="M48" i="9"/>
  <c r="M3" i="9"/>
  <c r="M99" i="9"/>
  <c r="M94" i="9"/>
  <c r="M31" i="9"/>
  <c r="M10" i="9"/>
  <c r="M4" i="9"/>
  <c r="M97" i="9"/>
  <c r="M57" i="9"/>
  <c r="M7" i="9"/>
  <c r="M118" i="9"/>
  <c r="M103" i="9"/>
  <c r="M131" i="9"/>
  <c r="M126" i="9"/>
  <c r="M98" i="9"/>
  <c r="M50" i="9"/>
  <c r="M11" i="9"/>
  <c r="M56" i="9"/>
  <c r="M130" i="9"/>
  <c r="M102" i="9"/>
  <c r="M105" i="9"/>
  <c r="M16" i="9"/>
  <c r="M127" i="9"/>
  <c r="M34" i="9"/>
  <c r="M47" i="9"/>
  <c r="M121" i="9"/>
  <c r="M129" i="9"/>
  <c r="M58" i="9"/>
  <c r="M52" i="9"/>
  <c r="M51" i="9"/>
  <c r="M66" i="9"/>
  <c r="M36" i="9"/>
  <c r="M53" i="9"/>
  <c r="M86" i="9"/>
  <c r="M59" i="9"/>
  <c r="M74" i="9"/>
  <c r="M119" i="9"/>
  <c r="M45" i="9"/>
  <c r="M37" i="9"/>
  <c r="M30" i="9"/>
  <c r="M93" i="9"/>
  <c r="M75" i="9"/>
  <c r="M77" i="9"/>
  <c r="M54" i="9"/>
  <c r="M110" i="9"/>
  <c r="M87" i="9"/>
  <c r="M84" i="9"/>
  <c r="M26" i="9"/>
  <c r="M112" i="9"/>
  <c r="M55" i="9"/>
  <c r="M101" i="9"/>
  <c r="M107" i="9"/>
  <c r="M111" i="9"/>
  <c r="M44" i="9"/>
  <c r="M81" i="9"/>
  <c r="M49" i="9"/>
  <c r="M90" i="9"/>
  <c r="M83" i="9"/>
  <c r="M69" i="9"/>
  <c r="M46" i="9"/>
  <c r="M106" i="9"/>
  <c r="M38" i="9"/>
  <c r="M109" i="9"/>
  <c r="M62" i="9"/>
  <c r="M67" i="9"/>
  <c r="M28" i="9"/>
  <c r="M65" i="9"/>
  <c r="M60" i="9"/>
  <c r="M40" i="9"/>
  <c r="M14" i="9"/>
  <c r="M124" i="9"/>
  <c r="M100" i="9"/>
  <c r="M120" i="9"/>
  <c r="M88" i="9"/>
  <c r="M91" i="9"/>
  <c r="M132" i="9"/>
  <c r="M15" i="9"/>
  <c r="M113" i="9"/>
  <c r="M18" i="9"/>
  <c r="M72" i="9"/>
  <c r="M125" i="9"/>
  <c r="M61" i="9"/>
  <c r="M24" i="9"/>
  <c r="M43" i="9"/>
  <c r="M108" i="9"/>
  <c r="M20" i="9"/>
  <c r="M123" i="9"/>
  <c r="M79" i="9"/>
  <c r="M41" i="9"/>
  <c r="N118" i="11"/>
  <c r="N117" i="11"/>
  <c r="N116" i="11"/>
  <c r="N115" i="11"/>
  <c r="N114" i="11"/>
  <c r="N113" i="11"/>
  <c r="N112" i="11"/>
  <c r="N111" i="11"/>
  <c r="N110" i="11"/>
  <c r="N109" i="11"/>
  <c r="N108" i="11"/>
  <c r="N107" i="11"/>
  <c r="N106" i="11"/>
  <c r="N105" i="11"/>
  <c r="N104" i="11"/>
  <c r="N103" i="11"/>
  <c r="N102" i="11"/>
  <c r="N101" i="11"/>
  <c r="N100" i="11"/>
  <c r="N99" i="11"/>
  <c r="N98" i="11"/>
  <c r="N97" i="11"/>
  <c r="N96" i="11"/>
  <c r="N95" i="11"/>
  <c r="N94" i="11"/>
  <c r="N93" i="11"/>
  <c r="N92" i="11"/>
  <c r="N91" i="11"/>
  <c r="N90" i="11"/>
  <c r="N89" i="11"/>
  <c r="N88" i="11"/>
  <c r="N87" i="11"/>
  <c r="N86" i="11"/>
  <c r="N85" i="11"/>
  <c r="N84" i="11"/>
  <c r="N83" i="11"/>
  <c r="N82" i="11"/>
  <c r="N81" i="11"/>
  <c r="N80" i="11"/>
  <c r="N79" i="11"/>
  <c r="N78" i="11"/>
  <c r="N77" i="11"/>
  <c r="N76" i="11"/>
  <c r="N75" i="11"/>
  <c r="N74" i="11"/>
  <c r="N73" i="11"/>
  <c r="N72" i="11"/>
  <c r="N71" i="11"/>
  <c r="N70" i="11"/>
  <c r="N69" i="11"/>
  <c r="N68" i="11"/>
  <c r="N67" i="11"/>
  <c r="N66" i="11"/>
  <c r="N65" i="11"/>
  <c r="N64" i="11"/>
  <c r="N63" i="11"/>
  <c r="N62" i="11"/>
  <c r="N61" i="11"/>
  <c r="N60" i="11"/>
  <c r="N59" i="11"/>
  <c r="N58" i="11"/>
  <c r="N57" i="11"/>
  <c r="N56" i="11"/>
  <c r="N55" i="11"/>
  <c r="N54" i="11"/>
  <c r="N53" i="11"/>
  <c r="N52" i="11"/>
  <c r="N51" i="11"/>
  <c r="N50" i="11"/>
  <c r="N49" i="11"/>
  <c r="N48" i="11"/>
  <c r="N47" i="11"/>
  <c r="N46" i="11"/>
  <c r="N45" i="11"/>
  <c r="N44" i="11"/>
  <c r="N43" i="11"/>
  <c r="N42" i="11"/>
  <c r="N41" i="11"/>
  <c r="N40" i="11"/>
  <c r="N39" i="11"/>
  <c r="N38" i="11"/>
  <c r="N37" i="11"/>
  <c r="N36" i="11"/>
  <c r="N35" i="11"/>
  <c r="N34" i="11"/>
  <c r="N33" i="11"/>
  <c r="N32" i="11"/>
  <c r="N31" i="11"/>
  <c r="N30" i="11"/>
  <c r="N29" i="11"/>
  <c r="N28" i="11"/>
  <c r="N27" i="11"/>
  <c r="N26" i="11"/>
  <c r="N25" i="11"/>
  <c r="N24" i="11"/>
  <c r="N23" i="11"/>
  <c r="N22" i="11"/>
  <c r="N21" i="11"/>
  <c r="N20" i="11"/>
  <c r="N19" i="11"/>
  <c r="N18" i="11"/>
  <c r="N17" i="11"/>
  <c r="N16" i="11"/>
  <c r="N15" i="11"/>
  <c r="N14" i="11"/>
  <c r="N13" i="11"/>
  <c r="N12" i="11"/>
  <c r="N11" i="11"/>
  <c r="N10" i="11"/>
  <c r="N9" i="11"/>
  <c r="N8" i="11"/>
  <c r="N7" i="11"/>
  <c r="N6" i="11"/>
  <c r="N5" i="11"/>
  <c r="N4" i="11"/>
  <c r="N3" i="11"/>
  <c r="N2" i="11"/>
  <c r="M6" i="11"/>
  <c r="M7" i="11"/>
  <c r="M10" i="11"/>
  <c r="M11" i="11"/>
  <c r="M13" i="11"/>
  <c r="M15" i="11"/>
  <c r="M5" i="11"/>
  <c r="M20" i="11"/>
  <c r="M24" i="11"/>
  <c r="M3" i="11"/>
  <c r="M26" i="11"/>
  <c r="M4" i="11"/>
  <c r="M29" i="11"/>
  <c r="M14" i="11"/>
  <c r="M31" i="11"/>
  <c r="M32" i="11"/>
  <c r="M16" i="11"/>
  <c r="M8" i="11"/>
  <c r="M9" i="11"/>
  <c r="M33" i="11"/>
  <c r="M35" i="11"/>
  <c r="M37" i="11"/>
  <c r="M38" i="11"/>
  <c r="M41" i="11"/>
  <c r="M42" i="11"/>
  <c r="M43" i="11"/>
  <c r="M18" i="11"/>
  <c r="M44" i="11"/>
  <c r="M46" i="11"/>
  <c r="M48" i="11"/>
  <c r="M49" i="11"/>
  <c r="M50" i="11"/>
  <c r="M52" i="11"/>
  <c r="M53" i="11"/>
  <c r="M54" i="11"/>
  <c r="M55" i="11"/>
  <c r="M22" i="11"/>
  <c r="M58" i="11"/>
  <c r="M23" i="11"/>
  <c r="M59" i="11"/>
  <c r="M60" i="11"/>
  <c r="M61" i="11"/>
  <c r="M62" i="11"/>
  <c r="M63" i="11"/>
  <c r="M17" i="11"/>
  <c r="M64" i="11"/>
  <c r="M65" i="11"/>
  <c r="M66" i="11"/>
  <c r="M27" i="11"/>
  <c r="M68" i="11"/>
  <c r="M69" i="11"/>
  <c r="M70" i="11"/>
  <c r="M71" i="11"/>
  <c r="M72" i="11"/>
  <c r="M73" i="11"/>
  <c r="M74" i="11"/>
  <c r="M75" i="11"/>
  <c r="M76" i="11"/>
  <c r="M77" i="11"/>
  <c r="M78" i="11"/>
  <c r="M19" i="11"/>
  <c r="M30" i="11"/>
  <c r="M83" i="11"/>
  <c r="M84" i="11"/>
  <c r="M85" i="11"/>
  <c r="M87" i="11"/>
  <c r="M34" i="11"/>
  <c r="M88" i="11"/>
  <c r="M12" i="11"/>
  <c r="M40" i="11"/>
  <c r="M92" i="11"/>
  <c r="M45" i="11"/>
  <c r="M47" i="11"/>
  <c r="M51" i="11"/>
  <c r="M21" i="11"/>
  <c r="M93" i="11"/>
  <c r="M57" i="11"/>
  <c r="M94" i="11"/>
  <c r="M95" i="11"/>
  <c r="M96" i="11"/>
  <c r="M97" i="11"/>
  <c r="M98" i="11"/>
  <c r="M99" i="11"/>
  <c r="M39" i="11"/>
  <c r="M100" i="11"/>
  <c r="M101" i="11"/>
  <c r="M28" i="11"/>
  <c r="M102" i="11"/>
  <c r="M80" i="11"/>
  <c r="M103" i="11"/>
  <c r="M104" i="11"/>
  <c r="M86" i="11"/>
  <c r="M56" i="11"/>
  <c r="M105" i="11"/>
  <c r="M106" i="11"/>
  <c r="M25" i="11"/>
  <c r="M107" i="11"/>
  <c r="M108" i="11"/>
  <c r="M109" i="11"/>
  <c r="M110" i="11"/>
  <c r="M89" i="11"/>
  <c r="M90" i="11"/>
  <c r="M91" i="11"/>
  <c r="M111" i="11"/>
  <c r="M112" i="11"/>
  <c r="M113" i="11"/>
  <c r="M115" i="11"/>
  <c r="M116" i="11"/>
  <c r="M79" i="11"/>
  <c r="M117" i="11"/>
  <c r="M81" i="11"/>
  <c r="M82" i="11"/>
  <c r="M118" i="11"/>
  <c r="M36" i="11"/>
  <c r="M67" i="11"/>
  <c r="M114" i="11"/>
  <c r="M2" i="11"/>
  <c r="J464" i="5" a="1"/>
  <c r="J463" i="5" a="1"/>
  <c r="J462" i="5" a="1"/>
  <c r="J461" i="5" a="1"/>
  <c r="J460" i="5" a="1"/>
  <c r="J459" i="5" a="1"/>
  <c r="J458" i="5" a="1"/>
  <c r="J457" i="5" a="1"/>
  <c r="J456" i="5" a="1"/>
  <c r="J455" i="5" a="1"/>
  <c r="J454" i="5" a="1"/>
  <c r="J453" i="5" a="1"/>
  <c r="J452" i="5" a="1"/>
  <c r="J451" i="5" a="1"/>
  <c r="J450" i="5" a="1"/>
  <c r="J449" i="5" a="1"/>
  <c r="J448" i="5" a="1"/>
  <c r="J447" i="5" a="1"/>
  <c r="J446" i="5" a="1"/>
  <c r="J445" i="5" a="1"/>
  <c r="J444" i="5" a="1"/>
  <c r="J443" i="5" a="1"/>
  <c r="J442" i="5" a="1"/>
  <c r="J441" i="5" a="1"/>
  <c r="J440" i="5" a="1"/>
  <c r="J439" i="5" a="1"/>
  <c r="J438" i="5" a="1"/>
  <c r="J437" i="5" a="1"/>
  <c r="J436" i="5" a="1"/>
  <c r="J435" i="5" a="1"/>
  <c r="J434" i="5" a="1"/>
  <c r="J433" i="5" a="1"/>
  <c r="J432" i="5" a="1"/>
  <c r="J431" i="5" a="1"/>
  <c r="J430" i="5" a="1"/>
  <c r="J429" i="5" a="1"/>
  <c r="J428" i="5" a="1"/>
  <c r="J427" i="5" a="1"/>
  <c r="J426" i="5" a="1"/>
  <c r="J425" i="5" a="1"/>
  <c r="J424" i="5" a="1"/>
  <c r="J423" i="5" a="1"/>
  <c r="J422" i="5" a="1"/>
  <c r="J421" i="5" a="1"/>
  <c r="J420" i="5" a="1"/>
  <c r="J419" i="5" a="1"/>
  <c r="J418" i="5" a="1"/>
  <c r="J417" i="5" a="1"/>
  <c r="J416" i="5" a="1"/>
  <c r="J415" i="5" a="1"/>
  <c r="J414" i="5" a="1"/>
  <c r="J413" i="5" a="1"/>
  <c r="J412" i="5" a="1"/>
  <c r="J411" i="5" a="1"/>
  <c r="J410" i="5" a="1"/>
  <c r="J409" i="5" a="1"/>
  <c r="J408" i="5" a="1"/>
  <c r="J407" i="5" a="1"/>
  <c r="J406" i="5" a="1"/>
  <c r="J405" i="5" a="1"/>
  <c r="J404" i="5" a="1"/>
  <c r="J403" i="5" a="1"/>
  <c r="J402" i="5" a="1"/>
  <c r="J401" i="5" a="1"/>
  <c r="J400" i="5" a="1"/>
  <c r="J399" i="5" a="1"/>
  <c r="J398" i="5" a="1"/>
  <c r="J397" i="5" a="1"/>
  <c r="J396" i="5" a="1"/>
  <c r="J395" i="5" a="1"/>
  <c r="J394" i="5" a="1"/>
  <c r="J393" i="5" a="1"/>
  <c r="J392" i="5" a="1"/>
  <c r="J391" i="5" a="1"/>
  <c r="J390" i="5" a="1"/>
  <c r="J389" i="5" a="1"/>
  <c r="J388" i="5" a="1"/>
  <c r="J387" i="5" a="1"/>
  <c r="J386" i="5" a="1"/>
  <c r="J385" i="5" a="1"/>
  <c r="J384" i="5" a="1"/>
  <c r="J383" i="5" a="1"/>
  <c r="J382" i="5" a="1"/>
  <c r="J381" i="5" a="1"/>
  <c r="J380" i="5" a="1"/>
  <c r="J379" i="5" a="1"/>
  <c r="J378" i="5" a="1"/>
  <c r="J377" i="5" a="1"/>
  <c r="J376" i="5" a="1"/>
  <c r="J375" i="5" a="1"/>
  <c r="J374" i="5" a="1"/>
  <c r="J373" i="5" a="1"/>
  <c r="J372" i="5" a="1"/>
  <c r="J371" i="5" a="1"/>
  <c r="J370" i="5" a="1"/>
  <c r="J369" i="5" a="1"/>
  <c r="J368" i="5" a="1"/>
  <c r="J367" i="5" a="1"/>
  <c r="J366" i="5" a="1"/>
  <c r="J365" i="5" a="1"/>
  <c r="J364" i="5" a="1"/>
  <c r="J363" i="5" a="1"/>
  <c r="J362" i="5" a="1"/>
  <c r="J361" i="5" a="1"/>
  <c r="J360" i="5" a="1"/>
  <c r="J359" i="5" a="1"/>
  <c r="J358" i="5" a="1"/>
  <c r="J357" i="5" a="1"/>
  <c r="J356" i="5" a="1"/>
  <c r="J355" i="5" a="1"/>
  <c r="J354" i="5" a="1"/>
  <c r="J353" i="5" a="1"/>
  <c r="J352" i="5" a="1"/>
  <c r="J351" i="5" a="1"/>
  <c r="J350" i="5" a="1"/>
  <c r="J349" i="5" a="1"/>
  <c r="J348" i="5" a="1"/>
  <c r="J347" i="5" a="1"/>
  <c r="J346" i="5" a="1"/>
  <c r="J345" i="5" a="1"/>
  <c r="J344" i="5" a="1"/>
  <c r="J343" i="5" a="1"/>
  <c r="J342" i="5" a="1"/>
  <c r="J341" i="5" a="1"/>
  <c r="J340" i="5" a="1"/>
  <c r="J339" i="5" a="1"/>
  <c r="J338" i="5" a="1"/>
  <c r="J337" i="5" a="1"/>
  <c r="J336" i="5" a="1"/>
  <c r="J335" i="5" a="1"/>
  <c r="J334" i="5" a="1"/>
  <c r="J333" i="5" a="1"/>
  <c r="J332" i="5" a="1"/>
  <c r="J331" i="5" a="1"/>
  <c r="J330" i="5" a="1"/>
  <c r="J329" i="5" a="1"/>
  <c r="J328" i="5" a="1"/>
  <c r="J327" i="5" a="1"/>
  <c r="J326" i="5" a="1"/>
  <c r="J325" i="5" a="1"/>
  <c r="J324" i="5" a="1"/>
  <c r="J323" i="5" a="1"/>
  <c r="J322" i="5" a="1"/>
  <c r="J321" i="5" a="1"/>
  <c r="J320" i="5" a="1"/>
  <c r="J319" i="5" a="1"/>
  <c r="J318" i="5" a="1"/>
  <c r="J317" i="5" a="1"/>
  <c r="J316" i="5" a="1"/>
  <c r="J315" i="5" a="1"/>
  <c r="J314" i="5" a="1"/>
  <c r="J313" i="5" a="1"/>
  <c r="J312" i="5" a="1"/>
  <c r="J311" i="5" a="1"/>
  <c r="J310" i="5" a="1"/>
  <c r="J309" i="5" a="1"/>
  <c r="J308" i="5" a="1"/>
  <c r="J307" i="5" a="1"/>
  <c r="J306" i="5" a="1"/>
  <c r="J305" i="5" a="1"/>
  <c r="J304" i="5" a="1"/>
  <c r="J303" i="5" a="1"/>
  <c r="J302" i="5" a="1"/>
  <c r="J301" i="5" a="1"/>
  <c r="J300" i="5" a="1"/>
  <c r="J299" i="5" a="1"/>
  <c r="J298" i="5" a="1"/>
  <c r="J297" i="5" a="1"/>
  <c r="J296" i="5" a="1"/>
  <c r="J295" i="5" a="1"/>
  <c r="J294" i="5" a="1"/>
  <c r="J293" i="5" a="1"/>
  <c r="J292" i="5" a="1"/>
  <c r="J291" i="5" a="1"/>
  <c r="J290" i="5" a="1"/>
  <c r="J289" i="5" a="1"/>
  <c r="J288" i="5" a="1"/>
  <c r="J287" i="5" a="1"/>
  <c r="J286" i="5" a="1"/>
  <c r="J285" i="5" a="1"/>
  <c r="J284" i="5" a="1"/>
  <c r="J283" i="5" a="1"/>
  <c r="J282" i="5" a="1"/>
  <c r="J281" i="5" a="1"/>
  <c r="J280" i="5" a="1"/>
  <c r="J279" i="5" a="1"/>
  <c r="J278" i="5" a="1"/>
  <c r="J277" i="5" a="1"/>
  <c r="J276" i="5" a="1"/>
  <c r="J275" i="5" a="1"/>
  <c r="J274" i="5" a="1"/>
  <c r="J273" i="5" a="1"/>
  <c r="J272" i="5" a="1"/>
  <c r="J271" i="5" a="1"/>
  <c r="J270" i="5" a="1"/>
  <c r="J269" i="5" a="1"/>
  <c r="J268" i="5" a="1"/>
  <c r="J267" i="5" a="1"/>
  <c r="J266" i="5" a="1"/>
  <c r="J265" i="5" a="1"/>
  <c r="J264" i="5" a="1"/>
  <c r="J263" i="5" a="1"/>
  <c r="J262" i="5" a="1"/>
  <c r="J261" i="5" a="1"/>
  <c r="J260" i="5" a="1"/>
  <c r="J259" i="5" a="1"/>
  <c r="J258" i="5" a="1"/>
  <c r="J257" i="5" a="1"/>
  <c r="J256" i="5" a="1"/>
  <c r="J255" i="5" a="1"/>
  <c r="J254" i="5" a="1"/>
  <c r="J253" i="5" a="1"/>
  <c r="J252" i="5" a="1"/>
  <c r="J251" i="5" a="1"/>
  <c r="J250" i="5" a="1"/>
  <c r="J249" i="5" a="1"/>
  <c r="J248" i="5" a="1"/>
  <c r="J247" i="5" a="1"/>
  <c r="J246" i="5" a="1"/>
  <c r="J245" i="5" a="1"/>
  <c r="J244" i="5" a="1"/>
  <c r="J243" i="5" a="1"/>
  <c r="J242" i="5" a="1"/>
  <c r="J241" i="5" a="1"/>
  <c r="J240" i="5" a="1"/>
  <c r="J239" i="5" a="1"/>
  <c r="J238" i="5" a="1"/>
  <c r="J237" i="5" a="1"/>
  <c r="J236" i="5" a="1"/>
  <c r="J235" i="5" a="1"/>
  <c r="J234" i="5" a="1"/>
  <c r="J233" i="5" a="1"/>
  <c r="J232" i="5" a="1"/>
  <c r="J231" i="5" a="1"/>
  <c r="J230" i="5" a="1"/>
  <c r="J229" i="5" a="1"/>
  <c r="J228" i="5" a="1"/>
  <c r="J227" i="5" a="1"/>
  <c r="J226" i="5" a="1"/>
  <c r="J225" i="5" a="1"/>
  <c r="J224" i="5" a="1"/>
  <c r="J223" i="5" a="1"/>
  <c r="J222" i="5" a="1"/>
  <c r="J221" i="5" a="1"/>
  <c r="J220" i="5" a="1"/>
  <c r="J219" i="5" a="1"/>
  <c r="J218" i="5" a="1"/>
  <c r="J217" i="5" a="1"/>
  <c r="J216" i="5" a="1"/>
  <c r="J215" i="5" a="1"/>
  <c r="J214" i="5" a="1"/>
  <c r="J213" i="5" a="1"/>
  <c r="J212" i="5" a="1"/>
  <c r="J211" i="5" a="1"/>
  <c r="J210" i="5" a="1"/>
  <c r="J209" i="5" a="1"/>
  <c r="J208" i="5" a="1"/>
  <c r="J207" i="5" a="1"/>
  <c r="J206" i="5" a="1"/>
  <c r="J205" i="5" a="1"/>
  <c r="J204" i="5" a="1"/>
  <c r="J203" i="5" a="1"/>
  <c r="J202" i="5" a="1"/>
  <c r="J201" i="5" a="1"/>
  <c r="J200" i="5" a="1"/>
  <c r="J199" i="5" a="1"/>
  <c r="J198" i="5" a="1"/>
  <c r="J197" i="5" a="1"/>
  <c r="J196" i="5" a="1"/>
  <c r="J195" i="5" a="1"/>
  <c r="J194" i="5" a="1"/>
  <c r="J193" i="5" a="1"/>
  <c r="J192" i="5" a="1"/>
  <c r="J191" i="5" a="1"/>
  <c r="J190" i="5" a="1"/>
  <c r="J189" i="5" a="1"/>
  <c r="J188" i="5" a="1"/>
  <c r="J187" i="5" a="1"/>
  <c r="J186" i="5" a="1"/>
  <c r="J185" i="5" a="1"/>
  <c r="J184" i="5" a="1"/>
  <c r="J183" i="5" a="1"/>
  <c r="J182" i="5" a="1"/>
  <c r="J181" i="5" a="1"/>
  <c r="J180" i="5" a="1"/>
  <c r="J179" i="5" a="1"/>
  <c r="J178" i="5" a="1"/>
  <c r="J177" i="5" a="1"/>
  <c r="J176" i="5" a="1"/>
  <c r="J175" i="5" a="1"/>
  <c r="J174" i="5" a="1"/>
  <c r="J173" i="5" a="1"/>
  <c r="J172" i="5" a="1"/>
  <c r="J171" i="5" a="1"/>
  <c r="J170" i="5" a="1"/>
  <c r="J169" i="5" a="1"/>
  <c r="J168" i="5" a="1"/>
  <c r="J167" i="5" a="1"/>
  <c r="J166" i="5" a="1"/>
  <c r="J165" i="5" a="1"/>
  <c r="J164" i="5" a="1"/>
  <c r="J163" i="5" a="1"/>
  <c r="J162" i="5" a="1"/>
  <c r="J161" i="5" a="1"/>
  <c r="J160" i="5" a="1"/>
  <c r="J159" i="5" a="1"/>
  <c r="J158" i="5" a="1"/>
  <c r="J157" i="5" a="1"/>
  <c r="J156" i="5" a="1"/>
  <c r="J155" i="5" a="1"/>
  <c r="J154" i="5" a="1"/>
  <c r="J153" i="5" a="1"/>
  <c r="J152" i="5" a="1"/>
  <c r="J151" i="5" a="1"/>
  <c r="J150" i="5" a="1"/>
  <c r="J149" i="5" a="1"/>
  <c r="J148" i="5" a="1"/>
  <c r="J147" i="5" a="1"/>
  <c r="J146" i="5" a="1"/>
  <c r="J145" i="5" a="1"/>
  <c r="J144" i="5" a="1"/>
  <c r="J143" i="5" a="1"/>
  <c r="J142" i="5" a="1"/>
  <c r="J141" i="5" a="1"/>
  <c r="J140" i="5" a="1"/>
  <c r="J139" i="5" a="1"/>
  <c r="J138" i="5" a="1"/>
  <c r="J137" i="5" a="1"/>
  <c r="J136" i="5" a="1"/>
  <c r="J135" i="5" a="1"/>
  <c r="J134" i="5" a="1"/>
  <c r="J133" i="5" a="1"/>
  <c r="J132" i="5" a="1"/>
  <c r="J131" i="5" a="1"/>
  <c r="J130" i="5" a="1"/>
  <c r="J129" i="5" a="1"/>
  <c r="J128" i="5" a="1"/>
  <c r="J127" i="5" a="1"/>
  <c r="J126" i="5" a="1"/>
  <c r="J125" i="5" a="1"/>
  <c r="J124" i="5" a="1"/>
  <c r="J123" i="5" a="1"/>
  <c r="J122" i="5" a="1"/>
  <c r="J121" i="5" a="1"/>
  <c r="J120" i="5" a="1"/>
  <c r="J119" i="5" a="1"/>
  <c r="J118" i="5" a="1"/>
  <c r="J117" i="5" a="1"/>
  <c r="J116" i="5" a="1"/>
  <c r="J115" i="5" a="1"/>
  <c r="J114" i="5" a="1"/>
  <c r="J113" i="5" a="1"/>
  <c r="J112" i="5" a="1"/>
  <c r="J111" i="5" a="1"/>
  <c r="J110" i="5" a="1"/>
  <c r="J109" i="5" a="1"/>
  <c r="J108" i="5" a="1"/>
  <c r="J107" i="5" a="1"/>
  <c r="J106" i="5" a="1"/>
  <c r="J105" i="5" a="1"/>
  <c r="J104" i="5" a="1"/>
  <c r="J103" i="5" a="1"/>
  <c r="J102" i="5" a="1"/>
  <c r="J101" i="5" a="1"/>
  <c r="J100" i="5" a="1"/>
  <c r="J99" i="5" a="1"/>
  <c r="J98" i="5" a="1"/>
  <c r="J97" i="5" a="1"/>
  <c r="J96" i="5" a="1"/>
  <c r="J95" i="5" a="1"/>
  <c r="J94" i="5" a="1"/>
  <c r="J93" i="5" a="1"/>
  <c r="J92" i="5" a="1"/>
  <c r="J91" i="5" a="1"/>
  <c r="J90" i="5" a="1"/>
  <c r="J89" i="5" a="1"/>
  <c r="J88" i="5" a="1"/>
  <c r="J87" i="5" a="1"/>
  <c r="J86" i="5" a="1"/>
  <c r="J85" i="5" a="1"/>
  <c r="J84" i="5" a="1"/>
  <c r="J83" i="5" a="1"/>
  <c r="J82" i="5" a="1"/>
  <c r="J81" i="5" a="1"/>
  <c r="J80" i="5" a="1"/>
  <c r="J79" i="5" a="1"/>
  <c r="J78" i="5" a="1"/>
  <c r="J77" i="5" a="1"/>
  <c r="J76" i="5" a="1"/>
  <c r="J75" i="5" a="1"/>
  <c r="J74" i="5" a="1"/>
  <c r="J73" i="5" a="1"/>
  <c r="J72" i="5" a="1"/>
  <c r="J71" i="5" a="1"/>
  <c r="J70" i="5" a="1"/>
  <c r="J69" i="5" a="1"/>
  <c r="J68" i="5" a="1"/>
  <c r="J67" i="5" a="1"/>
  <c r="J66" i="5" a="1"/>
  <c r="J65" i="5" a="1"/>
  <c r="J64" i="5" a="1"/>
  <c r="J63" i="5" a="1"/>
  <c r="J62" i="5" a="1"/>
  <c r="J61" i="5" a="1"/>
  <c r="J60" i="5" a="1"/>
  <c r="J59" i="5" a="1"/>
  <c r="J58" i="5" a="1"/>
  <c r="J57" i="5" a="1"/>
  <c r="J56" i="5" a="1"/>
  <c r="J55" i="5" a="1"/>
  <c r="J54" i="5" a="1"/>
  <c r="J53" i="5" a="1"/>
  <c r="J52" i="5" a="1"/>
  <c r="J51" i="5" a="1"/>
  <c r="J50" i="5" a="1"/>
  <c r="J49" i="5" a="1"/>
  <c r="J48" i="5" a="1"/>
  <c r="J47" i="5" a="1"/>
  <c r="J46" i="5" a="1"/>
  <c r="J45" i="5" a="1"/>
  <c r="J44" i="5" a="1"/>
  <c r="J43" i="5" a="1"/>
  <c r="J42" i="5" a="1"/>
  <c r="J41" i="5" a="1"/>
  <c r="J40" i="5" a="1"/>
  <c r="J39" i="5" a="1"/>
  <c r="J38" i="5" a="1"/>
  <c r="J37" i="5" a="1"/>
  <c r="J36" i="5" a="1"/>
  <c r="J35" i="5" a="1"/>
  <c r="J34" i="5" a="1"/>
  <c r="J33" i="5" a="1"/>
  <c r="J32" i="5" a="1"/>
  <c r="J31" i="5" a="1"/>
  <c r="J30" i="5" a="1"/>
  <c r="J29" i="5" a="1"/>
  <c r="J28" i="5" a="1"/>
  <c r="J27" i="5" a="1"/>
  <c r="J26" i="5" a="1"/>
  <c r="J25" i="5" a="1"/>
  <c r="J24" i="5" a="1"/>
  <c r="J23" i="5" a="1"/>
  <c r="J22" i="5" a="1"/>
  <c r="J21" i="5" a="1"/>
  <c r="J20" i="5" a="1"/>
  <c r="J19" i="5" a="1"/>
  <c r="J18" i="5" a="1"/>
  <c r="J17" i="5" a="1"/>
  <c r="J16" i="5" a="1"/>
  <c r="J15" i="5" a="1"/>
  <c r="J14" i="5" a="1"/>
  <c r="J13" i="5" a="1"/>
  <c r="J12" i="5" a="1"/>
  <c r="J11" i="5" a="1"/>
  <c r="J10" i="5" a="1"/>
  <c r="J9" i="5" a="1"/>
  <c r="J8" i="5" a="1"/>
  <c r="J7" i="5" a="1"/>
  <c r="J6" i="5" a="1"/>
  <c r="J5" i="5" a="1"/>
  <c r="S4" i="5"/>
  <c r="R4" i="5"/>
  <c r="K4" i="5"/>
  <c r="J4" i="5" a="1"/>
  <c r="J3" i="5" a="1"/>
  <c r="I467" i="4"/>
  <c r="BR4" i="4"/>
  <c r="BQ4" i="4"/>
  <c r="AB4" i="4"/>
  <c r="AA4" i="4"/>
  <c r="L4" i="4"/>
  <c r="E10" i="3"/>
  <c r="E9" i="3"/>
  <c r="E8" i="3"/>
  <c r="E7" i="3"/>
  <c r="E6" i="3"/>
  <c r="E5" i="3"/>
  <c r="G2" i="2"/>
  <c r="F2" i="2"/>
  <c r="Q10" i="14" l="1"/>
  <c r="Q11" i="14" s="1"/>
  <c r="P10" i="14"/>
  <c r="P11" i="14" s="1"/>
  <c r="O10" i="14"/>
  <c r="O11" i="14" s="1"/>
  <c r="N10" i="14"/>
  <c r="N11" i="14" s="1"/>
  <c r="M55" i="12"/>
  <c r="N168" i="12"/>
  <c r="P168" i="12"/>
  <c r="M7" i="12"/>
  <c r="M206" i="12"/>
  <c r="O66" i="12"/>
  <c r="M69" i="12"/>
  <c r="O69" i="12"/>
  <c r="M70" i="12"/>
  <c r="P70" i="12"/>
  <c r="N71" i="12"/>
  <c r="N122" i="12"/>
  <c r="P122" i="12"/>
  <c r="P20" i="12"/>
  <c r="P219" i="12"/>
  <c r="N155" i="12"/>
  <c r="O75" i="12"/>
  <c r="O29" i="12"/>
  <c r="O142" i="12"/>
  <c r="N46" i="12"/>
  <c r="M140" i="12"/>
  <c r="P140" i="12"/>
  <c r="O80" i="12"/>
  <c r="O138" i="12"/>
  <c r="N108" i="12"/>
  <c r="M213" i="12"/>
  <c r="M51" i="12"/>
  <c r="P51" i="12"/>
  <c r="N124" i="12"/>
  <c r="M82" i="12"/>
  <c r="P82" i="12"/>
  <c r="M145" i="12"/>
  <c r="P145" i="12"/>
  <c r="N127" i="12"/>
  <c r="N132" i="12"/>
  <c r="P119" i="12"/>
  <c r="N144" i="12"/>
  <c r="O254" i="12"/>
  <c r="N55" i="12"/>
  <c r="O55" i="12"/>
  <c r="P55" i="12"/>
  <c r="O168" i="12"/>
  <c r="O7" i="12"/>
  <c r="N206" i="12"/>
  <c r="P206" i="12"/>
  <c r="N66" i="12"/>
  <c r="P66" i="12"/>
  <c r="N69" i="12"/>
  <c r="P69" i="12"/>
  <c r="O70" i="12"/>
  <c r="O71" i="12"/>
  <c r="M122" i="12"/>
  <c r="M20" i="12"/>
  <c r="O20" i="12"/>
  <c r="N219" i="12"/>
  <c r="M155" i="12"/>
  <c r="P155" i="12"/>
  <c r="N75" i="12"/>
  <c r="M29" i="12"/>
  <c r="M142" i="12"/>
  <c r="M46" i="12"/>
  <c r="P46" i="12"/>
  <c r="O140" i="12"/>
  <c r="N80" i="12"/>
  <c r="P80" i="12"/>
  <c r="N138" i="12"/>
  <c r="P138" i="12"/>
  <c r="O108" i="12"/>
  <c r="O213" i="12"/>
  <c r="P213" i="12"/>
  <c r="N51" i="12"/>
  <c r="M124" i="12"/>
  <c r="P124" i="12"/>
  <c r="N82" i="12"/>
  <c r="O145" i="12"/>
  <c r="M127" i="12"/>
  <c r="P127" i="12"/>
  <c r="O132" i="12"/>
  <c r="M119" i="12"/>
  <c r="O119" i="12"/>
  <c r="M12" i="12"/>
  <c r="N12" i="12"/>
  <c r="O12" i="12"/>
  <c r="P12" i="12"/>
  <c r="M171" i="12"/>
  <c r="N171" i="12"/>
  <c r="O171" i="12"/>
  <c r="P171" i="12"/>
  <c r="M93" i="12"/>
  <c r="N93" i="12"/>
  <c r="O93" i="12"/>
  <c r="P93" i="12"/>
  <c r="M210" i="12"/>
  <c r="N210" i="12"/>
  <c r="O210" i="12"/>
  <c r="P210" i="12"/>
  <c r="M115" i="12"/>
  <c r="N115" i="12"/>
  <c r="O115" i="12"/>
  <c r="P115" i="12"/>
  <c r="M84" i="12"/>
  <c r="N84" i="12"/>
  <c r="O84" i="12"/>
  <c r="P84" i="12"/>
  <c r="M217" i="12"/>
  <c r="N217" i="12"/>
  <c r="O217" i="12"/>
  <c r="P217" i="12"/>
  <c r="M58" i="12"/>
  <c r="N58" i="12"/>
  <c r="O58" i="12"/>
  <c r="P58" i="12"/>
  <c r="M214" i="12"/>
  <c r="N214" i="12"/>
  <c r="O214" i="12"/>
  <c r="P214" i="12"/>
  <c r="M247" i="12"/>
  <c r="N247" i="12"/>
  <c r="O247" i="12"/>
  <c r="P247" i="12"/>
  <c r="M10" i="12"/>
  <c r="N10" i="12"/>
  <c r="O10" i="12"/>
  <c r="P10" i="12"/>
  <c r="M85" i="12"/>
  <c r="N85" i="12"/>
  <c r="O85" i="12"/>
  <c r="P85" i="12"/>
  <c r="M232" i="12"/>
  <c r="N232" i="12"/>
  <c r="O232" i="12"/>
  <c r="P232" i="12"/>
  <c r="M104" i="12"/>
  <c r="N104" i="12"/>
  <c r="O104" i="12"/>
  <c r="P104" i="12"/>
  <c r="M117" i="12"/>
  <c r="N117" i="12"/>
  <c r="O117" i="12"/>
  <c r="P117" i="12"/>
  <c r="M137" i="12"/>
  <c r="N137" i="12"/>
  <c r="O137" i="12"/>
  <c r="P137" i="12"/>
  <c r="M13" i="12"/>
  <c r="N13" i="12"/>
  <c r="O13" i="12"/>
  <c r="P13" i="12"/>
  <c r="M209" i="12"/>
  <c r="N209" i="12"/>
  <c r="O209" i="12"/>
  <c r="P209" i="12"/>
  <c r="M16" i="12"/>
  <c r="N16" i="12"/>
  <c r="O16" i="12"/>
  <c r="P16" i="12"/>
  <c r="M27" i="12"/>
  <c r="N27" i="12"/>
  <c r="O27" i="12"/>
  <c r="P27" i="12"/>
  <c r="M90" i="12"/>
  <c r="N90" i="12"/>
  <c r="O90" i="12"/>
  <c r="P90" i="12"/>
  <c r="M228" i="12"/>
  <c r="N228" i="12"/>
  <c r="O228" i="12"/>
  <c r="P228" i="12"/>
  <c r="M38" i="12"/>
  <c r="N38" i="12"/>
  <c r="O38" i="12"/>
  <c r="P38" i="12"/>
  <c r="M4" i="12"/>
  <c r="N4" i="12"/>
  <c r="O4" i="12"/>
  <c r="P4" i="12"/>
  <c r="M101" i="12"/>
  <c r="N101" i="12"/>
  <c r="O101" i="12"/>
  <c r="P101" i="12"/>
  <c r="M235" i="12"/>
  <c r="N235" i="12"/>
  <c r="O235" i="12"/>
  <c r="P235" i="12"/>
  <c r="M183" i="12"/>
  <c r="N183" i="12"/>
  <c r="O183" i="12"/>
  <c r="P183" i="12"/>
  <c r="M94" i="12"/>
  <c r="N94" i="12"/>
  <c r="O94" i="12"/>
  <c r="P94" i="12"/>
  <c r="M120" i="12"/>
  <c r="N120" i="12"/>
  <c r="O120" i="12"/>
  <c r="P120" i="12"/>
  <c r="M110" i="12"/>
  <c r="N110" i="12"/>
  <c r="O110" i="12"/>
  <c r="P110" i="12"/>
  <c r="M231" i="12"/>
  <c r="N231" i="12"/>
  <c r="O231" i="12"/>
  <c r="P231" i="12"/>
  <c r="M62" i="12"/>
  <c r="N62" i="12"/>
  <c r="O62" i="12"/>
  <c r="P62" i="12"/>
  <c r="M8" i="12"/>
  <c r="N8" i="12"/>
  <c r="O8" i="12"/>
  <c r="P8" i="12"/>
  <c r="M126" i="12"/>
  <c r="N126" i="12"/>
  <c r="O126" i="12"/>
  <c r="P126" i="12"/>
  <c r="M211" i="12"/>
  <c r="N211" i="12"/>
  <c r="O211" i="12"/>
  <c r="P211" i="12"/>
  <c r="M181" i="12"/>
  <c r="N181" i="12"/>
  <c r="O181" i="12"/>
  <c r="P181" i="12"/>
  <c r="M201" i="12"/>
  <c r="N201" i="12"/>
  <c r="O201" i="12"/>
  <c r="P201" i="12"/>
  <c r="M184" i="12"/>
  <c r="N184" i="12"/>
  <c r="O184" i="12"/>
  <c r="P184" i="12"/>
  <c r="M185" i="12"/>
  <c r="N185" i="12"/>
  <c r="O185" i="12"/>
  <c r="P185" i="12"/>
  <c r="M193" i="12"/>
  <c r="N193" i="12"/>
  <c r="O193" i="12"/>
  <c r="P193" i="12"/>
  <c r="M186" i="12"/>
  <c r="N186" i="12"/>
  <c r="O186" i="12"/>
  <c r="P186" i="12"/>
  <c r="P44" i="12"/>
  <c r="O44" i="12"/>
  <c r="N44" i="12"/>
  <c r="M44" i="12"/>
  <c r="M168" i="12"/>
  <c r="N7" i="12"/>
  <c r="P7" i="12"/>
  <c r="O206" i="12"/>
  <c r="M66" i="12"/>
  <c r="N70" i="12"/>
  <c r="M71" i="12"/>
  <c r="P71" i="12"/>
  <c r="O122" i="12"/>
  <c r="N20" i="12"/>
  <c r="M219" i="12"/>
  <c r="O219" i="12"/>
  <c r="O155" i="12"/>
  <c r="M75" i="12"/>
  <c r="P75" i="12"/>
  <c r="N29" i="12"/>
  <c r="P29" i="12"/>
  <c r="N142" i="12"/>
  <c r="P142" i="12"/>
  <c r="O46" i="12"/>
  <c r="N140" i="12"/>
  <c r="M80" i="12"/>
  <c r="M138" i="12"/>
  <c r="M108" i="12"/>
  <c r="P108" i="12"/>
  <c r="N213" i="12"/>
  <c r="O51" i="12"/>
  <c r="O124" i="12"/>
  <c r="O82" i="12"/>
  <c r="N145" i="12"/>
  <c r="O127" i="12"/>
  <c r="M132" i="12"/>
  <c r="P132" i="12"/>
  <c r="N119" i="12"/>
  <c r="M198" i="13"/>
  <c r="P127" i="13"/>
  <c r="P136" i="13"/>
  <c r="N136" i="13"/>
  <c r="P45" i="13"/>
  <c r="N64" i="13"/>
  <c r="O139" i="13"/>
  <c r="O136" i="13"/>
  <c r="N81" i="13"/>
  <c r="O190" i="13"/>
  <c r="M190" i="13"/>
  <c r="P204" i="13"/>
  <c r="O204" i="13"/>
  <c r="M204" i="13"/>
  <c r="P208" i="13"/>
  <c r="O208" i="13"/>
  <c r="N208" i="13"/>
  <c r="M208" i="13"/>
  <c r="O200" i="13"/>
  <c r="M200" i="13"/>
  <c r="P198" i="13"/>
  <c r="O198" i="13"/>
  <c r="N198" i="13"/>
  <c r="P205" i="13"/>
  <c r="N205" i="13"/>
  <c r="P182" i="13"/>
  <c r="N182" i="13"/>
  <c r="P180" i="13"/>
  <c r="O180" i="13"/>
  <c r="N180" i="13"/>
  <c r="M180" i="13"/>
  <c r="N161" i="13"/>
  <c r="P120" i="13"/>
  <c r="N120" i="13"/>
  <c r="P160" i="13"/>
  <c r="N160" i="13"/>
  <c r="P203" i="13"/>
  <c r="N203" i="13"/>
  <c r="O174" i="13"/>
  <c r="M174" i="13"/>
  <c r="P173" i="13"/>
  <c r="M173" i="13"/>
  <c r="P172" i="13"/>
  <c r="M172" i="13"/>
  <c r="P108" i="13"/>
  <c r="M108" i="13"/>
  <c r="O149" i="13"/>
  <c r="M149" i="13"/>
  <c r="M199" i="13"/>
  <c r="P197" i="13"/>
  <c r="O197" i="13"/>
  <c r="M197" i="13"/>
  <c r="P115" i="13"/>
  <c r="O115" i="13"/>
  <c r="N115" i="13"/>
  <c r="M115" i="13"/>
  <c r="P103" i="13"/>
  <c r="N103" i="13"/>
  <c r="O196" i="13"/>
  <c r="M196" i="13"/>
  <c r="M111" i="13"/>
  <c r="P106" i="13"/>
  <c r="O106" i="13"/>
  <c r="N106" i="13"/>
  <c r="M106" i="13"/>
  <c r="P140" i="13"/>
  <c r="O140" i="13"/>
  <c r="N140" i="13"/>
  <c r="M140" i="13"/>
  <c r="P138" i="13"/>
  <c r="O138" i="13"/>
  <c r="N138" i="13"/>
  <c r="O142" i="13"/>
  <c r="P141" i="13"/>
  <c r="M141" i="13"/>
  <c r="P112" i="13"/>
  <c r="O112" i="13"/>
  <c r="N112" i="13"/>
  <c r="M112" i="13"/>
  <c r="P179" i="13"/>
  <c r="O179" i="13"/>
  <c r="N179" i="13"/>
  <c r="M110" i="13"/>
  <c r="O178" i="13"/>
  <c r="P107" i="13"/>
  <c r="N107" i="13"/>
  <c r="P104" i="13"/>
  <c r="O104" i="13"/>
  <c r="P81" i="13"/>
  <c r="M81" i="13"/>
  <c r="P175" i="13"/>
  <c r="N175" i="13"/>
  <c r="N102" i="13"/>
  <c r="M102" i="13"/>
  <c r="O170" i="13"/>
  <c r="M170" i="13"/>
  <c r="P58" i="13"/>
  <c r="O58" i="13"/>
  <c r="N58" i="13"/>
  <c r="N167" i="13"/>
  <c r="O165" i="13"/>
  <c r="M165" i="13"/>
  <c r="P114" i="13"/>
  <c r="N114" i="13"/>
  <c r="P93" i="13"/>
  <c r="O93" i="13"/>
  <c r="N93" i="13"/>
  <c r="M93" i="13"/>
  <c r="P89" i="13"/>
  <c r="N89" i="13"/>
  <c r="P86" i="13"/>
  <c r="O86" i="13"/>
  <c r="N86" i="13"/>
  <c r="M86" i="13"/>
  <c r="M85" i="13"/>
  <c r="P157" i="13"/>
  <c r="O157" i="13"/>
  <c r="N157" i="13"/>
  <c r="P105" i="13"/>
  <c r="M105" i="13"/>
  <c r="P156" i="13"/>
  <c r="O156" i="13"/>
  <c r="N156" i="13"/>
  <c r="O52" i="13"/>
  <c r="M52" i="13"/>
  <c r="P155" i="13"/>
  <c r="O155" i="13"/>
  <c r="N155" i="13"/>
  <c r="M155" i="13"/>
  <c r="P154" i="13"/>
  <c r="O154" i="13"/>
  <c r="N154" i="13"/>
  <c r="M154" i="13"/>
  <c r="P101" i="13"/>
  <c r="N101" i="13"/>
  <c r="O79" i="13"/>
  <c r="M79" i="13"/>
  <c r="P69" i="13"/>
  <c r="O69" i="13"/>
  <c r="N69" i="13"/>
  <c r="M69" i="13"/>
  <c r="P145" i="13"/>
  <c r="O145" i="13"/>
  <c r="M44" i="13"/>
  <c r="P143" i="13"/>
  <c r="O143" i="13"/>
  <c r="N143" i="13"/>
  <c r="P63" i="13"/>
  <c r="O63" i="13"/>
  <c r="N63" i="13"/>
  <c r="M63" i="13"/>
  <c r="M91" i="13"/>
  <c r="P37" i="13"/>
  <c r="O37" i="13"/>
  <c r="N37" i="13"/>
  <c r="M37" i="13"/>
  <c r="P59" i="13"/>
  <c r="O59" i="13"/>
  <c r="N59" i="13"/>
  <c r="M59" i="13"/>
  <c r="P131" i="13"/>
  <c r="O131" i="13"/>
  <c r="N131" i="13"/>
  <c r="M131" i="13"/>
  <c r="P126" i="13"/>
  <c r="O126" i="13"/>
  <c r="N126" i="13"/>
  <c r="M126" i="13"/>
  <c r="P39" i="13"/>
  <c r="O39" i="13"/>
  <c r="N39" i="13"/>
  <c r="M39" i="13"/>
  <c r="M54" i="13"/>
  <c r="P82" i="13"/>
  <c r="O82" i="13"/>
  <c r="N82" i="13"/>
  <c r="M82" i="13"/>
  <c r="P29" i="13"/>
  <c r="O29" i="13"/>
  <c r="N29" i="13"/>
  <c r="M29" i="13"/>
  <c r="P73" i="13"/>
  <c r="N73" i="13"/>
  <c r="P118" i="13"/>
  <c r="N118" i="13"/>
  <c r="O47" i="13"/>
  <c r="M47" i="13"/>
  <c r="P46" i="13"/>
  <c r="O46" i="13"/>
  <c r="N3" i="13"/>
  <c r="P72" i="13"/>
  <c r="N72" i="13"/>
  <c r="O32" i="13"/>
  <c r="P31" i="13"/>
  <c r="N31" i="13"/>
  <c r="O30" i="13"/>
  <c r="P15" i="13"/>
  <c r="N15" i="13"/>
  <c r="N28" i="13"/>
  <c r="P57" i="13"/>
  <c r="O57" i="13"/>
  <c r="M57" i="13"/>
  <c r="P56" i="13"/>
  <c r="N56" i="13"/>
  <c r="P25" i="13"/>
  <c r="O25" i="13"/>
  <c r="N25" i="13"/>
  <c r="M25" i="13"/>
  <c r="P19" i="13"/>
  <c r="N19" i="13"/>
  <c r="P17" i="13"/>
  <c r="O17" i="13"/>
  <c r="N8" i="13"/>
  <c r="M35" i="13"/>
  <c r="P5" i="13"/>
  <c r="M136" i="13"/>
  <c r="P96" i="13"/>
  <c r="O96" i="13"/>
  <c r="N96" i="13"/>
  <c r="M96" i="13"/>
  <c r="P159" i="13"/>
  <c r="O159" i="13"/>
  <c r="N159" i="13"/>
  <c r="M159" i="13"/>
  <c r="P133" i="13"/>
  <c r="O133" i="13"/>
  <c r="N133" i="13"/>
  <c r="M133" i="13"/>
  <c r="P129" i="13"/>
  <c r="O129" i="13"/>
  <c r="N129" i="13"/>
  <c r="M129" i="13"/>
  <c r="P191" i="13"/>
  <c r="O191" i="13"/>
  <c r="N191" i="13"/>
  <c r="M191" i="13"/>
  <c r="P189" i="13"/>
  <c r="O189" i="13"/>
  <c r="N189" i="13"/>
  <c r="M189" i="13"/>
  <c r="P188" i="13"/>
  <c r="O188" i="13"/>
  <c r="N188" i="13"/>
  <c r="M188" i="13"/>
  <c r="P187" i="13"/>
  <c r="O187" i="13"/>
  <c r="N187" i="13"/>
  <c r="M187" i="13"/>
  <c r="P124" i="13"/>
  <c r="O124" i="13"/>
  <c r="N124" i="13"/>
  <c r="M124" i="13"/>
  <c r="P87" i="13"/>
  <c r="O87" i="13"/>
  <c r="N87" i="13"/>
  <c r="M87" i="13"/>
  <c r="P123" i="13"/>
  <c r="O123" i="13"/>
  <c r="N123" i="13"/>
  <c r="M123" i="13"/>
  <c r="P122" i="13"/>
  <c r="O122" i="13"/>
  <c r="N122" i="13"/>
  <c r="M122" i="13"/>
  <c r="P184" i="13"/>
  <c r="O184" i="13"/>
  <c r="N184" i="13"/>
  <c r="M184" i="13"/>
  <c r="P148" i="13"/>
  <c r="O148" i="13"/>
  <c r="N148" i="13"/>
  <c r="M148" i="13"/>
  <c r="P121" i="13"/>
  <c r="O121" i="13"/>
  <c r="N121" i="13"/>
  <c r="M121" i="13"/>
  <c r="P183" i="13"/>
  <c r="O183" i="13"/>
  <c r="N183" i="13"/>
  <c r="M183" i="13"/>
  <c r="P119" i="13"/>
  <c r="O119" i="13"/>
  <c r="N119" i="13"/>
  <c r="M119" i="13"/>
  <c r="P146" i="13"/>
  <c r="O146" i="13"/>
  <c r="N146" i="13"/>
  <c r="M146" i="13"/>
  <c r="P181" i="13"/>
  <c r="O181" i="13"/>
  <c r="N181" i="13"/>
  <c r="M181" i="13"/>
  <c r="P83" i="13"/>
  <c r="O83" i="13"/>
  <c r="N83" i="13"/>
  <c r="M83" i="13"/>
  <c r="P75" i="13"/>
  <c r="O75" i="13"/>
  <c r="N75" i="13"/>
  <c r="P125" i="13"/>
  <c r="O19" i="13"/>
  <c r="N17" i="13"/>
  <c r="P8" i="13"/>
  <c r="P35" i="13"/>
  <c r="M6" i="13"/>
  <c r="N5" i="13"/>
  <c r="O45" i="13"/>
  <c r="N45" i="13"/>
  <c r="M45" i="13"/>
  <c r="P62" i="13"/>
  <c r="O62" i="13"/>
  <c r="N62" i="13"/>
  <c r="M62" i="13"/>
  <c r="P16" i="13"/>
  <c r="O16" i="13"/>
  <c r="N16" i="13"/>
  <c r="M16" i="13"/>
  <c r="P24" i="13"/>
  <c r="O24" i="13"/>
  <c r="N24" i="13"/>
  <c r="M24" i="13"/>
  <c r="P55" i="13"/>
  <c r="O55" i="13"/>
  <c r="N55" i="13"/>
  <c r="M55" i="13"/>
  <c r="P22" i="13"/>
  <c r="O22" i="13"/>
  <c r="N22" i="13"/>
  <c r="M22" i="13"/>
  <c r="P21" i="13"/>
  <c r="O21" i="13"/>
  <c r="N21" i="13"/>
  <c r="M21" i="13"/>
  <c r="P41" i="13"/>
  <c r="O41" i="13"/>
  <c r="N41" i="13"/>
  <c r="M41" i="13"/>
  <c r="P40" i="13"/>
  <c r="O40" i="13"/>
  <c r="N40" i="13"/>
  <c r="M40" i="13"/>
  <c r="P53" i="13"/>
  <c r="O53" i="13"/>
  <c r="N53" i="13"/>
  <c r="M53" i="13"/>
  <c r="P100" i="13"/>
  <c r="O100" i="13"/>
  <c r="N100" i="13"/>
  <c r="M100" i="13"/>
  <c r="P38" i="13"/>
  <c r="O38" i="13"/>
  <c r="N38" i="13"/>
  <c r="M38" i="13"/>
  <c r="P11" i="13"/>
  <c r="O11" i="13"/>
  <c r="N11" i="13"/>
  <c r="M11" i="13"/>
  <c r="P10" i="13"/>
  <c r="O10" i="13"/>
  <c r="N10" i="13"/>
  <c r="M10" i="13"/>
  <c r="P99" i="13"/>
  <c r="O99" i="13"/>
  <c r="N99" i="13"/>
  <c r="M99" i="13"/>
  <c r="P50" i="13"/>
  <c r="O50" i="13"/>
  <c r="N50" i="13"/>
  <c r="M50" i="13"/>
  <c r="P95" i="13"/>
  <c r="O95" i="13"/>
  <c r="N95" i="13"/>
  <c r="M95" i="13"/>
  <c r="P14" i="13"/>
  <c r="O14" i="13"/>
  <c r="N14" i="13"/>
  <c r="M14" i="13"/>
  <c r="P43" i="13"/>
  <c r="O43" i="13"/>
  <c r="N43" i="13"/>
  <c r="M43" i="13"/>
  <c r="P13" i="13"/>
  <c r="O13" i="13"/>
  <c r="N13" i="13"/>
  <c r="M13" i="13"/>
  <c r="P27" i="13"/>
  <c r="O27" i="13"/>
  <c r="N27" i="13"/>
  <c r="M27" i="13"/>
  <c r="P4" i="13"/>
  <c r="O4" i="13"/>
  <c r="N4" i="13"/>
  <c r="M4" i="13"/>
  <c r="P9" i="13"/>
  <c r="O9" i="13"/>
  <c r="N9" i="13"/>
  <c r="M9" i="13"/>
  <c r="P23" i="13"/>
  <c r="O23" i="13"/>
  <c r="N23" i="13"/>
  <c r="M23" i="13"/>
  <c r="P77" i="13"/>
  <c r="O77" i="13"/>
  <c r="N77" i="13"/>
  <c r="M77" i="13"/>
  <c r="P76" i="13"/>
  <c r="O76" i="13"/>
  <c r="N76" i="13"/>
  <c r="M76" i="13"/>
  <c r="P36" i="13"/>
  <c r="O36" i="13"/>
  <c r="N36" i="13"/>
  <c r="M36" i="13"/>
  <c r="P74" i="13"/>
  <c r="O74" i="13"/>
  <c r="N74" i="13"/>
  <c r="M74" i="13"/>
  <c r="P20" i="13"/>
  <c r="O20" i="13"/>
  <c r="N20" i="13"/>
  <c r="M20" i="13"/>
  <c r="P18" i="13"/>
  <c r="O18" i="13"/>
  <c r="N18" i="13"/>
  <c r="P67" i="13"/>
  <c r="O67" i="13"/>
  <c r="M67" i="13"/>
  <c r="N66" i="13"/>
  <c r="M65" i="13"/>
  <c r="M32" i="13"/>
  <c r="P28" i="13"/>
  <c r="N61" i="13"/>
  <c r="P12" i="13"/>
  <c r="O12" i="13"/>
  <c r="N12" i="13"/>
  <c r="M12" i="13"/>
  <c r="M17" i="13"/>
  <c r="O8" i="13"/>
  <c r="P7" i="13"/>
  <c r="M5" i="13"/>
  <c r="N204" i="13"/>
  <c r="O207" i="13"/>
  <c r="M207" i="13"/>
  <c r="P200" i="13"/>
  <c r="N200" i="13"/>
  <c r="P163" i="13"/>
  <c r="O163" i="13"/>
  <c r="N163" i="13"/>
  <c r="M163" i="13"/>
  <c r="P193" i="13"/>
  <c r="O193" i="13"/>
  <c r="N193" i="13"/>
  <c r="M193" i="13"/>
  <c r="P192" i="13"/>
  <c r="O192" i="13"/>
  <c r="N192" i="13"/>
  <c r="M192" i="13"/>
  <c r="P135" i="13"/>
  <c r="O135" i="13"/>
  <c r="N135" i="13"/>
  <c r="M135" i="13"/>
  <c r="P152" i="13"/>
  <c r="O152" i="13"/>
  <c r="N152" i="13"/>
  <c r="M152" i="13"/>
  <c r="P186" i="13"/>
  <c r="O186" i="13"/>
  <c r="N186" i="13"/>
  <c r="M186" i="13"/>
  <c r="P139" i="13"/>
  <c r="O205" i="13"/>
  <c r="O127" i="13"/>
  <c r="N127" i="13"/>
  <c r="M127" i="13"/>
  <c r="P162" i="13"/>
  <c r="O162" i="13"/>
  <c r="N162" i="13"/>
  <c r="M162" i="13"/>
  <c r="O120" i="13"/>
  <c r="M120" i="13"/>
  <c r="O203" i="13"/>
  <c r="M203" i="13"/>
  <c r="P117" i="13"/>
  <c r="N117" i="13"/>
  <c r="M117" i="13"/>
  <c r="P116" i="13"/>
  <c r="O116" i="13"/>
  <c r="N116" i="13"/>
  <c r="M116" i="13"/>
  <c r="P202" i="13"/>
  <c r="O202" i="13"/>
  <c r="N202" i="13"/>
  <c r="M202" i="13"/>
  <c r="P174" i="13"/>
  <c r="N174" i="13"/>
  <c r="O172" i="13"/>
  <c r="N172" i="13"/>
  <c r="P149" i="13"/>
  <c r="N149" i="13"/>
  <c r="O171" i="13"/>
  <c r="N171" i="13"/>
  <c r="N197" i="13"/>
  <c r="O103" i="13"/>
  <c r="M103" i="13"/>
  <c r="P164" i="13"/>
  <c r="M164" i="13"/>
  <c r="O195" i="13"/>
  <c r="M195" i="13"/>
  <c r="P111" i="13"/>
  <c r="O111" i="13"/>
  <c r="N111" i="13"/>
  <c r="M75" i="13"/>
  <c r="P142" i="13"/>
  <c r="M142" i="13"/>
  <c r="O141" i="13"/>
  <c r="N141" i="13"/>
  <c r="M179" i="13"/>
  <c r="P134" i="13"/>
  <c r="O134" i="13"/>
  <c r="N134" i="13"/>
  <c r="M134" i="13"/>
  <c r="P178" i="13"/>
  <c r="M178" i="13"/>
  <c r="O107" i="13"/>
  <c r="M107" i="13"/>
  <c r="P176" i="13"/>
  <c r="O176" i="13"/>
  <c r="M176" i="13"/>
  <c r="N104" i="13"/>
  <c r="M104" i="13"/>
  <c r="O125" i="13"/>
  <c r="O175" i="13"/>
  <c r="M175" i="13"/>
  <c r="P60" i="13"/>
  <c r="O60" i="13"/>
  <c r="N60" i="13"/>
  <c r="M60" i="13"/>
  <c r="P102" i="13"/>
  <c r="O102" i="13"/>
  <c r="M58" i="13"/>
  <c r="P98" i="13"/>
  <c r="O98" i="13"/>
  <c r="N98" i="13"/>
  <c r="M98" i="13"/>
  <c r="P169" i="13"/>
  <c r="O169" i="13"/>
  <c r="N169" i="13"/>
  <c r="M169" i="13"/>
  <c r="P168" i="13"/>
  <c r="O168" i="13"/>
  <c r="N168" i="13"/>
  <c r="M168" i="13"/>
  <c r="M166" i="13"/>
  <c r="P165" i="13"/>
  <c r="N165" i="13"/>
  <c r="P113" i="13"/>
  <c r="O113" i="13"/>
  <c r="N113" i="13"/>
  <c r="O89" i="13"/>
  <c r="M89" i="13"/>
  <c r="P109" i="13"/>
  <c r="N109" i="13"/>
  <c r="M109" i="13"/>
  <c r="P88" i="13"/>
  <c r="O88" i="13"/>
  <c r="N88" i="13"/>
  <c r="M88" i="13"/>
  <c r="O158" i="13"/>
  <c r="M158" i="13"/>
  <c r="P85" i="13"/>
  <c r="O85" i="13"/>
  <c r="N85" i="13"/>
  <c r="O105" i="13"/>
  <c r="N105" i="13"/>
  <c r="P52" i="13"/>
  <c r="N52" i="13"/>
  <c r="O80" i="13"/>
  <c r="M80" i="13"/>
  <c r="P79" i="13"/>
  <c r="N79" i="13"/>
  <c r="P150" i="13"/>
  <c r="O150" i="13"/>
  <c r="M150" i="13"/>
  <c r="P97" i="13"/>
  <c r="O97" i="13"/>
  <c r="N97" i="13"/>
  <c r="M97" i="13"/>
  <c r="N145" i="13"/>
  <c r="M145" i="13"/>
  <c r="O144" i="13"/>
  <c r="M144" i="13"/>
  <c r="P44" i="13"/>
  <c r="O44" i="13"/>
  <c r="N44" i="13"/>
  <c r="M64" i="13"/>
  <c r="P91" i="13"/>
  <c r="O91" i="13"/>
  <c r="N91" i="13"/>
  <c r="P34" i="13"/>
  <c r="O34" i="13"/>
  <c r="N34" i="13"/>
  <c r="M34" i="13"/>
  <c r="P132" i="13"/>
  <c r="O132" i="13"/>
  <c r="N132" i="13"/>
  <c r="M132" i="13"/>
  <c r="P130" i="13"/>
  <c r="O130" i="13"/>
  <c r="N130" i="13"/>
  <c r="M130" i="13"/>
  <c r="P84" i="13"/>
  <c r="O84" i="13"/>
  <c r="N84" i="13"/>
  <c r="M84" i="13"/>
  <c r="P54" i="13"/>
  <c r="O54" i="13"/>
  <c r="N54" i="13"/>
  <c r="P78" i="13"/>
  <c r="O78" i="13"/>
  <c r="N78" i="13"/>
  <c r="M78" i="13"/>
  <c r="P33" i="13"/>
  <c r="O33" i="13"/>
  <c r="M33" i="13"/>
  <c r="O118" i="13"/>
  <c r="M118" i="13"/>
  <c r="P51" i="13"/>
  <c r="O51" i="13"/>
  <c r="N51" i="13"/>
  <c r="M51" i="13"/>
  <c r="O68" i="13"/>
  <c r="M68" i="13"/>
  <c r="P47" i="13"/>
  <c r="N47" i="13"/>
  <c r="O3" i="13"/>
  <c r="M3" i="13"/>
  <c r="O72" i="13"/>
  <c r="M72" i="13"/>
  <c r="P71" i="13"/>
  <c r="O71" i="13"/>
  <c r="N71" i="13"/>
  <c r="M71" i="13"/>
  <c r="M18" i="13"/>
  <c r="N67" i="13"/>
  <c r="P66" i="13"/>
  <c r="O66" i="13"/>
  <c r="M66" i="13"/>
  <c r="P65" i="13"/>
  <c r="O31" i="13"/>
  <c r="M31" i="13"/>
  <c r="P30" i="13"/>
  <c r="M30" i="13"/>
  <c r="O15" i="13"/>
  <c r="M15" i="13"/>
  <c r="P2" i="13"/>
  <c r="O2" i="13"/>
  <c r="N2" i="13"/>
  <c r="O28" i="13"/>
  <c r="M28" i="13"/>
  <c r="O61" i="13"/>
  <c r="M61" i="13"/>
  <c r="N57" i="13"/>
  <c r="O56" i="13"/>
  <c r="P26" i="13"/>
  <c r="N26" i="13"/>
  <c r="M19" i="13"/>
  <c r="P49" i="13"/>
  <c r="N49" i="13"/>
  <c r="P48" i="13"/>
  <c r="M8" i="13"/>
  <c r="O7" i="13"/>
  <c r="M7" i="13"/>
  <c r="N6" i="13"/>
  <c r="P190" i="13"/>
  <c r="N190" i="13"/>
  <c r="P207" i="13"/>
  <c r="N207" i="13"/>
  <c r="P194" i="13"/>
  <c r="O194" i="13"/>
  <c r="N194" i="13"/>
  <c r="M194" i="13"/>
  <c r="P177" i="13"/>
  <c r="O177" i="13"/>
  <c r="N177" i="13"/>
  <c r="M177" i="13"/>
  <c r="P206" i="13"/>
  <c r="O206" i="13"/>
  <c r="N206" i="13"/>
  <c r="M206" i="13"/>
  <c r="P151" i="13"/>
  <c r="O151" i="13"/>
  <c r="N151" i="13"/>
  <c r="M151" i="13"/>
  <c r="N139" i="13"/>
  <c r="M139" i="13"/>
  <c r="P147" i="13"/>
  <c r="O147" i="13"/>
  <c r="N147" i="13"/>
  <c r="M147" i="13"/>
  <c r="P137" i="13"/>
  <c r="O137" i="13"/>
  <c r="N137" i="13"/>
  <c r="M137" i="13"/>
  <c r="P185" i="13"/>
  <c r="O185" i="13"/>
  <c r="N185" i="13"/>
  <c r="M185" i="13"/>
  <c r="M205" i="13"/>
  <c r="O182" i="13"/>
  <c r="M182" i="13"/>
  <c r="P161" i="13"/>
  <c r="O161" i="13"/>
  <c r="M161" i="13"/>
  <c r="O160" i="13"/>
  <c r="M160" i="13"/>
  <c r="O117" i="13"/>
  <c r="P201" i="13"/>
  <c r="O201" i="13"/>
  <c r="N201" i="13"/>
  <c r="M201" i="13"/>
  <c r="P153" i="13"/>
  <c r="O153" i="13"/>
  <c r="N153" i="13"/>
  <c r="M153" i="13"/>
  <c r="O173" i="13"/>
  <c r="N173" i="13"/>
  <c r="O108" i="13"/>
  <c r="N108" i="13"/>
  <c r="P171" i="13"/>
  <c r="M171" i="13"/>
  <c r="P199" i="13"/>
  <c r="O199" i="13"/>
  <c r="N199" i="13"/>
  <c r="O164" i="13"/>
  <c r="N164" i="13"/>
  <c r="P196" i="13"/>
  <c r="N196" i="13"/>
  <c r="P195" i="13"/>
  <c r="N195" i="13"/>
  <c r="M138" i="13"/>
  <c r="N142" i="13"/>
  <c r="P110" i="13"/>
  <c r="O110" i="13"/>
  <c r="N110" i="13"/>
  <c r="N178" i="13"/>
  <c r="N176" i="13"/>
  <c r="P128" i="13"/>
  <c r="O128" i="13"/>
  <c r="N128" i="13"/>
  <c r="M128" i="13"/>
  <c r="N125" i="13"/>
  <c r="M125" i="13"/>
  <c r="O81" i="13"/>
  <c r="P170" i="13"/>
  <c r="N170" i="13"/>
  <c r="P167" i="13"/>
  <c r="O167" i="13"/>
  <c r="M167" i="13"/>
  <c r="P166" i="13"/>
  <c r="O166" i="13"/>
  <c r="N166" i="13"/>
  <c r="O114" i="13"/>
  <c r="M114" i="13"/>
  <c r="P94" i="13"/>
  <c r="O94" i="13"/>
  <c r="N94" i="13"/>
  <c r="M94" i="13"/>
  <c r="P92" i="13"/>
  <c r="O92" i="13"/>
  <c r="N92" i="13"/>
  <c r="M92" i="13"/>
  <c r="M113" i="13"/>
  <c r="P90" i="13"/>
  <c r="O90" i="13"/>
  <c r="N90" i="13"/>
  <c r="M90" i="13"/>
  <c r="O109" i="13"/>
  <c r="P158" i="13"/>
  <c r="N158" i="13"/>
  <c r="M157" i="13"/>
  <c r="M156" i="13"/>
  <c r="P42" i="13"/>
  <c r="O42" i="13"/>
  <c r="N42" i="13"/>
  <c r="M42" i="13"/>
  <c r="O101" i="13"/>
  <c r="M101" i="13"/>
  <c r="P80" i="13"/>
  <c r="N80" i="13"/>
  <c r="N150" i="13"/>
  <c r="P144" i="13"/>
  <c r="N144" i="13"/>
  <c r="M143" i="13"/>
  <c r="P64" i="13"/>
  <c r="O64" i="13"/>
  <c r="N33" i="13"/>
  <c r="O73" i="13"/>
  <c r="M73" i="13"/>
  <c r="P70" i="13"/>
  <c r="O70" i="13"/>
  <c r="N70" i="13"/>
  <c r="M70" i="13"/>
  <c r="P68" i="13"/>
  <c r="N68" i="13"/>
  <c r="N46" i="13"/>
  <c r="M46" i="13"/>
  <c r="P3" i="13"/>
  <c r="O65" i="13"/>
  <c r="N65" i="13"/>
  <c r="P32" i="13"/>
  <c r="N32" i="13"/>
  <c r="N30" i="13"/>
  <c r="M2" i="13"/>
  <c r="P61" i="13"/>
  <c r="M56" i="13"/>
  <c r="O26" i="13"/>
  <c r="M26" i="13"/>
  <c r="O49" i="13"/>
  <c r="M49" i="13"/>
  <c r="O48" i="13"/>
  <c r="O35" i="13"/>
  <c r="N7" i="13"/>
  <c r="O6" i="13"/>
  <c r="O5" i="13"/>
  <c r="N48" i="13"/>
  <c r="N35" i="13"/>
  <c r="P6" i="13"/>
  <c r="M48" i="13"/>
  <c r="P243" i="12"/>
  <c r="O243" i="12"/>
  <c r="N243" i="12"/>
  <c r="M243" i="12"/>
  <c r="O239" i="12"/>
  <c r="M239" i="12"/>
  <c r="P41" i="12"/>
  <c r="O41" i="12"/>
  <c r="N41" i="12"/>
  <c r="M41" i="12"/>
  <c r="P74" i="12"/>
  <c r="O74" i="12"/>
  <c r="N74" i="12"/>
  <c r="M74" i="12"/>
  <c r="P87" i="12"/>
  <c r="O87" i="12"/>
  <c r="N87" i="12"/>
  <c r="M87" i="12"/>
  <c r="P18" i="12"/>
  <c r="O18" i="12"/>
  <c r="N18" i="12"/>
  <c r="M18" i="12"/>
  <c r="N226" i="12"/>
  <c r="P86" i="12"/>
  <c r="N86" i="12"/>
  <c r="O223" i="12"/>
  <c r="M223" i="12"/>
  <c r="O92" i="12"/>
  <c r="N92" i="12"/>
  <c r="M92" i="12"/>
  <c r="P99" i="12"/>
  <c r="N99" i="12"/>
  <c r="M99" i="12"/>
  <c r="M153" i="12"/>
  <c r="O109" i="12"/>
  <c r="O148" i="12"/>
  <c r="M148" i="12"/>
  <c r="P162" i="12"/>
  <c r="N162" i="12"/>
  <c r="P36" i="12"/>
  <c r="N36" i="12"/>
  <c r="P105" i="12"/>
  <c r="N105" i="12"/>
  <c r="M216" i="12"/>
  <c r="O192" i="12"/>
  <c r="M192" i="12"/>
  <c r="O238" i="12"/>
  <c r="M238" i="12"/>
  <c r="P204" i="12"/>
  <c r="N204" i="12"/>
  <c r="N11" i="12"/>
  <c r="M150" i="12"/>
  <c r="O165" i="12"/>
  <c r="M165" i="12"/>
  <c r="P125" i="12"/>
  <c r="O125" i="12"/>
  <c r="P42" i="12"/>
  <c r="N42" i="12"/>
  <c r="M42" i="12"/>
  <c r="P102" i="12"/>
  <c r="N102" i="12"/>
  <c r="P151" i="12"/>
  <c r="N151" i="12"/>
  <c r="N54" i="12"/>
  <c r="P88" i="12"/>
  <c r="N88" i="12"/>
  <c r="P100" i="12"/>
  <c r="N100" i="12"/>
  <c r="P22" i="12"/>
  <c r="N22" i="12"/>
  <c r="M241" i="12"/>
  <c r="O79" i="12"/>
  <c r="M79" i="12"/>
  <c r="O39" i="12"/>
  <c r="M39" i="12"/>
  <c r="P128" i="12"/>
  <c r="M128" i="12"/>
  <c r="O200" i="12"/>
  <c r="M43" i="12"/>
  <c r="O121" i="12"/>
  <c r="P60" i="12"/>
  <c r="N60" i="12"/>
  <c r="P98" i="12"/>
  <c r="N98" i="12"/>
  <c r="P144" i="12"/>
  <c r="O233" i="12"/>
  <c r="O252" i="12"/>
  <c r="N57" i="12"/>
  <c r="P230" i="12"/>
  <c r="N230" i="12"/>
  <c r="N106" i="12"/>
  <c r="N167" i="12"/>
  <c r="N178" i="12"/>
  <c r="M178" i="12"/>
  <c r="P250" i="12"/>
  <c r="N250" i="12"/>
  <c r="P229" i="12"/>
  <c r="O229" i="12"/>
  <c r="M229" i="12"/>
  <c r="P199" i="12"/>
  <c r="O199" i="12"/>
  <c r="M199" i="12"/>
  <c r="P218" i="12"/>
  <c r="N218" i="12"/>
  <c r="M222" i="12"/>
  <c r="P17" i="12"/>
  <c r="O21" i="12"/>
  <c r="P130" i="12"/>
  <c r="M130" i="12"/>
  <c r="O14" i="12"/>
  <c r="M14" i="12"/>
  <c r="P227" i="12"/>
  <c r="N227" i="12"/>
  <c r="M227" i="12"/>
  <c r="O221" i="12"/>
  <c r="M50" i="12"/>
  <c r="M179" i="12"/>
  <c r="P254" i="12"/>
  <c r="M95" i="12"/>
  <c r="O253" i="12"/>
  <c r="N253" i="12"/>
  <c r="M149" i="12"/>
  <c r="P147" i="12"/>
  <c r="P47" i="12"/>
  <c r="O190" i="12"/>
  <c r="M251" i="12"/>
  <c r="O63" i="12"/>
  <c r="M182" i="12"/>
  <c r="P187" i="12"/>
  <c r="P195" i="12"/>
  <c r="M195" i="12"/>
  <c r="P198" i="12"/>
  <c r="O198" i="12"/>
  <c r="N198" i="12"/>
  <c r="M198" i="12"/>
  <c r="P245" i="12"/>
  <c r="O245" i="12"/>
  <c r="N245" i="12"/>
  <c r="M245" i="12"/>
  <c r="P176" i="12"/>
  <c r="O176" i="12"/>
  <c r="N176" i="12"/>
  <c r="M176" i="12"/>
  <c r="N239" i="12"/>
  <c r="P197" i="12"/>
  <c r="N197" i="12"/>
  <c r="P226" i="12"/>
  <c r="P92" i="12"/>
  <c r="M212" i="12"/>
  <c r="P153" i="12"/>
  <c r="N153" i="12"/>
  <c r="P109" i="12"/>
  <c r="N109" i="12"/>
  <c r="M109" i="12"/>
  <c r="P134" i="12"/>
  <c r="N134" i="12"/>
  <c r="N91" i="12"/>
  <c r="O163" i="12"/>
  <c r="M163" i="12"/>
  <c r="O162" i="12"/>
  <c r="O240" i="12"/>
  <c r="M240" i="12"/>
  <c r="P216" i="12"/>
  <c r="O216" i="12"/>
  <c r="P192" i="12"/>
  <c r="P52" i="12"/>
  <c r="N52" i="12"/>
  <c r="P11" i="12"/>
  <c r="M11" i="12"/>
  <c r="O2" i="12"/>
  <c r="M2" i="12"/>
  <c r="P150" i="12"/>
  <c r="N150" i="12"/>
  <c r="M125" i="12"/>
  <c r="O42" i="12"/>
  <c r="M88" i="12"/>
  <c r="O100" i="12"/>
  <c r="M244" i="12"/>
  <c r="P237" i="12"/>
  <c r="O237" i="12"/>
  <c r="N237" i="12"/>
  <c r="M237" i="12"/>
  <c r="P97" i="12"/>
  <c r="N97" i="12"/>
  <c r="N79" i="12"/>
  <c r="P39" i="12"/>
  <c r="N39" i="12"/>
  <c r="O116" i="12"/>
  <c r="N113" i="12"/>
  <c r="O128" i="12"/>
  <c r="P43" i="12"/>
  <c r="N43" i="12"/>
  <c r="P180" i="12"/>
  <c r="N180" i="12"/>
  <c r="N96" i="12"/>
  <c r="M135" i="12"/>
  <c r="P246" i="12"/>
  <c r="O246" i="12"/>
  <c r="M246" i="12"/>
  <c r="P3" i="12"/>
  <c r="O3" i="12"/>
  <c r="N3" i="12"/>
  <c r="M3" i="12"/>
  <c r="P37" i="12"/>
  <c r="O37" i="12"/>
  <c r="N37" i="12"/>
  <c r="P233" i="12"/>
  <c r="N233" i="12"/>
  <c r="M233" i="12"/>
  <c r="P202" i="12"/>
  <c r="N202" i="12"/>
  <c r="P191" i="12"/>
  <c r="N191" i="12"/>
  <c r="M136" i="12"/>
  <c r="O57" i="12"/>
  <c r="M57" i="12"/>
  <c r="O230" i="12"/>
  <c r="P248" i="12"/>
  <c r="N248" i="12"/>
  <c r="P208" i="12"/>
  <c r="O208" i="12"/>
  <c r="N208" i="12"/>
  <c r="M208" i="12"/>
  <c r="P178" i="12"/>
  <c r="O178" i="12"/>
  <c r="N229" i="12"/>
  <c r="M218" i="12"/>
  <c r="P26" i="12"/>
  <c r="O26" i="12"/>
  <c r="N26" i="12"/>
  <c r="O17" i="12"/>
  <c r="M17" i="12"/>
  <c r="M255" i="12"/>
  <c r="P21" i="12"/>
  <c r="O227" i="12"/>
  <c r="N221" i="12"/>
  <c r="O34" i="12"/>
  <c r="O50" i="12"/>
  <c r="P166" i="12"/>
  <c r="N166" i="12"/>
  <c r="M166" i="12"/>
  <c r="N179" i="12"/>
  <c r="M254" i="12"/>
  <c r="M123" i="12"/>
  <c r="O49" i="12"/>
  <c r="M49" i="12"/>
  <c r="P156" i="12"/>
  <c r="O15" i="12"/>
  <c r="N47" i="12"/>
  <c r="M190" i="12"/>
  <c r="P72" i="12"/>
  <c r="N72" i="12"/>
  <c r="N63" i="12"/>
  <c r="N28" i="12"/>
  <c r="M170" i="12"/>
  <c r="P182" i="12"/>
  <c r="O78" i="12"/>
  <c r="N78" i="12"/>
  <c r="M78" i="12"/>
  <c r="O218" i="12"/>
  <c r="M34" i="12"/>
  <c r="O166" i="12"/>
  <c r="O179" i="12"/>
  <c r="P78" i="12"/>
  <c r="P25" i="12"/>
  <c r="O25" i="12"/>
  <c r="N25" i="12"/>
  <c r="M25" i="12"/>
  <c r="P48" i="12"/>
  <c r="O48" i="12"/>
  <c r="N48" i="12"/>
  <c r="M48" i="12"/>
  <c r="P32" i="12"/>
  <c r="O32" i="12"/>
  <c r="N32" i="12"/>
  <c r="M32" i="12"/>
  <c r="P242" i="12"/>
  <c r="O242" i="12"/>
  <c r="N242" i="12"/>
  <c r="M242" i="12"/>
  <c r="P61" i="12"/>
  <c r="O61" i="12"/>
  <c r="N61" i="12"/>
  <c r="M61" i="12"/>
  <c r="P161" i="12"/>
  <c r="O161" i="12"/>
  <c r="N161" i="12"/>
  <c r="M161" i="12"/>
  <c r="P131" i="12"/>
  <c r="O131" i="12"/>
  <c r="N131" i="12"/>
  <c r="M131" i="12"/>
  <c r="P159" i="12"/>
  <c r="O159" i="12"/>
  <c r="N159" i="12"/>
  <c r="M159" i="12"/>
  <c r="P118" i="12"/>
  <c r="O118" i="12"/>
  <c r="N118" i="12"/>
  <c r="M118" i="12"/>
  <c r="P164" i="12"/>
  <c r="O164" i="12"/>
  <c r="N164" i="12"/>
  <c r="M164" i="12"/>
  <c r="P111" i="12"/>
  <c r="O111" i="12"/>
  <c r="N111" i="12"/>
  <c r="M111" i="12"/>
  <c r="P73" i="12"/>
  <c r="O73" i="12"/>
  <c r="N73" i="12"/>
  <c r="M73" i="12"/>
  <c r="P89" i="12"/>
  <c r="O89" i="12"/>
  <c r="N89" i="12"/>
  <c r="M89" i="12"/>
  <c r="N156" i="12"/>
  <c r="P149" i="12"/>
  <c r="N15" i="12"/>
  <c r="O147" i="12"/>
  <c r="P28" i="12"/>
  <c r="O23" i="12"/>
  <c r="N170" i="12"/>
  <c r="O182" i="12"/>
  <c r="N187" i="12"/>
  <c r="N195" i="12"/>
  <c r="P31" i="12"/>
  <c r="O31" i="12"/>
  <c r="N31" i="12"/>
  <c r="M31" i="12"/>
  <c r="M197" i="12"/>
  <c r="O226" i="12"/>
  <c r="M226" i="12"/>
  <c r="O86" i="12"/>
  <c r="O99" i="12"/>
  <c r="P212" i="12"/>
  <c r="N212" i="12"/>
  <c r="O134" i="12"/>
  <c r="M134" i="12"/>
  <c r="P139" i="12"/>
  <c r="N139" i="12"/>
  <c r="M162" i="12"/>
  <c r="O36" i="12"/>
  <c r="N216" i="12"/>
  <c r="O204" i="12"/>
  <c r="M204" i="12"/>
  <c r="O52" i="12"/>
  <c r="N125" i="12"/>
  <c r="M100" i="12"/>
  <c r="O22" i="12"/>
  <c r="M22" i="12"/>
  <c r="P244" i="12"/>
  <c r="O244" i="12"/>
  <c r="N244" i="12"/>
  <c r="O241" i="12"/>
  <c r="P116" i="12"/>
  <c r="N116" i="12"/>
  <c r="M116" i="12"/>
  <c r="M113" i="12"/>
  <c r="N128" i="12"/>
  <c r="P200" i="12"/>
  <c r="N200" i="12"/>
  <c r="P65" i="12"/>
  <c r="N65" i="12"/>
  <c r="M121" i="12"/>
  <c r="O60" i="12"/>
  <c r="M60" i="12"/>
  <c r="O98" i="12"/>
  <c r="M98" i="12"/>
  <c r="O144" i="12"/>
  <c r="M144" i="12"/>
  <c r="P107" i="12"/>
  <c r="O107" i="12"/>
  <c r="N107" i="12"/>
  <c r="M107" i="12"/>
  <c r="O180" i="12"/>
  <c r="M180" i="12"/>
  <c r="P64" i="12"/>
  <c r="O64" i="12"/>
  <c r="M64" i="12"/>
  <c r="P96" i="12"/>
  <c r="O96" i="12"/>
  <c r="M96" i="12"/>
  <c r="P225" i="12"/>
  <c r="O225" i="12"/>
  <c r="N225" i="12"/>
  <c r="N246" i="12"/>
  <c r="M37" i="12"/>
  <c r="P133" i="12"/>
  <c r="O133" i="12"/>
  <c r="N133" i="12"/>
  <c r="M133" i="12"/>
  <c r="O202" i="12"/>
  <c r="M202" i="12"/>
  <c r="O191" i="12"/>
  <c r="M191" i="12"/>
  <c r="P252" i="12"/>
  <c r="N252" i="12"/>
  <c r="M252" i="12"/>
  <c r="P136" i="12"/>
  <c r="N136" i="12"/>
  <c r="M230" i="12"/>
  <c r="O248" i="12"/>
  <c r="P106" i="12"/>
  <c r="M106" i="12"/>
  <c r="O6" i="12"/>
  <c r="M6" i="12"/>
  <c r="O167" i="12"/>
  <c r="P59" i="12"/>
  <c r="N59" i="12"/>
  <c r="M59" i="12"/>
  <c r="O222" i="12"/>
  <c r="N17" i="12"/>
  <c r="P255" i="12"/>
  <c r="O255" i="12"/>
  <c r="N255" i="12"/>
  <c r="N21" i="12"/>
  <c r="O130" i="12"/>
  <c r="N254" i="12"/>
  <c r="P123" i="12"/>
  <c r="N123" i="12"/>
  <c r="P49" i="12"/>
  <c r="N49" i="12"/>
  <c r="O156" i="12"/>
  <c r="P95" i="12"/>
  <c r="N95" i="12"/>
  <c r="O149" i="12"/>
  <c r="P15" i="12"/>
  <c r="M15" i="12"/>
  <c r="M147" i="12"/>
  <c r="O47" i="12"/>
  <c r="P190" i="12"/>
  <c r="N190" i="12"/>
  <c r="O72" i="12"/>
  <c r="P251" i="12"/>
  <c r="N251" i="12"/>
  <c r="P63" i="12"/>
  <c r="M63" i="12"/>
  <c r="O28" i="12"/>
  <c r="P23" i="12"/>
  <c r="N23" i="12"/>
  <c r="P170" i="12"/>
  <c r="P56" i="12"/>
  <c r="O56" i="12"/>
  <c r="N56" i="12"/>
  <c r="M56" i="12"/>
  <c r="P239" i="12"/>
  <c r="P35" i="12"/>
  <c r="O35" i="12"/>
  <c r="N35" i="12"/>
  <c r="M35" i="12"/>
  <c r="P174" i="12"/>
  <c r="O174" i="12"/>
  <c r="N174" i="12"/>
  <c r="M174" i="12"/>
  <c r="O197" i="12"/>
  <c r="M86" i="12"/>
  <c r="P223" i="12"/>
  <c r="N223" i="12"/>
  <c r="O212" i="12"/>
  <c r="O153" i="12"/>
  <c r="O139" i="12"/>
  <c r="M139" i="12"/>
  <c r="P148" i="12"/>
  <c r="N148" i="12"/>
  <c r="P91" i="12"/>
  <c r="O91" i="12"/>
  <c r="M91" i="12"/>
  <c r="P163" i="12"/>
  <c r="N163" i="12"/>
  <c r="M36" i="12"/>
  <c r="O105" i="12"/>
  <c r="M105" i="12"/>
  <c r="P240" i="12"/>
  <c r="N240" i="12"/>
  <c r="N192" i="12"/>
  <c r="P238" i="12"/>
  <c r="N238" i="12"/>
  <c r="M52" i="12"/>
  <c r="O11" i="12"/>
  <c r="P2" i="12"/>
  <c r="N2" i="12"/>
  <c r="O150" i="12"/>
  <c r="P165" i="12"/>
  <c r="N165" i="12"/>
  <c r="O102" i="12"/>
  <c r="M102" i="12"/>
  <c r="O151" i="12"/>
  <c r="M151" i="12"/>
  <c r="P54" i="12"/>
  <c r="O54" i="12"/>
  <c r="M54" i="12"/>
  <c r="O88" i="12"/>
  <c r="O97" i="12"/>
  <c r="M97" i="12"/>
  <c r="P241" i="12"/>
  <c r="N241" i="12"/>
  <c r="P79" i="12"/>
  <c r="P113" i="12"/>
  <c r="O113" i="12"/>
  <c r="M200" i="12"/>
  <c r="O65" i="12"/>
  <c r="M65" i="12"/>
  <c r="O43" i="12"/>
  <c r="P121" i="12"/>
  <c r="N121" i="12"/>
  <c r="P169" i="12"/>
  <c r="O169" i="12"/>
  <c r="N169" i="12"/>
  <c r="M169" i="12"/>
  <c r="N64" i="12"/>
  <c r="M225" i="12"/>
  <c r="P135" i="12"/>
  <c r="O135" i="12"/>
  <c r="N135" i="12"/>
  <c r="P53" i="12"/>
  <c r="O53" i="12"/>
  <c r="N53" i="12"/>
  <c r="M53" i="12"/>
  <c r="O136" i="12"/>
  <c r="P57" i="12"/>
  <c r="M248" i="12"/>
  <c r="O106" i="12"/>
  <c r="P6" i="12"/>
  <c r="N6" i="12"/>
  <c r="P167" i="12"/>
  <c r="M167" i="12"/>
  <c r="O59" i="12"/>
  <c r="O250" i="12"/>
  <c r="M250" i="12"/>
  <c r="P67" i="12"/>
  <c r="O67" i="12"/>
  <c r="N67" i="12"/>
  <c r="M67" i="12"/>
  <c r="N199" i="12"/>
  <c r="M26" i="12"/>
  <c r="P222" i="12"/>
  <c r="N222" i="12"/>
  <c r="M21" i="12"/>
  <c r="N130" i="12"/>
  <c r="P14" i="12"/>
  <c r="N14" i="12"/>
  <c r="P221" i="12"/>
  <c r="M221" i="12"/>
  <c r="P34" i="12"/>
  <c r="N34" i="12"/>
  <c r="P50" i="12"/>
  <c r="N50" i="12"/>
  <c r="P179" i="12"/>
  <c r="O123" i="12"/>
  <c r="M156" i="12"/>
  <c r="O95" i="12"/>
  <c r="P253" i="12"/>
  <c r="M253" i="12"/>
  <c r="N149" i="12"/>
  <c r="N147" i="12"/>
  <c r="M47" i="12"/>
  <c r="M72" i="12"/>
  <c r="O251" i="12"/>
  <c r="M28" i="12"/>
  <c r="M23" i="12"/>
  <c r="O170" i="12"/>
  <c r="N182" i="12"/>
  <c r="O187" i="12"/>
  <c r="M187" i="12"/>
  <c r="O195" i="12"/>
  <c r="P157" i="12"/>
  <c r="O157" i="12"/>
  <c r="N157" i="12"/>
  <c r="M157" i="12"/>
  <c r="P118" i="11"/>
  <c r="P115" i="11"/>
  <c r="P113" i="11"/>
  <c r="P111" i="11"/>
  <c r="P109" i="11"/>
  <c r="P107" i="11"/>
  <c r="P105" i="11"/>
  <c r="P103" i="11"/>
  <c r="P101" i="11"/>
  <c r="P99" i="11"/>
  <c r="P97" i="11"/>
  <c r="P95" i="11"/>
  <c r="P93" i="11"/>
  <c r="P91" i="11"/>
  <c r="P88" i="11"/>
  <c r="P86" i="11"/>
  <c r="P84" i="11"/>
  <c r="P82" i="11"/>
  <c r="P80" i="11"/>
  <c r="P78" i="11"/>
  <c r="P77" i="11"/>
  <c r="P75" i="11"/>
  <c r="P73" i="11"/>
  <c r="P71" i="11"/>
  <c r="P69" i="11"/>
  <c r="P67" i="11"/>
  <c r="P65" i="11"/>
  <c r="P63" i="11"/>
  <c r="P61" i="11"/>
  <c r="P59" i="11"/>
  <c r="P57" i="11"/>
  <c r="P55" i="11"/>
  <c r="P53" i="11"/>
  <c r="P51" i="11"/>
  <c r="P49" i="11"/>
  <c r="P47" i="11"/>
  <c r="P45" i="11"/>
  <c r="P43" i="11"/>
  <c r="P41" i="11"/>
  <c r="P39" i="11"/>
  <c r="P38" i="11"/>
  <c r="P35" i="11"/>
  <c r="P33" i="11"/>
  <c r="P31" i="11"/>
  <c r="P29" i="11"/>
  <c r="P27" i="11"/>
  <c r="P25" i="11"/>
  <c r="P24" i="11"/>
  <c r="P22" i="11"/>
  <c r="P20" i="11"/>
  <c r="P19" i="11"/>
  <c r="P18" i="11"/>
  <c r="P16" i="11"/>
  <c r="P14" i="11"/>
  <c r="P12" i="11"/>
  <c r="P10" i="11"/>
  <c r="P7" i="11"/>
  <c r="P5" i="11"/>
  <c r="P3" i="11"/>
  <c r="O3" i="11"/>
  <c r="O6" i="11"/>
  <c r="O8" i="11"/>
  <c r="O10" i="11"/>
  <c r="O12" i="11"/>
  <c r="O14" i="11"/>
  <c r="O16" i="11"/>
  <c r="O18" i="11"/>
  <c r="O20" i="11"/>
  <c r="O22" i="11"/>
  <c r="O24" i="11"/>
  <c r="O26" i="11"/>
  <c r="O28" i="11"/>
  <c r="O30" i="11"/>
  <c r="O32" i="11"/>
  <c r="O34" i="11"/>
  <c r="O36" i="11"/>
  <c r="O38" i="11"/>
  <c r="O40" i="11"/>
  <c r="O42" i="11"/>
  <c r="O44" i="11"/>
  <c r="O46" i="11"/>
  <c r="O48" i="11"/>
  <c r="O50" i="11"/>
  <c r="O52" i="11"/>
  <c r="O54" i="11"/>
  <c r="O56" i="11"/>
  <c r="O58" i="11"/>
  <c r="O59" i="11"/>
  <c r="O60" i="11"/>
  <c r="O61" i="11"/>
  <c r="O62" i="11"/>
  <c r="O63" i="11"/>
  <c r="O64" i="11"/>
  <c r="O65" i="11"/>
  <c r="O66" i="11"/>
  <c r="O67" i="11"/>
  <c r="O68" i="11"/>
  <c r="O69" i="11"/>
  <c r="O70" i="11"/>
  <c r="O71" i="11"/>
  <c r="O72" i="11"/>
  <c r="O73" i="11"/>
  <c r="O74" i="11"/>
  <c r="O75" i="11"/>
  <c r="O76" i="11"/>
  <c r="O77" i="11"/>
  <c r="O78" i="11"/>
  <c r="O79" i="11"/>
  <c r="O80" i="11"/>
  <c r="O81" i="11"/>
  <c r="O82" i="11"/>
  <c r="O83" i="11"/>
  <c r="O84" i="11"/>
  <c r="O85" i="11"/>
  <c r="O86" i="11"/>
  <c r="O87" i="11"/>
  <c r="O88" i="11"/>
  <c r="O89" i="11"/>
  <c r="O90" i="11"/>
  <c r="O91" i="11"/>
  <c r="O92" i="11"/>
  <c r="O93" i="11"/>
  <c r="O94" i="11"/>
  <c r="O95" i="11"/>
  <c r="O96" i="11"/>
  <c r="O97" i="11"/>
  <c r="O99" i="11"/>
  <c r="O100" i="11"/>
  <c r="O102" i="11"/>
  <c r="O104" i="11"/>
  <c r="O106" i="11"/>
  <c r="O108" i="11"/>
  <c r="O110" i="11"/>
  <c r="O112" i="11"/>
  <c r="O114" i="11"/>
  <c r="O116" i="11"/>
  <c r="O118" i="11"/>
  <c r="P117" i="11"/>
  <c r="P116" i="11"/>
  <c r="P114" i="11"/>
  <c r="P112" i="11"/>
  <c r="P110" i="11"/>
  <c r="P108" i="11"/>
  <c r="P106" i="11"/>
  <c r="P104" i="11"/>
  <c r="P102" i="11"/>
  <c r="P100" i="11"/>
  <c r="P98" i="11"/>
  <c r="P96" i="11"/>
  <c r="P94" i="11"/>
  <c r="P92" i="11"/>
  <c r="P90" i="11"/>
  <c r="P89" i="11"/>
  <c r="P87" i="11"/>
  <c r="P85" i="11"/>
  <c r="P83" i="11"/>
  <c r="P81" i="11"/>
  <c r="P79" i="11"/>
  <c r="P76" i="11"/>
  <c r="P74" i="11"/>
  <c r="P72" i="11"/>
  <c r="P70" i="11"/>
  <c r="P68" i="11"/>
  <c r="P66" i="11"/>
  <c r="P64" i="11"/>
  <c r="P62" i="11"/>
  <c r="P60" i="11"/>
  <c r="P58" i="11"/>
  <c r="P56" i="11"/>
  <c r="P54" i="11"/>
  <c r="P52" i="11"/>
  <c r="P50" i="11"/>
  <c r="P48" i="11"/>
  <c r="P46" i="11"/>
  <c r="P44" i="11"/>
  <c r="P42" i="11"/>
  <c r="P40" i="11"/>
  <c r="P37" i="11"/>
  <c r="P36" i="11"/>
  <c r="P34" i="11"/>
  <c r="P32" i="11"/>
  <c r="P30" i="11"/>
  <c r="P28" i="11"/>
  <c r="P26" i="11"/>
  <c r="P23" i="11"/>
  <c r="P21" i="11"/>
  <c r="P17" i="11"/>
  <c r="P15" i="11"/>
  <c r="P13" i="11"/>
  <c r="P11" i="11"/>
  <c r="P9" i="11"/>
  <c r="P8" i="11"/>
  <c r="P6" i="11"/>
  <c r="P4" i="11"/>
  <c r="P2" i="11"/>
  <c r="O4" i="11"/>
  <c r="O5" i="11"/>
  <c r="O7" i="11"/>
  <c r="O9" i="11"/>
  <c r="O11" i="11"/>
  <c r="O13" i="11"/>
  <c r="O15" i="11"/>
  <c r="O17" i="11"/>
  <c r="O19" i="11"/>
  <c r="O21" i="11"/>
  <c r="O23" i="11"/>
  <c r="O25" i="11"/>
  <c r="O27" i="11"/>
  <c r="O29" i="11"/>
  <c r="O31" i="11"/>
  <c r="O33" i="11"/>
  <c r="O35" i="11"/>
  <c r="O37" i="11"/>
  <c r="O39" i="11"/>
  <c r="O41" i="11"/>
  <c r="O43" i="11"/>
  <c r="O45" i="11"/>
  <c r="O47" i="11"/>
  <c r="O49" i="11"/>
  <c r="O51" i="11"/>
  <c r="O53" i="11"/>
  <c r="O55" i="11"/>
  <c r="O57" i="11"/>
  <c r="O98" i="11"/>
  <c r="O101" i="11"/>
  <c r="O103" i="11"/>
  <c r="O105" i="11"/>
  <c r="O107" i="11"/>
  <c r="O109" i="11"/>
  <c r="O111" i="11"/>
  <c r="O113" i="11"/>
  <c r="O115" i="11"/>
  <c r="O117" i="11"/>
  <c r="O2" i="11"/>
  <c r="O4" i="10"/>
  <c r="O5" i="10"/>
  <c r="O7" i="10"/>
  <c r="O8" i="10"/>
  <c r="O9" i="10"/>
  <c r="O11" i="10"/>
  <c r="O12" i="10"/>
  <c r="O14" i="10"/>
  <c r="O15" i="10"/>
  <c r="O19" i="10"/>
  <c r="O20" i="10"/>
  <c r="O21" i="10"/>
  <c r="O22" i="10"/>
  <c r="O23" i="10"/>
  <c r="O24" i="10"/>
  <c r="O25" i="10"/>
  <c r="O26" i="10"/>
  <c r="O28" i="10"/>
  <c r="O37" i="10"/>
  <c r="O39" i="10"/>
  <c r="O42" i="10"/>
  <c r="O43" i="10"/>
  <c r="O44" i="10"/>
  <c r="O51" i="10"/>
  <c r="O52" i="10"/>
  <c r="O64" i="10"/>
  <c r="O74" i="10"/>
  <c r="O78" i="10"/>
  <c r="O79" i="10"/>
  <c r="O81" i="10"/>
  <c r="O82" i="10"/>
  <c r="O84" i="10"/>
  <c r="O86" i="10"/>
  <c r="O89" i="10"/>
  <c r="O90" i="10"/>
  <c r="O91" i="10"/>
  <c r="O92" i="10"/>
  <c r="O105" i="10"/>
  <c r="O106" i="10"/>
  <c r="O107" i="10"/>
  <c r="O2" i="10"/>
  <c r="O3" i="10"/>
  <c r="O6" i="10"/>
  <c r="O10" i="10"/>
  <c r="O13" i="10"/>
  <c r="O16" i="10"/>
  <c r="O17" i="10"/>
  <c r="O18" i="10"/>
  <c r="O27" i="10"/>
  <c r="O29" i="10"/>
  <c r="O30" i="10"/>
  <c r="O31" i="10"/>
  <c r="O32" i="10"/>
  <c r="O33" i="10"/>
  <c r="O34" i="10"/>
  <c r="O35" i="10"/>
  <c r="O36" i="10"/>
  <c r="O38" i="10"/>
  <c r="O40" i="10"/>
  <c r="O41" i="10"/>
  <c r="O45" i="10"/>
  <c r="O46" i="10"/>
  <c r="O47" i="10"/>
  <c r="O48" i="10"/>
  <c r="O49" i="10"/>
  <c r="O50" i="10"/>
  <c r="O53" i="10"/>
  <c r="O54" i="10"/>
  <c r="O55" i="10"/>
  <c r="O56" i="10"/>
  <c r="O57" i="10"/>
  <c r="O58" i="10"/>
  <c r="O59" i="10"/>
  <c r="O60" i="10"/>
  <c r="O61" i="10"/>
  <c r="O62" i="10"/>
  <c r="O63" i="10"/>
  <c r="O65" i="10"/>
  <c r="O66" i="10"/>
  <c r="O67" i="10"/>
  <c r="O68" i="10"/>
  <c r="O69" i="10"/>
  <c r="O70" i="10"/>
  <c r="O71" i="10"/>
  <c r="O72" i="10"/>
  <c r="O73" i="10"/>
  <c r="O75" i="10"/>
  <c r="O76" i="10"/>
  <c r="O77" i="10"/>
  <c r="O80" i="10"/>
  <c r="O83" i="10"/>
  <c r="O85" i="10"/>
  <c r="O87" i="10"/>
  <c r="O88" i="10"/>
  <c r="O93" i="10"/>
  <c r="O94" i="10"/>
  <c r="O95" i="10"/>
  <c r="O96" i="10"/>
  <c r="O97" i="10"/>
  <c r="O98" i="10"/>
  <c r="O99" i="10"/>
  <c r="O100" i="10"/>
  <c r="O101" i="10"/>
  <c r="O102" i="10"/>
  <c r="O103" i="10"/>
  <c r="O104" i="10"/>
  <c r="O108" i="10"/>
  <c r="O109" i="10"/>
  <c r="O110" i="10"/>
  <c r="O111" i="10"/>
  <c r="O112" i="10"/>
  <c r="O4" i="9"/>
  <c r="O35" i="9"/>
  <c r="O37" i="9"/>
  <c r="O43" i="9"/>
  <c r="O50" i="9"/>
  <c r="O53" i="9"/>
  <c r="O59" i="9"/>
  <c r="O74" i="9"/>
  <c r="O76" i="9"/>
  <c r="O84" i="9"/>
  <c r="O93" i="9"/>
  <c r="O97" i="9"/>
  <c r="O99" i="9"/>
  <c r="O101" i="9"/>
  <c r="O105" i="9"/>
  <c r="O106" i="9"/>
  <c r="O109" i="9"/>
  <c r="O113" i="9"/>
  <c r="O117" i="9"/>
  <c r="O129" i="9"/>
  <c r="O3" i="9"/>
  <c r="O6" i="9"/>
  <c r="O7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  <c r="O21" i="9"/>
  <c r="O22" i="9"/>
  <c r="O23" i="9"/>
  <c r="O24" i="9"/>
  <c r="O25" i="9"/>
  <c r="O26" i="9"/>
  <c r="O27" i="9"/>
  <c r="O28" i="9"/>
  <c r="O29" i="9"/>
  <c r="O30" i="9"/>
  <c r="O31" i="9"/>
  <c r="O32" i="9"/>
  <c r="O33" i="9"/>
  <c r="O34" i="9"/>
  <c r="O36" i="9"/>
  <c r="O38" i="9"/>
  <c r="O39" i="9"/>
  <c r="O40" i="9"/>
  <c r="O41" i="9"/>
  <c r="O42" i="9"/>
  <c r="O44" i="9"/>
  <c r="O45" i="9"/>
  <c r="O46" i="9"/>
  <c r="O47" i="9"/>
  <c r="O48" i="9"/>
  <c r="O49" i="9"/>
  <c r="O52" i="9"/>
  <c r="O55" i="9"/>
  <c r="O56" i="9"/>
  <c r="O57" i="9"/>
  <c r="O58" i="9"/>
  <c r="O68" i="9"/>
  <c r="O70" i="9"/>
  <c r="O72" i="9"/>
  <c r="O81" i="9"/>
  <c r="O89" i="9"/>
  <c r="O92" i="9"/>
  <c r="O94" i="9"/>
  <c r="O112" i="9"/>
  <c r="O115" i="9"/>
  <c r="O120" i="9"/>
  <c r="O126" i="9"/>
  <c r="O2" i="9"/>
  <c r="O5" i="9"/>
  <c r="O51" i="9"/>
  <c r="O54" i="9"/>
  <c r="O60" i="9"/>
  <c r="O71" i="9"/>
  <c r="O75" i="9"/>
  <c r="O77" i="9"/>
  <c r="O79" i="9"/>
  <c r="O83" i="9"/>
  <c r="O85" i="9"/>
  <c r="O88" i="9"/>
  <c r="O90" i="9"/>
  <c r="O98" i="9"/>
  <c r="O100" i="9"/>
  <c r="O110" i="9"/>
  <c r="O114" i="9"/>
  <c r="O116" i="9"/>
  <c r="O121" i="9"/>
  <c r="O122" i="9"/>
  <c r="O123" i="9"/>
  <c r="O124" i="9"/>
  <c r="O128" i="9"/>
  <c r="O131" i="9"/>
  <c r="O61" i="9"/>
  <c r="O62" i="9"/>
  <c r="O63" i="9"/>
  <c r="O64" i="9"/>
  <c r="O65" i="9"/>
  <c r="O66" i="9"/>
  <c r="O67" i="9"/>
  <c r="O69" i="9"/>
  <c r="O73" i="9"/>
  <c r="O78" i="9"/>
  <c r="O80" i="9"/>
  <c r="O82" i="9"/>
  <c r="O86" i="9"/>
  <c r="O87" i="9"/>
  <c r="O91" i="9"/>
  <c r="O95" i="9"/>
  <c r="O96" i="9"/>
  <c r="O102" i="9"/>
  <c r="O103" i="9"/>
  <c r="O104" i="9"/>
  <c r="O107" i="9"/>
  <c r="O108" i="9"/>
  <c r="O111" i="9"/>
  <c r="O118" i="9"/>
  <c r="O119" i="9"/>
  <c r="O125" i="9"/>
  <c r="O127" i="9"/>
  <c r="O130" i="9"/>
  <c r="O132" i="9"/>
  <c r="AO26" i="4"/>
  <c r="BF5" i="4"/>
  <c r="BE5" i="4"/>
  <c r="AX5" i="4"/>
  <c r="AW5" i="4"/>
  <c r="AY5" i="4" s="1"/>
  <c r="BG4" i="4"/>
  <c r="AY4" i="4"/>
  <c r="BF6" i="4"/>
  <c r="BE6" i="4"/>
  <c r="BG6" i="4" s="1"/>
  <c r="BG5" i="4"/>
  <c r="AT5" i="5"/>
  <c r="AS5" i="5"/>
  <c r="AU5" i="5" s="1"/>
  <c r="AK5" i="5"/>
  <c r="AJ5" i="5"/>
  <c r="AL5" i="5" s="1"/>
  <c r="AU4" i="5"/>
  <c r="AL4" i="5"/>
  <c r="AC4" i="5"/>
  <c r="AB5" i="5"/>
  <c r="AA5" i="5"/>
  <c r="AC5" i="5" s="1"/>
  <c r="J451" i="5"/>
  <c r="J452" i="5"/>
  <c r="J457" i="5"/>
  <c r="J460" i="5"/>
  <c r="J458" i="5"/>
  <c r="J454" i="5"/>
  <c r="J450" i="5"/>
  <c r="J446" i="5"/>
  <c r="J444" i="5"/>
  <c r="J442" i="5"/>
  <c r="J438" i="5"/>
  <c r="J435" i="5"/>
  <c r="J433" i="5"/>
  <c r="J429" i="5"/>
  <c r="J425" i="5"/>
  <c r="J422" i="5"/>
  <c r="J421" i="5"/>
  <c r="J414" i="5"/>
  <c r="J410" i="5"/>
  <c r="J406" i="5"/>
  <c r="J401" i="5"/>
  <c r="J397" i="5"/>
  <c r="J395" i="5"/>
  <c r="J391" i="5"/>
  <c r="J387" i="5"/>
  <c r="J383" i="5"/>
  <c r="J376" i="5"/>
  <c r="J372" i="5"/>
  <c r="J368" i="5"/>
  <c r="J360" i="5"/>
  <c r="J359" i="5"/>
  <c r="J355" i="5"/>
  <c r="J351" i="5"/>
  <c r="J347" i="5"/>
  <c r="J343" i="5"/>
  <c r="J251" i="5"/>
  <c r="J246" i="5"/>
  <c r="J242" i="5"/>
  <c r="J237" i="5"/>
  <c r="J233" i="5"/>
  <c r="J229" i="5"/>
  <c r="J224" i="5"/>
  <c r="J165" i="5"/>
  <c r="J161" i="5"/>
  <c r="J153" i="5"/>
  <c r="J149" i="5"/>
  <c r="J145" i="5"/>
  <c r="J141" i="5"/>
  <c r="J137" i="5"/>
  <c r="J90" i="5"/>
  <c r="J78" i="5"/>
  <c r="J75" i="5"/>
  <c r="J70" i="5"/>
  <c r="J60" i="5"/>
  <c r="J55" i="5"/>
  <c r="J51" i="5"/>
  <c r="J464" i="5"/>
  <c r="J453" i="5"/>
  <c r="J448" i="5"/>
  <c r="J445" i="5"/>
  <c r="J443" i="5"/>
  <c r="J439" i="5"/>
  <c r="J434" i="5"/>
  <c r="J430" i="5"/>
  <c r="J426" i="5"/>
  <c r="J423" i="5"/>
  <c r="J419" i="5"/>
  <c r="J415" i="5"/>
  <c r="J412" i="5"/>
  <c r="J403" i="5"/>
  <c r="J399" i="5"/>
  <c r="J393" i="5"/>
  <c r="J389" i="5"/>
  <c r="J385" i="5"/>
  <c r="J381" i="5"/>
  <c r="J377" i="5"/>
  <c r="J373" i="5"/>
  <c r="J369" i="5"/>
  <c r="J365" i="5"/>
  <c r="J361" i="5"/>
  <c r="J357" i="5"/>
  <c r="J353" i="5"/>
  <c r="J249" i="5"/>
  <c r="J245" i="5"/>
  <c r="J240" i="5"/>
  <c r="J236" i="5"/>
  <c r="J232" i="5"/>
  <c r="J227" i="5"/>
  <c r="J158" i="5"/>
  <c r="J154" i="5"/>
  <c r="J150" i="5"/>
  <c r="J146" i="5"/>
  <c r="J139" i="5"/>
  <c r="J135" i="5"/>
  <c r="J123" i="5"/>
  <c r="J105" i="5"/>
  <c r="J77" i="5"/>
  <c r="J73" i="5"/>
  <c r="J69" i="5"/>
  <c r="J57" i="5"/>
  <c r="J455" i="5"/>
  <c r="J449" i="5"/>
  <c r="J441" i="5"/>
  <c r="J437" i="5"/>
  <c r="J436" i="5"/>
  <c r="J432" i="5"/>
  <c r="J431" i="5"/>
  <c r="J427" i="5"/>
  <c r="J424" i="5"/>
  <c r="J420" i="5"/>
  <c r="J416" i="5"/>
  <c r="J413" i="5"/>
  <c r="J409" i="5"/>
  <c r="J405" i="5"/>
  <c r="J402" i="5"/>
  <c r="J398" i="5"/>
  <c r="J394" i="5"/>
  <c r="J390" i="5"/>
  <c r="J386" i="5"/>
  <c r="J382" i="5"/>
  <c r="J378" i="5"/>
  <c r="J374" i="5"/>
  <c r="J370" i="5"/>
  <c r="J366" i="5"/>
  <c r="J362" i="5"/>
  <c r="J358" i="5"/>
  <c r="J354" i="5"/>
  <c r="J350" i="5"/>
  <c r="J342" i="5"/>
  <c r="J260" i="5"/>
  <c r="J252" i="5"/>
  <c r="J248" i="5"/>
  <c r="J244" i="5"/>
  <c r="J239" i="5"/>
  <c r="J234" i="5"/>
  <c r="J230" i="5"/>
  <c r="J225" i="5"/>
  <c r="J221" i="5"/>
  <c r="J164" i="5"/>
  <c r="J160" i="5"/>
  <c r="J156" i="5"/>
  <c r="J151" i="5"/>
  <c r="J147" i="5"/>
  <c r="J143" i="5"/>
  <c r="J136" i="5"/>
  <c r="J74" i="5"/>
  <c r="J71" i="5"/>
  <c r="J54" i="5"/>
  <c r="J50" i="5"/>
  <c r="J456" i="5"/>
  <c r="J447" i="5"/>
  <c r="J440" i="5"/>
  <c r="J428" i="5"/>
  <c r="J418" i="5"/>
  <c r="J417" i="5"/>
  <c r="J404" i="5"/>
  <c r="J400" i="5"/>
  <c r="J396" i="5"/>
  <c r="J392" i="5"/>
  <c r="J388" i="5"/>
  <c r="J384" i="5"/>
  <c r="J380" i="5"/>
  <c r="J375" i="5"/>
  <c r="J371" i="5"/>
  <c r="J367" i="5"/>
  <c r="J356" i="5"/>
  <c r="J352" i="5"/>
  <c r="J348" i="5"/>
  <c r="J346" i="5"/>
  <c r="J250" i="5"/>
  <c r="J247" i="5"/>
  <c r="J238" i="5"/>
  <c r="J235" i="5"/>
  <c r="J231" i="5"/>
  <c r="J226" i="5"/>
  <c r="J163" i="5"/>
  <c r="J159" i="5"/>
  <c r="J152" i="5"/>
  <c r="J148" i="5"/>
  <c r="J140" i="5"/>
  <c r="J138" i="5"/>
  <c r="J103" i="5"/>
  <c r="J76" i="5"/>
  <c r="J58" i="5"/>
  <c r="J463" i="5"/>
  <c r="J459" i="5"/>
  <c r="J411" i="5"/>
  <c r="J408" i="5"/>
  <c r="J407" i="5"/>
  <c r="J349" i="5"/>
  <c r="J243" i="5"/>
  <c r="J241" i="5"/>
  <c r="J228" i="5"/>
  <c r="J157" i="5"/>
  <c r="J155" i="5"/>
  <c r="J142" i="5"/>
  <c r="J59" i="5"/>
  <c r="J56" i="5"/>
  <c r="J9" i="5"/>
  <c r="J462" i="5"/>
  <c r="J461" i="5"/>
  <c r="J72" i="5"/>
  <c r="J53" i="5"/>
  <c r="J52" i="5"/>
  <c r="AN4" i="4"/>
  <c r="AM5" i="4"/>
  <c r="AL5" i="4"/>
  <c r="P17" i="10"/>
  <c r="P72" i="10"/>
  <c r="P27" i="10"/>
  <c r="P40" i="10"/>
  <c r="P94" i="10"/>
  <c r="P63" i="10"/>
  <c r="P82" i="10"/>
  <c r="P44" i="10"/>
  <c r="P6" i="10"/>
  <c r="P39" i="10"/>
  <c r="P34" i="10"/>
  <c r="P75" i="10"/>
  <c r="P59" i="10"/>
  <c r="P60" i="10"/>
  <c r="P57" i="10"/>
  <c r="P53" i="10"/>
  <c r="P9" i="10"/>
  <c r="P107" i="10"/>
  <c r="P54" i="10"/>
  <c r="P85" i="10"/>
  <c r="P12" i="10"/>
  <c r="P81" i="10"/>
  <c r="P67" i="10"/>
  <c r="P3" i="10"/>
  <c r="P70" i="10"/>
  <c r="P23" i="10"/>
  <c r="P45" i="10"/>
  <c r="P13" i="10"/>
  <c r="P61" i="10"/>
  <c r="P78" i="10"/>
  <c r="P74" i="10"/>
  <c r="P4" i="10"/>
  <c r="P28" i="10"/>
  <c r="P33" i="10"/>
  <c r="P64" i="10"/>
  <c r="P41" i="10"/>
  <c r="P98" i="10"/>
  <c r="P16" i="10"/>
  <c r="P11" i="10"/>
  <c r="P91" i="10"/>
  <c r="P30" i="10"/>
  <c r="P18" i="10"/>
  <c r="P48" i="10"/>
  <c r="P38" i="10"/>
  <c r="P58" i="10"/>
  <c r="P49" i="10"/>
  <c r="P26" i="10"/>
  <c r="P93" i="10"/>
  <c r="P112" i="10"/>
  <c r="P95" i="10"/>
  <c r="P71" i="10"/>
  <c r="P96" i="10"/>
  <c r="P89" i="10"/>
  <c r="P83" i="10"/>
  <c r="P101" i="10"/>
  <c r="P73" i="10"/>
  <c r="P84" i="10"/>
  <c r="P20" i="10"/>
  <c r="P19" i="10"/>
  <c r="P79" i="10"/>
  <c r="P5" i="10"/>
  <c r="P8" i="10"/>
  <c r="P100" i="10"/>
  <c r="P15" i="10"/>
  <c r="P108" i="10"/>
  <c r="P43" i="10"/>
  <c r="P55" i="10"/>
  <c r="P66" i="10"/>
  <c r="P102" i="10"/>
  <c r="P42" i="10"/>
  <c r="P21" i="10"/>
  <c r="P80" i="10"/>
  <c r="P90" i="10"/>
  <c r="P35" i="10"/>
  <c r="P24" i="10"/>
  <c r="P86" i="10"/>
  <c r="P56" i="10"/>
  <c r="P14" i="10"/>
  <c r="P69" i="10"/>
  <c r="P62" i="10"/>
  <c r="P47" i="10"/>
  <c r="P65" i="10"/>
  <c r="P2" i="10"/>
  <c r="P32" i="10"/>
  <c r="P10" i="10"/>
  <c r="P22" i="10"/>
  <c r="P50" i="10"/>
  <c r="P46" i="10"/>
  <c r="P31" i="10"/>
  <c r="P110" i="10"/>
  <c r="P97" i="10"/>
  <c r="P29" i="10"/>
  <c r="P36" i="10"/>
  <c r="P76" i="10"/>
  <c r="P105" i="10"/>
  <c r="P92" i="10"/>
  <c r="P111" i="10"/>
  <c r="P37" i="10"/>
  <c r="P109" i="10"/>
  <c r="P52" i="10"/>
  <c r="P106" i="10"/>
  <c r="P103" i="10"/>
  <c r="P7" i="10"/>
  <c r="P99" i="10"/>
  <c r="P104" i="10"/>
  <c r="P87" i="10"/>
  <c r="P68" i="10"/>
  <c r="P88" i="10"/>
  <c r="P25" i="10"/>
  <c r="P51" i="10"/>
  <c r="P77" i="10"/>
  <c r="P125" i="9"/>
  <c r="P8" i="9"/>
  <c r="P25" i="9"/>
  <c r="P32" i="9"/>
  <c r="P63" i="9"/>
  <c r="P68" i="9"/>
  <c r="P89" i="9"/>
  <c r="P6" i="9"/>
  <c r="P23" i="9"/>
  <c r="P21" i="9"/>
  <c r="P82" i="9"/>
  <c r="P64" i="9"/>
  <c r="P73" i="9"/>
  <c r="P29" i="9"/>
  <c r="P96" i="9"/>
  <c r="P27" i="9"/>
  <c r="P122" i="9"/>
  <c r="P104" i="9"/>
  <c r="P116" i="9"/>
  <c r="P9" i="9"/>
  <c r="P128" i="9"/>
  <c r="P5" i="9"/>
  <c r="P39" i="9"/>
  <c r="P12" i="9"/>
  <c r="P61" i="9"/>
  <c r="P24" i="9"/>
  <c r="P43" i="9"/>
  <c r="P108" i="9"/>
  <c r="P20" i="9"/>
  <c r="P35" i="9"/>
  <c r="P76" i="9"/>
  <c r="P117" i="9"/>
  <c r="P33" i="9"/>
  <c r="P13" i="9"/>
  <c r="P85" i="9"/>
  <c r="P17" i="9"/>
  <c r="P42" i="9"/>
  <c r="P115" i="9"/>
  <c r="P78" i="9"/>
  <c r="P71" i="9"/>
  <c r="P114" i="9"/>
  <c r="P95" i="9"/>
  <c r="P22" i="9"/>
  <c r="P48" i="9"/>
  <c r="P3" i="9"/>
  <c r="P99" i="9"/>
  <c r="P94" i="9"/>
  <c r="P31" i="9"/>
  <c r="P10" i="9"/>
  <c r="P4" i="9"/>
  <c r="P97" i="9"/>
  <c r="P57" i="9"/>
  <c r="P7" i="9"/>
  <c r="P118" i="9"/>
  <c r="P103" i="9"/>
  <c r="P131" i="9"/>
  <c r="P126" i="9"/>
  <c r="P98" i="9"/>
  <c r="P50" i="9"/>
  <c r="P11" i="9"/>
  <c r="P56" i="9"/>
  <c r="P130" i="9"/>
  <c r="P102" i="9"/>
  <c r="P105" i="9"/>
  <c r="P16" i="9"/>
  <c r="P127" i="9"/>
  <c r="P34" i="9"/>
  <c r="P47" i="9"/>
  <c r="P121" i="9"/>
  <c r="P2" i="9"/>
  <c r="P129" i="9"/>
  <c r="P58" i="9"/>
  <c r="P52" i="9"/>
  <c r="P51" i="9"/>
  <c r="P66" i="9"/>
  <c r="P36" i="9"/>
  <c r="P53" i="9"/>
  <c r="P86" i="9"/>
  <c r="P59" i="9"/>
  <c r="P74" i="9"/>
  <c r="P119" i="9"/>
  <c r="P45" i="9"/>
  <c r="P37" i="9"/>
  <c r="P30" i="9"/>
  <c r="P93" i="9"/>
  <c r="P75" i="9"/>
  <c r="P77" i="9"/>
  <c r="P54" i="9"/>
  <c r="P110" i="9"/>
  <c r="P87" i="9"/>
  <c r="P84" i="9"/>
  <c r="P26" i="9"/>
  <c r="P112" i="9"/>
  <c r="P55" i="9"/>
  <c r="P101" i="9"/>
  <c r="P107" i="9"/>
  <c r="P111" i="9"/>
  <c r="P44" i="9"/>
  <c r="P81" i="9"/>
  <c r="P49" i="9"/>
  <c r="P90" i="9"/>
  <c r="P83" i="9"/>
  <c r="P69" i="9"/>
  <c r="P46" i="9"/>
  <c r="P106" i="9"/>
  <c r="P38" i="9"/>
  <c r="P109" i="9"/>
  <c r="P62" i="9"/>
  <c r="P67" i="9"/>
  <c r="P28" i="9"/>
  <c r="P65" i="9"/>
  <c r="P60" i="9"/>
  <c r="P40" i="9"/>
  <c r="P14" i="9"/>
  <c r="P124" i="9"/>
  <c r="P100" i="9"/>
  <c r="P120" i="9"/>
  <c r="P88" i="9"/>
  <c r="P91" i="9"/>
  <c r="P132" i="9"/>
  <c r="P15" i="9"/>
  <c r="P113" i="9"/>
  <c r="P18" i="9"/>
  <c r="P72" i="9"/>
  <c r="P123" i="9"/>
  <c r="P79" i="9"/>
  <c r="P41" i="9"/>
  <c r="P19" i="9"/>
  <c r="P92" i="9"/>
  <c r="P70" i="9"/>
  <c r="P80" i="9"/>
  <c r="J261" i="5"/>
  <c r="J259" i="5"/>
  <c r="J257" i="5"/>
  <c r="J255" i="5"/>
  <c r="J253" i="5"/>
  <c r="J222" i="5"/>
  <c r="J220" i="5"/>
  <c r="J218" i="5"/>
  <c r="J216" i="5"/>
  <c r="J213" i="5"/>
  <c r="J211" i="5"/>
  <c r="J209" i="5"/>
  <c r="J206" i="5"/>
  <c r="J204" i="5"/>
  <c r="J202" i="5"/>
  <c r="J200" i="5"/>
  <c r="J197" i="5"/>
  <c r="J195" i="5"/>
  <c r="J193" i="5"/>
  <c r="J190" i="5"/>
  <c r="J188" i="5"/>
  <c r="J186" i="5"/>
  <c r="J183" i="5"/>
  <c r="J181" i="5"/>
  <c r="J179" i="5"/>
  <c r="J177" i="5"/>
  <c r="J175" i="5"/>
  <c r="J173" i="5"/>
  <c r="J171" i="5"/>
  <c r="J168" i="5"/>
  <c r="J134" i="5"/>
  <c r="J132" i="5"/>
  <c r="J124" i="5"/>
  <c r="J120" i="5"/>
  <c r="J117" i="5"/>
  <c r="J114" i="5"/>
  <c r="J112" i="5"/>
  <c r="J110" i="5"/>
  <c r="J106" i="5"/>
  <c r="J104" i="5"/>
  <c r="J100" i="5"/>
  <c r="J97" i="5"/>
  <c r="J92" i="5"/>
  <c r="J89" i="5"/>
  <c r="J86" i="5"/>
  <c r="J84" i="5"/>
  <c r="J82" i="5"/>
  <c r="J379" i="5"/>
  <c r="J262" i="5"/>
  <c r="J258" i="5"/>
  <c r="J256" i="5"/>
  <c r="J254" i="5"/>
  <c r="J223" i="5"/>
  <c r="J219" i="5"/>
  <c r="J217" i="5"/>
  <c r="J215" i="5"/>
  <c r="J212" i="5"/>
  <c r="J210" i="5"/>
  <c r="J208" i="5"/>
  <c r="J205" i="5"/>
  <c r="J203" i="5"/>
  <c r="J201" i="5"/>
  <c r="J196" i="5"/>
  <c r="J194" i="5"/>
  <c r="J191" i="5"/>
  <c r="J189" i="5"/>
  <c r="J187" i="5"/>
  <c r="J182" i="5"/>
  <c r="J180" i="5"/>
  <c r="J178" i="5"/>
  <c r="J174" i="5"/>
  <c r="J172" i="5"/>
  <c r="J170" i="5"/>
  <c r="J167" i="5"/>
  <c r="J133" i="5"/>
  <c r="J128" i="5"/>
  <c r="J125" i="5"/>
  <c r="J122" i="5"/>
  <c r="J119" i="5"/>
  <c r="J116" i="5"/>
  <c r="J113" i="5"/>
  <c r="J111" i="5"/>
  <c r="J107" i="5"/>
  <c r="J102" i="5"/>
  <c r="J99" i="5"/>
  <c r="J96" i="5"/>
  <c r="J91" i="5"/>
  <c r="J88" i="5"/>
  <c r="J85" i="5"/>
  <c r="J83" i="5"/>
  <c r="J81" i="5"/>
  <c r="J214" i="5"/>
  <c r="J207" i="5"/>
  <c r="J199" i="5"/>
  <c r="J198" i="5"/>
  <c r="J192" i="5"/>
  <c r="J185" i="5"/>
  <c r="J184" i="5"/>
  <c r="J176" i="5"/>
  <c r="J169" i="5"/>
  <c r="J131" i="5"/>
  <c r="J130" i="5"/>
  <c r="J129" i="5"/>
  <c r="J121" i="5"/>
  <c r="J115" i="5"/>
  <c r="J101" i="5"/>
  <c r="J95" i="5"/>
  <c r="J94" i="5"/>
  <c r="J93" i="5"/>
  <c r="J87" i="5"/>
  <c r="J166" i="5"/>
  <c r="J127" i="5"/>
  <c r="J126" i="5"/>
  <c r="J118" i="5"/>
  <c r="J109" i="5"/>
  <c r="J108" i="5"/>
  <c r="J98" i="5"/>
  <c r="J80" i="5"/>
  <c r="J79" i="5"/>
  <c r="J363" i="5"/>
  <c r="J344" i="5"/>
  <c r="J340" i="5"/>
  <c r="J338" i="5"/>
  <c r="J336" i="5"/>
  <c r="J334" i="5"/>
  <c r="J332" i="5"/>
  <c r="J330" i="5"/>
  <c r="J328" i="5"/>
  <c r="J326" i="5"/>
  <c r="J324" i="5"/>
  <c r="J322" i="5"/>
  <c r="J320" i="5"/>
  <c r="J318" i="5"/>
  <c r="J316" i="5"/>
  <c r="J314" i="5"/>
  <c r="J312" i="5"/>
  <c r="J310" i="5"/>
  <c r="J308" i="5"/>
  <c r="J306" i="5"/>
  <c r="J302" i="5"/>
  <c r="J300" i="5"/>
  <c r="J298" i="5"/>
  <c r="J296" i="5"/>
  <c r="J294" i="5"/>
  <c r="J292" i="5"/>
  <c r="J290" i="5"/>
  <c r="J288" i="5"/>
  <c r="J286" i="5"/>
  <c r="J284" i="5"/>
  <c r="J282" i="5"/>
  <c r="J280" i="5"/>
  <c r="J278" i="5"/>
  <c r="J276" i="5"/>
  <c r="J274" i="5"/>
  <c r="J272" i="5"/>
  <c r="J270" i="5"/>
  <c r="J268" i="5"/>
  <c r="J266" i="5"/>
  <c r="J264" i="5"/>
  <c r="J364" i="5"/>
  <c r="J345" i="5"/>
  <c r="J341" i="5"/>
  <c r="J339" i="5"/>
  <c r="J337" i="5"/>
  <c r="J335" i="5"/>
  <c r="J333" i="5"/>
  <c r="J331" i="5"/>
  <c r="J329" i="5"/>
  <c r="J327" i="5"/>
  <c r="J325" i="5"/>
  <c r="J323" i="5"/>
  <c r="J321" i="5"/>
  <c r="J319" i="5"/>
  <c r="J317" i="5"/>
  <c r="J315" i="5"/>
  <c r="J313" i="5"/>
  <c r="J311" i="5"/>
  <c r="J309" i="5"/>
  <c r="J307" i="5"/>
  <c r="J305" i="5"/>
  <c r="J303" i="5"/>
  <c r="J301" i="5"/>
  <c r="J299" i="5"/>
  <c r="J297" i="5"/>
  <c r="J295" i="5"/>
  <c r="J293" i="5"/>
  <c r="J291" i="5"/>
  <c r="J289" i="5"/>
  <c r="J287" i="5"/>
  <c r="J285" i="5"/>
  <c r="J283" i="5"/>
  <c r="J281" i="5"/>
  <c r="J279" i="5"/>
  <c r="J277" i="5"/>
  <c r="J275" i="5"/>
  <c r="J273" i="5"/>
  <c r="J271" i="5"/>
  <c r="J269" i="5"/>
  <c r="J267" i="5"/>
  <c r="J265" i="5"/>
  <c r="J263" i="5"/>
  <c r="J68" i="5"/>
  <c r="J66" i="5"/>
  <c r="J64" i="5"/>
  <c r="J62" i="5"/>
  <c r="J26" i="5"/>
  <c r="J24" i="5"/>
  <c r="J21" i="5"/>
  <c r="J19" i="5"/>
  <c r="J17" i="5"/>
  <c r="J15" i="5"/>
  <c r="J10" i="5"/>
  <c r="J162" i="5"/>
  <c r="J67" i="5"/>
  <c r="J65" i="5"/>
  <c r="J63" i="5"/>
  <c r="J61" i="5"/>
  <c r="J20" i="5"/>
  <c r="J18" i="5"/>
  <c r="J16" i="5"/>
  <c r="J14" i="5"/>
  <c r="J11" i="5"/>
  <c r="AO27" i="4"/>
  <c r="J23" i="5"/>
  <c r="J22" i="5"/>
  <c r="J13" i="5"/>
  <c r="J12" i="5"/>
  <c r="N379" i="5"/>
  <c r="J304" i="5"/>
  <c r="O262" i="5"/>
  <c r="N262" i="5"/>
  <c r="O261" i="5"/>
  <c r="N261" i="5"/>
  <c r="O259" i="5"/>
  <c r="N259" i="5"/>
  <c r="O258" i="5"/>
  <c r="N258" i="5"/>
  <c r="O257" i="5"/>
  <c r="N257" i="5"/>
  <c r="O256" i="5"/>
  <c r="N256" i="5"/>
  <c r="O255" i="5"/>
  <c r="N255" i="5"/>
  <c r="O254" i="5"/>
  <c r="N254" i="5"/>
  <c r="O253" i="5"/>
  <c r="N253" i="5"/>
  <c r="O223" i="5"/>
  <c r="N223" i="5"/>
  <c r="O222" i="5"/>
  <c r="N222" i="5"/>
  <c r="O220" i="5"/>
  <c r="N220" i="5"/>
  <c r="O219" i="5"/>
  <c r="N219" i="5"/>
  <c r="O218" i="5"/>
  <c r="N218" i="5"/>
  <c r="O217" i="5"/>
  <c r="N217" i="5"/>
  <c r="O216" i="5"/>
  <c r="N216" i="5"/>
  <c r="O215" i="5"/>
  <c r="N215" i="5"/>
  <c r="O214" i="5"/>
  <c r="N214" i="5"/>
  <c r="O213" i="5"/>
  <c r="N213" i="5"/>
  <c r="O212" i="5"/>
  <c r="N212" i="5"/>
  <c r="O211" i="5"/>
  <c r="N211" i="5"/>
  <c r="O210" i="5"/>
  <c r="N210" i="5"/>
  <c r="O209" i="5"/>
  <c r="N209" i="5"/>
  <c r="O208" i="5"/>
  <c r="N208" i="5"/>
  <c r="O207" i="5"/>
  <c r="N207" i="5"/>
  <c r="O206" i="5"/>
  <c r="N206" i="5"/>
  <c r="O205" i="5"/>
  <c r="N205" i="5"/>
  <c r="O204" i="5"/>
  <c r="N204" i="5"/>
  <c r="O203" i="5"/>
  <c r="N203" i="5"/>
  <c r="O202" i="5"/>
  <c r="N202" i="5"/>
  <c r="O201" i="5"/>
  <c r="N201" i="5"/>
  <c r="O200" i="5"/>
  <c r="N200" i="5"/>
  <c r="O199" i="5"/>
  <c r="N199" i="5"/>
  <c r="O198" i="5"/>
  <c r="N198" i="5"/>
  <c r="O197" i="5"/>
  <c r="N197" i="5"/>
  <c r="O196" i="5"/>
  <c r="N196" i="5"/>
  <c r="O195" i="5"/>
  <c r="N195" i="5"/>
  <c r="O194" i="5"/>
  <c r="N194" i="5"/>
  <c r="O193" i="5"/>
  <c r="N193" i="5"/>
  <c r="O192" i="5"/>
  <c r="N192" i="5"/>
  <c r="O191" i="5"/>
  <c r="N191" i="5"/>
  <c r="O190" i="5"/>
  <c r="N190" i="5"/>
  <c r="O189" i="5"/>
  <c r="N189" i="5"/>
  <c r="O188" i="5"/>
  <c r="N188" i="5"/>
  <c r="O187" i="5"/>
  <c r="N187" i="5"/>
  <c r="O186" i="5"/>
  <c r="N186" i="5"/>
  <c r="O185" i="5"/>
  <c r="N185" i="5"/>
  <c r="O184" i="5"/>
  <c r="N184" i="5"/>
  <c r="O183" i="5"/>
  <c r="N183" i="5"/>
  <c r="O182" i="5"/>
  <c r="N182" i="5"/>
  <c r="O181" i="5"/>
  <c r="N181" i="5"/>
  <c r="O180" i="5"/>
  <c r="N180" i="5"/>
  <c r="O179" i="5"/>
  <c r="N179" i="5"/>
  <c r="O178" i="5"/>
  <c r="N178" i="5"/>
  <c r="O177" i="5"/>
  <c r="N177" i="5"/>
  <c r="O176" i="5"/>
  <c r="N176" i="5"/>
  <c r="O175" i="5"/>
  <c r="N175" i="5"/>
  <c r="O174" i="5"/>
  <c r="N174" i="5"/>
  <c r="O173" i="5"/>
  <c r="N173" i="5"/>
  <c r="O172" i="5"/>
  <c r="N172" i="5"/>
  <c r="O171" i="5"/>
  <c r="N171" i="5"/>
  <c r="O170" i="5"/>
  <c r="N170" i="5"/>
  <c r="O169" i="5"/>
  <c r="N169" i="5"/>
  <c r="O168" i="5"/>
  <c r="N168" i="5"/>
  <c r="O167" i="5"/>
  <c r="N167" i="5"/>
  <c r="O166" i="5"/>
  <c r="N166" i="5"/>
  <c r="J144" i="5"/>
  <c r="O134" i="5"/>
  <c r="N134" i="5"/>
  <c r="O133" i="5"/>
  <c r="N133" i="5"/>
  <c r="O132" i="5"/>
  <c r="N132" i="5"/>
  <c r="O131" i="5"/>
  <c r="N131" i="5"/>
  <c r="O120" i="5"/>
  <c r="N120" i="5"/>
  <c r="O117" i="5"/>
  <c r="N117" i="5"/>
  <c r="O114" i="5"/>
  <c r="N114" i="5"/>
  <c r="N113" i="5"/>
  <c r="O112" i="5"/>
  <c r="N112" i="5"/>
  <c r="O111" i="5"/>
  <c r="N111" i="5"/>
  <c r="O110" i="5"/>
  <c r="N110" i="5"/>
  <c r="O107" i="5"/>
  <c r="N107" i="5"/>
  <c r="O106" i="5"/>
  <c r="N106" i="5"/>
  <c r="O104" i="5"/>
  <c r="N104" i="5"/>
  <c r="O102" i="5"/>
  <c r="N102" i="5"/>
  <c r="O101" i="5"/>
  <c r="N101" i="5"/>
  <c r="O100" i="5"/>
  <c r="N100" i="5"/>
  <c r="O99" i="5"/>
  <c r="N99" i="5"/>
  <c r="O98" i="5"/>
  <c r="N98" i="5"/>
  <c r="O97" i="5"/>
  <c r="N97" i="5"/>
  <c r="O96" i="5"/>
  <c r="N96" i="5"/>
  <c r="O95" i="5"/>
  <c r="N95" i="5"/>
  <c r="O94" i="5"/>
  <c r="N94" i="5"/>
  <c r="O93" i="5"/>
  <c r="N93" i="5"/>
  <c r="O92" i="5"/>
  <c r="N92" i="5"/>
  <c r="O91" i="5"/>
  <c r="N91" i="5"/>
  <c r="O89" i="5"/>
  <c r="N89" i="5"/>
  <c r="O88" i="5"/>
  <c r="N88" i="5"/>
  <c r="O87" i="5"/>
  <c r="N87" i="5"/>
  <c r="O86" i="5"/>
  <c r="N86" i="5"/>
  <c r="O85" i="5"/>
  <c r="O84" i="5"/>
  <c r="N84" i="5"/>
  <c r="O82" i="5"/>
  <c r="N82" i="5"/>
  <c r="J48" i="5"/>
  <c r="J46" i="5"/>
  <c r="J43" i="5"/>
  <c r="J41" i="5"/>
  <c r="J39" i="5"/>
  <c r="J37" i="5"/>
  <c r="J35" i="5"/>
  <c r="J33" i="5"/>
  <c r="J31" i="5"/>
  <c r="J29" i="5"/>
  <c r="J8" i="5"/>
  <c r="K5" i="5"/>
  <c r="J5" i="5"/>
  <c r="T4" i="5"/>
  <c r="J3" i="5"/>
  <c r="I468" i="4"/>
  <c r="J49" i="5"/>
  <c r="J47" i="5"/>
  <c r="J45" i="5"/>
  <c r="J44" i="5"/>
  <c r="J42" i="5"/>
  <c r="J40" i="5"/>
  <c r="J38" i="5"/>
  <c r="J36" i="5"/>
  <c r="J34" i="5"/>
  <c r="J32" i="5"/>
  <c r="J30" i="5"/>
  <c r="J28" i="5"/>
  <c r="J27" i="5"/>
  <c r="J25" i="5"/>
  <c r="J7" i="5"/>
  <c r="J6" i="5"/>
  <c r="S5" i="5"/>
  <c r="R5" i="5"/>
  <c r="J4" i="5"/>
  <c r="O359" i="4"/>
  <c r="N359" i="4"/>
  <c r="O358" i="4"/>
  <c r="N358" i="4"/>
  <c r="O357" i="4"/>
  <c r="N357" i="4"/>
  <c r="O356" i="4"/>
  <c r="N356" i="4"/>
  <c r="O355" i="4"/>
  <c r="N355" i="4"/>
  <c r="O354" i="4"/>
  <c r="N354" i="4"/>
  <c r="O353" i="4"/>
  <c r="N353" i="4"/>
  <c r="O352" i="4"/>
  <c r="N352" i="4"/>
  <c r="O351" i="4"/>
  <c r="N351" i="4"/>
  <c r="O350" i="4"/>
  <c r="N350" i="4"/>
  <c r="O349" i="4"/>
  <c r="N349" i="4"/>
  <c r="O325" i="4"/>
  <c r="N325" i="4"/>
  <c r="O321" i="4"/>
  <c r="N321" i="4"/>
  <c r="O317" i="4"/>
  <c r="N317" i="4"/>
  <c r="O314" i="4"/>
  <c r="N314" i="4"/>
  <c r="O313" i="4"/>
  <c r="N313" i="4"/>
  <c r="O308" i="4"/>
  <c r="N308" i="4"/>
  <c r="O304" i="4"/>
  <c r="N304" i="4"/>
  <c r="O297" i="4"/>
  <c r="N297" i="4"/>
  <c r="O292" i="4"/>
  <c r="N292" i="4"/>
  <c r="O291" i="4"/>
  <c r="N291" i="4"/>
  <c r="O289" i="4"/>
  <c r="N289" i="4"/>
  <c r="O288" i="4"/>
  <c r="N288" i="4"/>
  <c r="O287" i="4"/>
  <c r="N287" i="4"/>
  <c r="O286" i="4"/>
  <c r="N286" i="4"/>
  <c r="O285" i="4"/>
  <c r="N285" i="4"/>
  <c r="O284" i="4"/>
  <c r="N284" i="4"/>
  <c r="O283" i="4"/>
  <c r="N283" i="4"/>
  <c r="O282" i="4"/>
  <c r="O254" i="4"/>
  <c r="N254" i="4"/>
  <c r="O253" i="4"/>
  <c r="N253" i="4"/>
  <c r="O252" i="4"/>
  <c r="N252" i="4"/>
  <c r="O251" i="4"/>
  <c r="N251" i="4"/>
  <c r="O122" i="4"/>
  <c r="N122" i="4"/>
  <c r="BR5" i="4"/>
  <c r="BQ5" i="4"/>
  <c r="BS5" i="4" s="1"/>
  <c r="AB5" i="4"/>
  <c r="AA5" i="4"/>
  <c r="L5" i="4"/>
  <c r="BS4" i="4"/>
  <c r="AC4" i="4"/>
  <c r="P3" i="14" l="1"/>
  <c r="P5" i="14" s="1"/>
  <c r="P6" i="14" s="1"/>
  <c r="U2" i="12"/>
  <c r="E3" i="14" s="1"/>
  <c r="U12" i="12"/>
  <c r="E13" i="14" s="1"/>
  <c r="U3" i="12"/>
  <c r="E4" i="14" s="1"/>
  <c r="U4" i="12"/>
  <c r="E5" i="14" s="1"/>
  <c r="U5" i="12"/>
  <c r="E6" i="14" s="1"/>
  <c r="U6" i="12"/>
  <c r="E7" i="14" s="1"/>
  <c r="U7" i="12"/>
  <c r="E8" i="14" s="1"/>
  <c r="U8" i="12"/>
  <c r="E9" i="14" s="1"/>
  <c r="U9" i="12"/>
  <c r="E10" i="14" s="1"/>
  <c r="U10" i="12"/>
  <c r="E11" i="14" s="1"/>
  <c r="U11" i="12"/>
  <c r="E12" i="14" s="1"/>
  <c r="S2" i="12"/>
  <c r="G3" i="14" s="1"/>
  <c r="S12" i="12"/>
  <c r="G13" i="14" s="1"/>
  <c r="N3" i="14"/>
  <c r="S3" i="12"/>
  <c r="G4" i="14" s="1"/>
  <c r="S4" i="12"/>
  <c r="G5" i="14" s="1"/>
  <c r="S5" i="12"/>
  <c r="G6" i="14" s="1"/>
  <c r="S6" i="12"/>
  <c r="G7" i="14" s="1"/>
  <c r="S7" i="12"/>
  <c r="G8" i="14" s="1"/>
  <c r="S8" i="12"/>
  <c r="G9" i="14" s="1"/>
  <c r="S9" i="12"/>
  <c r="G10" i="14" s="1"/>
  <c r="S10" i="12"/>
  <c r="G11" i="14" s="1"/>
  <c r="S11" i="12"/>
  <c r="G12" i="14" s="1"/>
  <c r="Q3" i="14"/>
  <c r="V12" i="12"/>
  <c r="I13" i="14" s="1"/>
  <c r="V7" i="12"/>
  <c r="I8" i="14" s="1"/>
  <c r="V8" i="12"/>
  <c r="I9" i="14" s="1"/>
  <c r="V2" i="12"/>
  <c r="I3" i="14" s="1"/>
  <c r="V9" i="12"/>
  <c r="I10" i="14" s="1"/>
  <c r="V3" i="12"/>
  <c r="I4" i="14" s="1"/>
  <c r="V10" i="12"/>
  <c r="I11" i="14" s="1"/>
  <c r="V4" i="12"/>
  <c r="I5" i="14" s="1"/>
  <c r="V11" i="12"/>
  <c r="I12" i="14" s="1"/>
  <c r="V5" i="12"/>
  <c r="I6" i="14" s="1"/>
  <c r="V6" i="12"/>
  <c r="I7" i="14" s="1"/>
  <c r="O3" i="14"/>
  <c r="T8" i="12"/>
  <c r="C9" i="14" s="1"/>
  <c r="T2" i="12"/>
  <c r="C3" i="14" s="1"/>
  <c r="T9" i="12"/>
  <c r="C10" i="14" s="1"/>
  <c r="T3" i="12"/>
  <c r="C4" i="14" s="1"/>
  <c r="T10" i="12"/>
  <c r="C11" i="14" s="1"/>
  <c r="T4" i="12"/>
  <c r="C5" i="14" s="1"/>
  <c r="T11" i="12"/>
  <c r="C12" i="14" s="1"/>
  <c r="T5" i="12"/>
  <c r="C6" i="14" s="1"/>
  <c r="T12" i="12"/>
  <c r="C13" i="14" s="1"/>
  <c r="T6" i="12"/>
  <c r="C7" i="14" s="1"/>
  <c r="T7" i="12"/>
  <c r="C8" i="14" s="1"/>
  <c r="O5" i="14"/>
  <c r="O6" i="14" s="1"/>
  <c r="Q5" i="14"/>
  <c r="Q6" i="14" s="1"/>
  <c r="S2" i="13"/>
  <c r="H3" i="14" s="1"/>
  <c r="N5" i="14"/>
  <c r="N6" i="14" s="1"/>
  <c r="V8" i="13"/>
  <c r="J9" i="14" s="1"/>
  <c r="V11" i="13"/>
  <c r="J12" i="14" s="1"/>
  <c r="V3" i="13"/>
  <c r="J4" i="14" s="1"/>
  <c r="V4" i="13"/>
  <c r="J5" i="14" s="1"/>
  <c r="V7" i="13"/>
  <c r="J8" i="14" s="1"/>
  <c r="V10" i="13"/>
  <c r="J11" i="14" s="1"/>
  <c r="V12" i="13"/>
  <c r="J13" i="14" s="1"/>
  <c r="V5" i="13"/>
  <c r="J6" i="14" s="1"/>
  <c r="V6" i="13"/>
  <c r="J7" i="14" s="1"/>
  <c r="V9" i="13"/>
  <c r="J10" i="14" s="1"/>
  <c r="V2" i="13"/>
  <c r="J3" i="14" s="1"/>
  <c r="T9" i="13"/>
  <c r="D10" i="14" s="1"/>
  <c r="T12" i="13"/>
  <c r="D13" i="14" s="1"/>
  <c r="T2" i="13"/>
  <c r="D3" i="14" s="1"/>
  <c r="T4" i="13"/>
  <c r="D5" i="14" s="1"/>
  <c r="T6" i="13"/>
  <c r="D7" i="14" s="1"/>
  <c r="T7" i="13"/>
  <c r="D8" i="14" s="1"/>
  <c r="T11" i="13"/>
  <c r="D12" i="14" s="1"/>
  <c r="T3" i="13"/>
  <c r="D4" i="14" s="1"/>
  <c r="T5" i="13"/>
  <c r="D6" i="14" s="1"/>
  <c r="T8" i="13"/>
  <c r="D9" i="14" s="1"/>
  <c r="T10" i="13"/>
  <c r="D11" i="14" s="1"/>
  <c r="S8" i="13"/>
  <c r="H9" i="14" s="1"/>
  <c r="S4" i="13"/>
  <c r="H5" i="14" s="1"/>
  <c r="S9" i="13"/>
  <c r="H10" i="14" s="1"/>
  <c r="S3" i="13"/>
  <c r="H4" i="14" s="1"/>
  <c r="S6" i="13"/>
  <c r="H7" i="14" s="1"/>
  <c r="S10" i="13"/>
  <c r="H11" i="14" s="1"/>
  <c r="S11" i="13"/>
  <c r="H12" i="14" s="1"/>
  <c r="S5" i="13"/>
  <c r="H6" i="14" s="1"/>
  <c r="S7" i="13"/>
  <c r="H8" i="14" s="1"/>
  <c r="S12" i="13"/>
  <c r="H13" i="14" s="1"/>
  <c r="U2" i="13"/>
  <c r="F3" i="14" s="1"/>
  <c r="U5" i="13"/>
  <c r="F6" i="14" s="1"/>
  <c r="U3" i="13"/>
  <c r="F4" i="14" s="1"/>
  <c r="U8" i="13"/>
  <c r="F9" i="14" s="1"/>
  <c r="U4" i="13"/>
  <c r="F5" i="14" s="1"/>
  <c r="U6" i="13"/>
  <c r="F7" i="14" s="1"/>
  <c r="U7" i="13"/>
  <c r="F8" i="14" s="1"/>
  <c r="U9" i="13"/>
  <c r="F10" i="14" s="1"/>
  <c r="U10" i="13"/>
  <c r="F11" i="14" s="1"/>
  <c r="U12" i="13"/>
  <c r="F13" i="14" s="1"/>
  <c r="U11" i="13"/>
  <c r="F12" i="14" s="1"/>
  <c r="AW6" i="4"/>
  <c r="AX6" i="4"/>
  <c r="BE7" i="4"/>
  <c r="BF7" i="4"/>
  <c r="AS6" i="5"/>
  <c r="AT6" i="5"/>
  <c r="AJ6" i="5"/>
  <c r="AK6" i="5"/>
  <c r="AD27" i="5"/>
  <c r="N85" i="5"/>
  <c r="O83" i="5"/>
  <c r="N83" i="5"/>
  <c r="O81" i="5"/>
  <c r="N81" i="5"/>
  <c r="O80" i="5"/>
  <c r="N80" i="5"/>
  <c r="O79" i="5"/>
  <c r="N79" i="5"/>
  <c r="O290" i="4"/>
  <c r="N290" i="4"/>
  <c r="O258" i="4"/>
  <c r="O270" i="4"/>
  <c r="N270" i="4"/>
  <c r="O269" i="4"/>
  <c r="N269" i="4"/>
  <c r="N258" i="4"/>
  <c r="AN5" i="4"/>
  <c r="AB6" i="5"/>
  <c r="AA6" i="5"/>
  <c r="AC6" i="5" s="1"/>
  <c r="O379" i="5"/>
  <c r="O76" i="5"/>
  <c r="O58" i="5"/>
  <c r="N55" i="5"/>
  <c r="N160" i="5"/>
  <c r="O146" i="5"/>
  <c r="N145" i="5"/>
  <c r="O142" i="5"/>
  <c r="N140" i="5"/>
  <c r="N138" i="5"/>
  <c r="O137" i="5"/>
  <c r="N137" i="5"/>
  <c r="O136" i="5"/>
  <c r="N136" i="5"/>
  <c r="O135" i="5"/>
  <c r="N105" i="5"/>
  <c r="N90" i="5"/>
  <c r="O77" i="5"/>
  <c r="O74" i="5"/>
  <c r="O69" i="5"/>
  <c r="N60" i="5"/>
  <c r="N59" i="5"/>
  <c r="O54" i="5"/>
  <c r="N53" i="5"/>
  <c r="N372" i="5"/>
  <c r="N165" i="5"/>
  <c r="N164" i="5"/>
  <c r="N163" i="5"/>
  <c r="N161" i="5"/>
  <c r="O159" i="5"/>
  <c r="O158" i="5"/>
  <c r="O157" i="5"/>
  <c r="O156" i="5"/>
  <c r="O155" i="5"/>
  <c r="O154" i="5"/>
  <c r="O153" i="5"/>
  <c r="O152" i="5"/>
  <c r="O151" i="5"/>
  <c r="O149" i="5"/>
  <c r="O148" i="5"/>
  <c r="N147" i="5"/>
  <c r="O145" i="5"/>
  <c r="O143" i="5"/>
  <c r="O141" i="5"/>
  <c r="O140" i="5"/>
  <c r="O139" i="5"/>
  <c r="O138" i="5"/>
  <c r="N123" i="5"/>
  <c r="O105" i="5"/>
  <c r="O103" i="5"/>
  <c r="O90" i="5"/>
  <c r="N78" i="5"/>
  <c r="N77" i="5"/>
  <c r="N76" i="5"/>
  <c r="O75" i="5"/>
  <c r="N73" i="5"/>
  <c r="N72" i="5"/>
  <c r="O71" i="5"/>
  <c r="N71" i="5"/>
  <c r="O70" i="5"/>
  <c r="N70" i="5"/>
  <c r="O60" i="5"/>
  <c r="O55" i="5"/>
  <c r="N54" i="5"/>
  <c r="O452" i="5"/>
  <c r="N452" i="5"/>
  <c r="O451" i="5"/>
  <c r="N451" i="5"/>
  <c r="O414" i="5"/>
  <c r="N414" i="5"/>
  <c r="O410" i="5"/>
  <c r="N410" i="5"/>
  <c r="O406" i="5"/>
  <c r="N406" i="5"/>
  <c r="O403" i="5"/>
  <c r="N403" i="5"/>
  <c r="O401" i="5"/>
  <c r="N401" i="5"/>
  <c r="O399" i="5"/>
  <c r="N399" i="5"/>
  <c r="O397" i="5"/>
  <c r="N397" i="5"/>
  <c r="O395" i="5"/>
  <c r="N395" i="5"/>
  <c r="O393" i="5"/>
  <c r="N393" i="5"/>
  <c r="O391" i="5"/>
  <c r="N391" i="5"/>
  <c r="O389" i="5"/>
  <c r="N389" i="5"/>
  <c r="O387" i="5"/>
  <c r="N387" i="5"/>
  <c r="O386" i="5"/>
  <c r="N386" i="5"/>
  <c r="O385" i="5"/>
  <c r="N385" i="5"/>
  <c r="O383" i="5"/>
  <c r="N383" i="5"/>
  <c r="O382" i="5"/>
  <c r="N382" i="5"/>
  <c r="O381" i="5"/>
  <c r="N381" i="5"/>
  <c r="O378" i="5"/>
  <c r="N378" i="5"/>
  <c r="O377" i="5"/>
  <c r="N377" i="5"/>
  <c r="O376" i="5"/>
  <c r="N376" i="5"/>
  <c r="O375" i="5"/>
  <c r="N375" i="5"/>
  <c r="O374" i="5"/>
  <c r="N374" i="5"/>
  <c r="O373" i="5"/>
  <c r="N373" i="5"/>
  <c r="O372" i="5"/>
  <c r="O371" i="5"/>
  <c r="N371" i="5"/>
  <c r="O370" i="5"/>
  <c r="N370" i="5"/>
  <c r="O369" i="5"/>
  <c r="N369" i="5"/>
  <c r="O368" i="5"/>
  <c r="N368" i="5"/>
  <c r="O367" i="5"/>
  <c r="N367" i="5"/>
  <c r="O366" i="5"/>
  <c r="N366" i="5"/>
  <c r="O365" i="5"/>
  <c r="N365" i="5"/>
  <c r="O362" i="5"/>
  <c r="N362" i="5"/>
  <c r="O361" i="5"/>
  <c r="N361" i="5"/>
  <c r="O360" i="5"/>
  <c r="N360" i="5"/>
  <c r="O359" i="5"/>
  <c r="N359" i="5"/>
  <c r="O358" i="5"/>
  <c r="N358" i="5"/>
  <c r="O357" i="5"/>
  <c r="N357" i="5"/>
  <c r="O356" i="5"/>
  <c r="N356" i="5"/>
  <c r="O355" i="5"/>
  <c r="N355" i="5"/>
  <c r="O354" i="5"/>
  <c r="N354" i="5"/>
  <c r="O353" i="5"/>
  <c r="N353" i="5"/>
  <c r="O352" i="5"/>
  <c r="N352" i="5"/>
  <c r="O351" i="5"/>
  <c r="N351" i="5"/>
  <c r="O350" i="5"/>
  <c r="N350" i="5"/>
  <c r="O349" i="5"/>
  <c r="N349" i="5"/>
  <c r="O348" i="5"/>
  <c r="N348" i="5"/>
  <c r="O347" i="5"/>
  <c r="N347" i="5"/>
  <c r="O346" i="5"/>
  <c r="N346" i="5"/>
  <c r="O343" i="5"/>
  <c r="N343" i="5"/>
  <c r="O342" i="5"/>
  <c r="N342" i="5"/>
  <c r="O260" i="5"/>
  <c r="N260" i="5"/>
  <c r="O252" i="5"/>
  <c r="O237" i="5"/>
  <c r="N237" i="5"/>
  <c r="O233" i="5"/>
  <c r="N233" i="5"/>
  <c r="O232" i="5"/>
  <c r="N232" i="5"/>
  <c r="N230" i="5"/>
  <c r="O229" i="5"/>
  <c r="N229" i="5"/>
  <c r="O227" i="5"/>
  <c r="N227" i="5"/>
  <c r="O225" i="5"/>
  <c r="N225" i="5"/>
  <c r="O224" i="5"/>
  <c r="N224" i="5"/>
  <c r="O221" i="5"/>
  <c r="N221" i="5"/>
  <c r="O165" i="5"/>
  <c r="O164" i="5"/>
  <c r="O163" i="5"/>
  <c r="O161" i="5"/>
  <c r="O160" i="5"/>
  <c r="N159" i="5"/>
  <c r="N158" i="5"/>
  <c r="N157" i="5"/>
  <c r="N156" i="5"/>
  <c r="N155" i="5"/>
  <c r="N154" i="5"/>
  <c r="N153" i="5"/>
  <c r="N152" i="5"/>
  <c r="N151" i="5"/>
  <c r="O150" i="5"/>
  <c r="N150" i="5"/>
  <c r="N149" i="5"/>
  <c r="N148" i="5"/>
  <c r="O147" i="5"/>
  <c r="N146" i="5"/>
  <c r="N143" i="5"/>
  <c r="N142" i="5"/>
  <c r="N141" i="5"/>
  <c r="N139" i="5"/>
  <c r="N135" i="5"/>
  <c r="O123" i="5"/>
  <c r="N103" i="5"/>
  <c r="O78" i="5"/>
  <c r="N75" i="5"/>
  <c r="N74" i="5"/>
  <c r="O73" i="5"/>
  <c r="O72" i="5"/>
  <c r="N69" i="5"/>
  <c r="O59" i="5"/>
  <c r="N58" i="5"/>
  <c r="O57" i="5"/>
  <c r="N57" i="5"/>
  <c r="O56" i="5"/>
  <c r="N56" i="5"/>
  <c r="O53" i="5"/>
  <c r="N462" i="5"/>
  <c r="O460" i="5"/>
  <c r="O459" i="5"/>
  <c r="O458" i="5"/>
  <c r="N458" i="5"/>
  <c r="N457" i="5"/>
  <c r="N456" i="5"/>
  <c r="N455" i="5"/>
  <c r="O454" i="5"/>
  <c r="O453" i="5"/>
  <c r="N450" i="5"/>
  <c r="O449" i="5"/>
  <c r="O448" i="5"/>
  <c r="O447" i="5"/>
  <c r="N446" i="5"/>
  <c r="N445" i="5"/>
  <c r="O444" i="5"/>
  <c r="O443" i="5"/>
  <c r="N443" i="5"/>
  <c r="O442" i="5"/>
  <c r="O440" i="5"/>
  <c r="N440" i="5"/>
  <c r="N439" i="5"/>
  <c r="N438" i="5"/>
  <c r="O437" i="5"/>
  <c r="N437" i="5"/>
  <c r="O436" i="5"/>
  <c r="N435" i="5"/>
  <c r="N434" i="5"/>
  <c r="N432" i="5"/>
  <c r="O428" i="5"/>
  <c r="N427" i="5"/>
  <c r="O425" i="5"/>
  <c r="O424" i="5"/>
  <c r="O423" i="5"/>
  <c r="N423" i="5"/>
  <c r="O422" i="5"/>
  <c r="N422" i="5"/>
  <c r="O420" i="5"/>
  <c r="O419" i="5"/>
  <c r="O418" i="5"/>
  <c r="N417" i="5"/>
  <c r="N416" i="5"/>
  <c r="N415" i="5"/>
  <c r="O413" i="5"/>
  <c r="O412" i="5"/>
  <c r="N411" i="5"/>
  <c r="N409" i="5"/>
  <c r="N408" i="5"/>
  <c r="O400" i="5"/>
  <c r="N398" i="5"/>
  <c r="N396" i="5"/>
  <c r="N394" i="5"/>
  <c r="O392" i="5"/>
  <c r="O390" i="5"/>
  <c r="N390" i="5"/>
  <c r="O384" i="5"/>
  <c r="N384" i="5"/>
  <c r="N380" i="5"/>
  <c r="O461" i="5"/>
  <c r="N461" i="5"/>
  <c r="N460" i="5"/>
  <c r="N459" i="5"/>
  <c r="O457" i="5"/>
  <c r="O456" i="5"/>
  <c r="O455" i="5"/>
  <c r="N454" i="5"/>
  <c r="N453" i="5"/>
  <c r="O450" i="5"/>
  <c r="N449" i="5"/>
  <c r="N448" i="5"/>
  <c r="N447" i="5"/>
  <c r="O446" i="5"/>
  <c r="O445" i="5"/>
  <c r="N444" i="5"/>
  <c r="N442" i="5"/>
  <c r="O441" i="5"/>
  <c r="N441" i="5"/>
  <c r="O439" i="5"/>
  <c r="O438" i="5"/>
  <c r="N436" i="5"/>
  <c r="O435" i="5"/>
  <c r="O434" i="5"/>
  <c r="O433" i="5"/>
  <c r="N433" i="5"/>
  <c r="O432" i="5"/>
  <c r="O431" i="5"/>
  <c r="N431" i="5"/>
  <c r="O430" i="5"/>
  <c r="N430" i="5"/>
  <c r="O429" i="5"/>
  <c r="N429" i="5"/>
  <c r="N428" i="5"/>
  <c r="O427" i="5"/>
  <c r="O426" i="5"/>
  <c r="N426" i="5"/>
  <c r="N425" i="5"/>
  <c r="N424" i="5"/>
  <c r="O421" i="5"/>
  <c r="N421" i="5"/>
  <c r="N420" i="5"/>
  <c r="N419" i="5"/>
  <c r="N418" i="5"/>
  <c r="O417" i="5"/>
  <c r="O416" i="5"/>
  <c r="O415" i="5"/>
  <c r="N413" i="5"/>
  <c r="N412" i="5"/>
  <c r="O411" i="5"/>
  <c r="O409" i="5"/>
  <c r="O408" i="5"/>
  <c r="O407" i="5"/>
  <c r="N407" i="5"/>
  <c r="O405" i="5"/>
  <c r="N405" i="5"/>
  <c r="O404" i="5"/>
  <c r="N404" i="5"/>
  <c r="O402" i="5"/>
  <c r="N402" i="5"/>
  <c r="N400" i="5"/>
  <c r="O398" i="5"/>
  <c r="O396" i="5"/>
  <c r="O394" i="5"/>
  <c r="N392" i="5"/>
  <c r="O388" i="5"/>
  <c r="N388" i="5"/>
  <c r="O380" i="5"/>
  <c r="N252" i="5"/>
  <c r="O251" i="5"/>
  <c r="O250" i="5"/>
  <c r="N250" i="5"/>
  <c r="O249" i="5"/>
  <c r="N249" i="5"/>
  <c r="O248" i="5"/>
  <c r="N248" i="5"/>
  <c r="O247" i="5"/>
  <c r="N247" i="5"/>
  <c r="O246" i="5"/>
  <c r="N246" i="5"/>
  <c r="O245" i="5"/>
  <c r="N245" i="5"/>
  <c r="O244" i="5"/>
  <c r="N244" i="5"/>
  <c r="O243" i="5"/>
  <c r="N243" i="5"/>
  <c r="O242" i="5"/>
  <c r="N242" i="5"/>
  <c r="O241" i="5"/>
  <c r="N241" i="5"/>
  <c r="O240" i="5"/>
  <c r="N240" i="5"/>
  <c r="O239" i="5"/>
  <c r="N239" i="5"/>
  <c r="O238" i="5"/>
  <c r="N238" i="5"/>
  <c r="O236" i="5"/>
  <c r="N236" i="5"/>
  <c r="O235" i="5"/>
  <c r="N235" i="5"/>
  <c r="O234" i="5"/>
  <c r="N234" i="5"/>
  <c r="O231" i="5"/>
  <c r="N231" i="5"/>
  <c r="O230" i="5"/>
  <c r="O228" i="5"/>
  <c r="N228" i="5"/>
  <c r="O226" i="5"/>
  <c r="N226" i="5"/>
  <c r="O52" i="5"/>
  <c r="O51" i="5"/>
  <c r="N51" i="5"/>
  <c r="O50" i="5"/>
  <c r="N50" i="5"/>
  <c r="O9" i="5"/>
  <c r="N9" i="5"/>
  <c r="N464" i="5"/>
  <c r="O463" i="5"/>
  <c r="N463" i="5"/>
  <c r="O462" i="5"/>
  <c r="O464" i="5"/>
  <c r="N251" i="5"/>
  <c r="N52" i="5"/>
  <c r="AL6" i="4"/>
  <c r="AM6" i="4"/>
  <c r="N360" i="4"/>
  <c r="O272" i="4"/>
  <c r="O271" i="4"/>
  <c r="N260" i="4"/>
  <c r="N257" i="4"/>
  <c r="N256" i="4"/>
  <c r="N255" i="4"/>
  <c r="O360" i="4"/>
  <c r="N272" i="4"/>
  <c r="N271" i="4"/>
  <c r="O260" i="4"/>
  <c r="O259" i="4"/>
  <c r="N259" i="4"/>
  <c r="O257" i="4"/>
  <c r="O256" i="4"/>
  <c r="O255" i="4"/>
  <c r="N282" i="4"/>
  <c r="O281" i="4"/>
  <c r="N281" i="4"/>
  <c r="O280" i="4"/>
  <c r="N280" i="4"/>
  <c r="O279" i="4"/>
  <c r="N279" i="4"/>
  <c r="O278" i="4"/>
  <c r="N278" i="4"/>
  <c r="O277" i="4"/>
  <c r="N277" i="4"/>
  <c r="O276" i="4"/>
  <c r="N276" i="4"/>
  <c r="O275" i="4"/>
  <c r="N275" i="4"/>
  <c r="O274" i="4"/>
  <c r="N274" i="4"/>
  <c r="O273" i="4"/>
  <c r="N273" i="4"/>
  <c r="O123" i="4"/>
  <c r="N123" i="4"/>
  <c r="O364" i="5"/>
  <c r="N364" i="5"/>
  <c r="O363" i="5"/>
  <c r="N363" i="5"/>
  <c r="O130" i="5"/>
  <c r="N130" i="5"/>
  <c r="O129" i="5"/>
  <c r="N129" i="5"/>
  <c r="O128" i="5"/>
  <c r="N128" i="5"/>
  <c r="O127" i="5"/>
  <c r="N127" i="5"/>
  <c r="O126" i="5"/>
  <c r="N126" i="5"/>
  <c r="O125" i="5"/>
  <c r="N125" i="5"/>
  <c r="O124" i="5"/>
  <c r="N124" i="5"/>
  <c r="O122" i="5"/>
  <c r="N122" i="5"/>
  <c r="O121" i="5"/>
  <c r="N121" i="5"/>
  <c r="O119" i="5"/>
  <c r="N119" i="5"/>
  <c r="O118" i="5"/>
  <c r="N118" i="5"/>
  <c r="O116" i="5"/>
  <c r="N116" i="5"/>
  <c r="O115" i="5"/>
  <c r="N115" i="5"/>
  <c r="O113" i="5"/>
  <c r="O109" i="5"/>
  <c r="N109" i="5"/>
  <c r="O108" i="5"/>
  <c r="N108" i="5"/>
  <c r="O348" i="4"/>
  <c r="N348" i="4"/>
  <c r="O347" i="4"/>
  <c r="N347" i="4"/>
  <c r="O346" i="4"/>
  <c r="N346" i="4"/>
  <c r="O345" i="4"/>
  <c r="N345" i="4"/>
  <c r="O344" i="4"/>
  <c r="N344" i="4"/>
  <c r="O343" i="4"/>
  <c r="N343" i="4"/>
  <c r="O342" i="4"/>
  <c r="N342" i="4"/>
  <c r="O341" i="4"/>
  <c r="N341" i="4"/>
  <c r="O340" i="4"/>
  <c r="N340" i="4"/>
  <c r="O339" i="4"/>
  <c r="N339" i="4"/>
  <c r="O338" i="4"/>
  <c r="N338" i="4"/>
  <c r="O337" i="4"/>
  <c r="N337" i="4"/>
  <c r="O336" i="4"/>
  <c r="N336" i="4"/>
  <c r="O335" i="4"/>
  <c r="N335" i="4"/>
  <c r="O334" i="4"/>
  <c r="N334" i="4"/>
  <c r="O333" i="4"/>
  <c r="N333" i="4"/>
  <c r="O332" i="4"/>
  <c r="N332" i="4"/>
  <c r="O331" i="4"/>
  <c r="N331" i="4"/>
  <c r="O330" i="4"/>
  <c r="N330" i="4"/>
  <c r="O329" i="4"/>
  <c r="N329" i="4"/>
  <c r="O328" i="4"/>
  <c r="N328" i="4"/>
  <c r="O327" i="4"/>
  <c r="N327" i="4"/>
  <c r="O326" i="4"/>
  <c r="N326" i="4"/>
  <c r="O324" i="4"/>
  <c r="N324" i="4"/>
  <c r="O323" i="4"/>
  <c r="N323" i="4"/>
  <c r="O322" i="4"/>
  <c r="N322" i="4"/>
  <c r="O320" i="4"/>
  <c r="N320" i="4"/>
  <c r="O319" i="4"/>
  <c r="N319" i="4"/>
  <c r="O318" i="4"/>
  <c r="N318" i="4"/>
  <c r="O316" i="4"/>
  <c r="N316" i="4"/>
  <c r="O315" i="4"/>
  <c r="N315" i="4"/>
  <c r="O312" i="4"/>
  <c r="N312" i="4"/>
  <c r="O311" i="4"/>
  <c r="N311" i="4"/>
  <c r="O310" i="4"/>
  <c r="N310" i="4"/>
  <c r="O309" i="4"/>
  <c r="N309" i="4"/>
  <c r="O307" i="4"/>
  <c r="N307" i="4"/>
  <c r="O306" i="4"/>
  <c r="N306" i="4"/>
  <c r="O305" i="4"/>
  <c r="N305" i="4"/>
  <c r="O303" i="4"/>
  <c r="N303" i="4"/>
  <c r="O302" i="4"/>
  <c r="N302" i="4"/>
  <c r="O301" i="4"/>
  <c r="N301" i="4"/>
  <c r="O300" i="4"/>
  <c r="N300" i="4"/>
  <c r="O299" i="4"/>
  <c r="N299" i="4"/>
  <c r="O298" i="4"/>
  <c r="N298" i="4"/>
  <c r="O296" i="4"/>
  <c r="N296" i="4"/>
  <c r="O295" i="4"/>
  <c r="N295" i="4"/>
  <c r="O294" i="4"/>
  <c r="N294" i="4"/>
  <c r="O293" i="4"/>
  <c r="N293" i="4"/>
  <c r="O125" i="4"/>
  <c r="N125" i="4"/>
  <c r="O124" i="4"/>
  <c r="N124" i="4"/>
  <c r="O121" i="4"/>
  <c r="N121" i="4"/>
  <c r="N268" i="4"/>
  <c r="O268" i="4"/>
  <c r="O345" i="5"/>
  <c r="N345" i="5"/>
  <c r="O344" i="5"/>
  <c r="N344" i="5"/>
  <c r="O341" i="5"/>
  <c r="N341" i="5"/>
  <c r="O340" i="5"/>
  <c r="N340" i="5"/>
  <c r="O339" i="5"/>
  <c r="N339" i="5"/>
  <c r="O338" i="5"/>
  <c r="N338" i="5"/>
  <c r="O337" i="5"/>
  <c r="N337" i="5"/>
  <c r="O336" i="5"/>
  <c r="N336" i="5"/>
  <c r="O335" i="5"/>
  <c r="N335" i="5"/>
  <c r="O334" i="5"/>
  <c r="N334" i="5"/>
  <c r="O333" i="5"/>
  <c r="N333" i="5"/>
  <c r="O332" i="5"/>
  <c r="N332" i="5"/>
  <c r="O331" i="5"/>
  <c r="N331" i="5"/>
  <c r="O330" i="5"/>
  <c r="N330" i="5"/>
  <c r="O329" i="5"/>
  <c r="N329" i="5"/>
  <c r="O328" i="5"/>
  <c r="N328" i="5"/>
  <c r="O327" i="5"/>
  <c r="N327" i="5"/>
  <c r="O326" i="5"/>
  <c r="N326" i="5"/>
  <c r="O325" i="5"/>
  <c r="N325" i="5"/>
  <c r="O324" i="5"/>
  <c r="N324" i="5"/>
  <c r="O323" i="5"/>
  <c r="N323" i="5"/>
  <c r="O322" i="5"/>
  <c r="N322" i="5"/>
  <c r="O321" i="5"/>
  <c r="N321" i="5"/>
  <c r="O320" i="5"/>
  <c r="N320" i="5"/>
  <c r="O319" i="5"/>
  <c r="N319" i="5"/>
  <c r="O318" i="5"/>
  <c r="N318" i="5"/>
  <c r="O317" i="5"/>
  <c r="N317" i="5"/>
  <c r="O316" i="5"/>
  <c r="N316" i="5"/>
  <c r="O315" i="5"/>
  <c r="N315" i="5"/>
  <c r="O314" i="5"/>
  <c r="N314" i="5"/>
  <c r="O313" i="5"/>
  <c r="N313" i="5"/>
  <c r="O312" i="5"/>
  <c r="N312" i="5"/>
  <c r="O311" i="5"/>
  <c r="N311" i="5"/>
  <c r="O310" i="5"/>
  <c r="N310" i="5"/>
  <c r="O309" i="5"/>
  <c r="N309" i="5"/>
  <c r="O308" i="5"/>
  <c r="N308" i="5"/>
  <c r="O307" i="5"/>
  <c r="N307" i="5"/>
  <c r="O306" i="5"/>
  <c r="N306" i="5"/>
  <c r="O305" i="5"/>
  <c r="N305" i="5"/>
  <c r="O303" i="5"/>
  <c r="N303" i="5"/>
  <c r="O302" i="5"/>
  <c r="N302" i="5"/>
  <c r="O301" i="5"/>
  <c r="N301" i="5"/>
  <c r="O300" i="5"/>
  <c r="N300" i="5"/>
  <c r="O299" i="5"/>
  <c r="N299" i="5"/>
  <c r="O298" i="5"/>
  <c r="N298" i="5"/>
  <c r="O297" i="5"/>
  <c r="N297" i="5"/>
  <c r="O296" i="5"/>
  <c r="N296" i="5"/>
  <c r="O295" i="5"/>
  <c r="N295" i="5"/>
  <c r="O294" i="5"/>
  <c r="N294" i="5"/>
  <c r="O293" i="5"/>
  <c r="N293" i="5"/>
  <c r="O292" i="5"/>
  <c r="N292" i="5"/>
  <c r="O291" i="5"/>
  <c r="N291" i="5"/>
  <c r="O290" i="5"/>
  <c r="N290" i="5"/>
  <c r="O289" i="5"/>
  <c r="N289" i="5"/>
  <c r="O288" i="5"/>
  <c r="N288" i="5"/>
  <c r="O287" i="5"/>
  <c r="N287" i="5"/>
  <c r="O286" i="5"/>
  <c r="N286" i="5"/>
  <c r="O285" i="5"/>
  <c r="N285" i="5"/>
  <c r="O284" i="5"/>
  <c r="N284" i="5"/>
  <c r="O283" i="5"/>
  <c r="N283" i="5"/>
  <c r="O282" i="5"/>
  <c r="N282" i="5"/>
  <c r="O281" i="5"/>
  <c r="N281" i="5"/>
  <c r="O280" i="5"/>
  <c r="N280" i="5"/>
  <c r="O279" i="5"/>
  <c r="N279" i="5"/>
  <c r="O278" i="5"/>
  <c r="N278" i="5"/>
  <c r="O277" i="5"/>
  <c r="N277" i="5"/>
  <c r="O276" i="5"/>
  <c r="N276" i="5"/>
  <c r="O275" i="5"/>
  <c r="N275" i="5"/>
  <c r="O274" i="5"/>
  <c r="N274" i="5"/>
  <c r="O273" i="5"/>
  <c r="N273" i="5"/>
  <c r="O272" i="5"/>
  <c r="N272" i="5"/>
  <c r="O271" i="5"/>
  <c r="N271" i="5"/>
  <c r="O270" i="5"/>
  <c r="N270" i="5"/>
  <c r="O269" i="5"/>
  <c r="N269" i="5"/>
  <c r="O268" i="5"/>
  <c r="N268" i="5"/>
  <c r="O267" i="5"/>
  <c r="N267" i="5"/>
  <c r="O266" i="5"/>
  <c r="N266" i="5"/>
  <c r="O265" i="5"/>
  <c r="N265" i="5"/>
  <c r="O264" i="5"/>
  <c r="N264" i="5"/>
  <c r="O263" i="5"/>
  <c r="N263" i="5"/>
  <c r="N113" i="4"/>
  <c r="O111" i="4"/>
  <c r="N110" i="4"/>
  <c r="O107" i="4"/>
  <c r="O7" i="4"/>
  <c r="O5" i="4"/>
  <c r="N3" i="4"/>
  <c r="O162" i="5"/>
  <c r="N162" i="5"/>
  <c r="O112" i="4"/>
  <c r="N108" i="4"/>
  <c r="O106" i="4"/>
  <c r="O105" i="4"/>
  <c r="N7" i="4"/>
  <c r="N6" i="4"/>
  <c r="O3" i="4"/>
  <c r="O68" i="5"/>
  <c r="N68" i="5"/>
  <c r="O67" i="5"/>
  <c r="N67" i="5"/>
  <c r="O66" i="5"/>
  <c r="N66" i="5"/>
  <c r="O65" i="5"/>
  <c r="N65" i="5"/>
  <c r="O64" i="5"/>
  <c r="N64" i="5"/>
  <c r="O63" i="5"/>
  <c r="N63" i="5"/>
  <c r="O62" i="5"/>
  <c r="N62" i="5"/>
  <c r="O61" i="5"/>
  <c r="N61" i="5"/>
  <c r="O24" i="5"/>
  <c r="N24" i="5"/>
  <c r="O23" i="5"/>
  <c r="N23" i="5"/>
  <c r="O22" i="5"/>
  <c r="N22" i="5"/>
  <c r="O21" i="5"/>
  <c r="N21" i="5"/>
  <c r="O20" i="5"/>
  <c r="N20" i="5"/>
  <c r="O19" i="5"/>
  <c r="N19" i="5"/>
  <c r="O18" i="5"/>
  <c r="N18" i="5"/>
  <c r="O17" i="5"/>
  <c r="N17" i="5"/>
  <c r="O16" i="5"/>
  <c r="N16" i="5"/>
  <c r="O15" i="5"/>
  <c r="N15" i="5"/>
  <c r="O14" i="5"/>
  <c r="N14" i="5"/>
  <c r="O13" i="5"/>
  <c r="N13" i="5"/>
  <c r="O12" i="5"/>
  <c r="N12" i="5"/>
  <c r="O11" i="5"/>
  <c r="N11" i="5"/>
  <c r="O10" i="5"/>
  <c r="N10" i="5"/>
  <c r="O26" i="5"/>
  <c r="N26" i="5"/>
  <c r="O366" i="4"/>
  <c r="N366" i="4"/>
  <c r="O365" i="4"/>
  <c r="N365" i="4"/>
  <c r="O364" i="4"/>
  <c r="N364" i="4"/>
  <c r="O363" i="4"/>
  <c r="N363" i="4"/>
  <c r="O362" i="4"/>
  <c r="N362" i="4"/>
  <c r="O361" i="4"/>
  <c r="N361" i="4"/>
  <c r="N117" i="4"/>
  <c r="N116" i="4"/>
  <c r="N115" i="4"/>
  <c r="N114" i="4"/>
  <c r="O110" i="4"/>
  <c r="O109" i="4"/>
  <c r="O108" i="4"/>
  <c r="N107" i="4"/>
  <c r="N106" i="4"/>
  <c r="O103" i="4"/>
  <c r="N103" i="4"/>
  <c r="O4" i="4"/>
  <c r="O27" i="4"/>
  <c r="N27" i="4"/>
  <c r="O26" i="4"/>
  <c r="N26" i="4"/>
  <c r="O25" i="4"/>
  <c r="N25" i="4"/>
  <c r="O24" i="4"/>
  <c r="N24" i="4"/>
  <c r="O23" i="4"/>
  <c r="N23" i="4"/>
  <c r="O22" i="4"/>
  <c r="N22" i="4"/>
  <c r="O21" i="4"/>
  <c r="N21" i="4"/>
  <c r="O20" i="4"/>
  <c r="N20" i="4"/>
  <c r="O19" i="4"/>
  <c r="N19" i="4"/>
  <c r="O18" i="4"/>
  <c r="N18" i="4"/>
  <c r="O17" i="4"/>
  <c r="N17" i="4"/>
  <c r="O16" i="4"/>
  <c r="N16" i="4"/>
  <c r="O15" i="4"/>
  <c r="N15" i="4"/>
  <c r="O14" i="4"/>
  <c r="N14" i="4"/>
  <c r="O13" i="4"/>
  <c r="N13" i="4"/>
  <c r="O12" i="4"/>
  <c r="N12" i="4"/>
  <c r="O11" i="4"/>
  <c r="N11" i="4"/>
  <c r="O10" i="4"/>
  <c r="N10" i="4"/>
  <c r="O9" i="4"/>
  <c r="N9" i="4"/>
  <c r="O8" i="4"/>
  <c r="N8" i="4"/>
  <c r="O267" i="4"/>
  <c r="N267" i="4"/>
  <c r="O266" i="4"/>
  <c r="N266" i="4"/>
  <c r="O265" i="4"/>
  <c r="N265" i="4"/>
  <c r="O264" i="4"/>
  <c r="N264" i="4"/>
  <c r="O263" i="4"/>
  <c r="N263" i="4"/>
  <c r="O262" i="4"/>
  <c r="N262" i="4"/>
  <c r="O261" i="4"/>
  <c r="N261" i="4"/>
  <c r="O250" i="4"/>
  <c r="N250" i="4"/>
  <c r="O249" i="4"/>
  <c r="N249" i="4"/>
  <c r="O248" i="4"/>
  <c r="N248" i="4"/>
  <c r="O247" i="4"/>
  <c r="N247" i="4"/>
  <c r="O246" i="4"/>
  <c r="N246" i="4"/>
  <c r="O245" i="4"/>
  <c r="N245" i="4"/>
  <c r="O244" i="4"/>
  <c r="N244" i="4"/>
  <c r="O243" i="4"/>
  <c r="N243" i="4"/>
  <c r="O242" i="4"/>
  <c r="N242" i="4"/>
  <c r="O241" i="4"/>
  <c r="N241" i="4"/>
  <c r="O240" i="4"/>
  <c r="N240" i="4"/>
  <c r="O239" i="4"/>
  <c r="N239" i="4"/>
  <c r="O238" i="4"/>
  <c r="N238" i="4"/>
  <c r="O237" i="4"/>
  <c r="N237" i="4"/>
  <c r="O236" i="4"/>
  <c r="N236" i="4"/>
  <c r="O235" i="4"/>
  <c r="N235" i="4"/>
  <c r="O234" i="4"/>
  <c r="N234" i="4"/>
  <c r="O233" i="4"/>
  <c r="N233" i="4"/>
  <c r="O232" i="4"/>
  <c r="N232" i="4"/>
  <c r="O231" i="4"/>
  <c r="N231" i="4"/>
  <c r="O230" i="4"/>
  <c r="N230" i="4"/>
  <c r="O229" i="4"/>
  <c r="N229" i="4"/>
  <c r="O228" i="4"/>
  <c r="N228" i="4"/>
  <c r="O227" i="4"/>
  <c r="N227" i="4"/>
  <c r="O226" i="4"/>
  <c r="N226" i="4"/>
  <c r="O225" i="4"/>
  <c r="N225" i="4"/>
  <c r="O224" i="4"/>
  <c r="N224" i="4"/>
  <c r="O223" i="4"/>
  <c r="N223" i="4"/>
  <c r="O222" i="4"/>
  <c r="N222" i="4"/>
  <c r="O221" i="4"/>
  <c r="N221" i="4"/>
  <c r="O220" i="4"/>
  <c r="N220" i="4"/>
  <c r="O219" i="4"/>
  <c r="N219" i="4"/>
  <c r="O218" i="4"/>
  <c r="N218" i="4"/>
  <c r="O217" i="4"/>
  <c r="N217" i="4"/>
  <c r="O216" i="4"/>
  <c r="N216" i="4"/>
  <c r="O215" i="4"/>
  <c r="N215" i="4"/>
  <c r="O214" i="4"/>
  <c r="N214" i="4"/>
  <c r="O213" i="4"/>
  <c r="N213" i="4"/>
  <c r="O212" i="4"/>
  <c r="N212" i="4"/>
  <c r="O211" i="4"/>
  <c r="N211" i="4"/>
  <c r="O210" i="4"/>
  <c r="N210" i="4"/>
  <c r="O209" i="4"/>
  <c r="N209" i="4"/>
  <c r="O208" i="4"/>
  <c r="N208" i="4"/>
  <c r="O207" i="4"/>
  <c r="N207" i="4"/>
  <c r="O206" i="4"/>
  <c r="N206" i="4"/>
  <c r="O205" i="4"/>
  <c r="N205" i="4"/>
  <c r="O204" i="4"/>
  <c r="N204" i="4"/>
  <c r="O203" i="4"/>
  <c r="N203" i="4"/>
  <c r="O202" i="4"/>
  <c r="N202" i="4"/>
  <c r="O201" i="4"/>
  <c r="N201" i="4"/>
  <c r="O200" i="4"/>
  <c r="N200" i="4"/>
  <c r="O199" i="4"/>
  <c r="N199" i="4"/>
  <c r="O198" i="4"/>
  <c r="N198" i="4"/>
  <c r="O197" i="4"/>
  <c r="N197" i="4"/>
  <c r="O196" i="4"/>
  <c r="N196" i="4"/>
  <c r="O195" i="4"/>
  <c r="N195" i="4"/>
  <c r="O194" i="4"/>
  <c r="N194" i="4"/>
  <c r="O193" i="4"/>
  <c r="N193" i="4"/>
  <c r="O192" i="4"/>
  <c r="N192" i="4"/>
  <c r="O191" i="4"/>
  <c r="N191" i="4"/>
  <c r="O190" i="4"/>
  <c r="N190" i="4"/>
  <c r="O189" i="4"/>
  <c r="N189" i="4"/>
  <c r="O188" i="4"/>
  <c r="N188" i="4"/>
  <c r="O187" i="4"/>
  <c r="N187" i="4"/>
  <c r="O186" i="4"/>
  <c r="N186" i="4"/>
  <c r="O185" i="4"/>
  <c r="N185" i="4"/>
  <c r="O184" i="4"/>
  <c r="N184" i="4"/>
  <c r="O183" i="4"/>
  <c r="N183" i="4"/>
  <c r="O182" i="4"/>
  <c r="N182" i="4"/>
  <c r="O181" i="4"/>
  <c r="N181" i="4"/>
  <c r="O180" i="4"/>
  <c r="N180" i="4"/>
  <c r="O179" i="4"/>
  <c r="N179" i="4"/>
  <c r="O178" i="4"/>
  <c r="N178" i="4"/>
  <c r="O177" i="4"/>
  <c r="N177" i="4"/>
  <c r="O176" i="4"/>
  <c r="N176" i="4"/>
  <c r="O120" i="4"/>
  <c r="N120" i="4"/>
  <c r="O119" i="4"/>
  <c r="N119" i="4"/>
  <c r="O118" i="4"/>
  <c r="N118" i="4"/>
  <c r="O117" i="4"/>
  <c r="O116" i="4"/>
  <c r="O115" i="4"/>
  <c r="O114" i="4"/>
  <c r="O113" i="4"/>
  <c r="N112" i="4"/>
  <c r="N111" i="4"/>
  <c r="N109" i="4"/>
  <c r="N105" i="4"/>
  <c r="O6" i="4"/>
  <c r="N5" i="4"/>
  <c r="N4" i="4"/>
  <c r="O304" i="5"/>
  <c r="N304" i="5"/>
  <c r="N144" i="5"/>
  <c r="O144" i="5"/>
  <c r="N48" i="5"/>
  <c r="O48" i="5"/>
  <c r="N46" i="5"/>
  <c r="O46" i="5"/>
  <c r="N43" i="5"/>
  <c r="O43" i="5"/>
  <c r="N41" i="5"/>
  <c r="O41" i="5"/>
  <c r="N39" i="5"/>
  <c r="O39" i="5"/>
  <c r="N37" i="5"/>
  <c r="O37" i="5"/>
  <c r="N35" i="5"/>
  <c r="O35" i="5"/>
  <c r="N33" i="5"/>
  <c r="O33" i="5"/>
  <c r="N31" i="5"/>
  <c r="O31" i="5"/>
  <c r="N29" i="5"/>
  <c r="O29" i="5"/>
  <c r="N8" i="5"/>
  <c r="O8" i="5"/>
  <c r="K6" i="5"/>
  <c r="N5" i="5"/>
  <c r="O5" i="5"/>
  <c r="N3" i="5"/>
  <c r="O3" i="5"/>
  <c r="J465" i="5"/>
  <c r="N464" i="4"/>
  <c r="O464" i="4"/>
  <c r="N463" i="4"/>
  <c r="O463" i="4"/>
  <c r="N461" i="4"/>
  <c r="O461" i="4"/>
  <c r="N457" i="4"/>
  <c r="O457" i="4"/>
  <c r="N456" i="4"/>
  <c r="O456" i="4"/>
  <c r="O453" i="4"/>
  <c r="N453" i="4"/>
  <c r="O450" i="4"/>
  <c r="N450" i="4"/>
  <c r="N446" i="4"/>
  <c r="O446" i="4"/>
  <c r="N442" i="4"/>
  <c r="O442" i="4"/>
  <c r="N440" i="4"/>
  <c r="O440" i="4"/>
  <c r="N439" i="4"/>
  <c r="O439" i="4"/>
  <c r="N438" i="4"/>
  <c r="O438" i="4"/>
  <c r="N437" i="4"/>
  <c r="O437" i="4"/>
  <c r="N434" i="4"/>
  <c r="O434" i="4"/>
  <c r="N431" i="4"/>
  <c r="O431" i="4"/>
  <c r="O426" i="4"/>
  <c r="N426" i="4"/>
  <c r="N425" i="4"/>
  <c r="O425" i="4"/>
  <c r="N422" i="4"/>
  <c r="O422" i="4"/>
  <c r="N417" i="4"/>
  <c r="O417" i="4"/>
  <c r="O416" i="4"/>
  <c r="N416" i="4"/>
  <c r="N413" i="4"/>
  <c r="O413" i="4"/>
  <c r="N407" i="4"/>
  <c r="O407" i="4"/>
  <c r="N403" i="4"/>
  <c r="O403" i="4"/>
  <c r="O402" i="4"/>
  <c r="N402" i="4"/>
  <c r="N401" i="4"/>
  <c r="O401" i="4"/>
  <c r="N400" i="4"/>
  <c r="O400" i="4"/>
  <c r="N398" i="4"/>
  <c r="O398" i="4"/>
  <c r="N393" i="4"/>
  <c r="O393" i="4"/>
  <c r="N388" i="4"/>
  <c r="O388" i="4"/>
  <c r="O384" i="4"/>
  <c r="N384" i="4"/>
  <c r="N382" i="4"/>
  <c r="O382" i="4"/>
  <c r="N377" i="4"/>
  <c r="O377" i="4"/>
  <c r="N371" i="4"/>
  <c r="O371" i="4"/>
  <c r="N49" i="5"/>
  <c r="O49" i="5"/>
  <c r="N47" i="5"/>
  <c r="O47" i="5"/>
  <c r="N45" i="5"/>
  <c r="O45" i="5"/>
  <c r="O44" i="5"/>
  <c r="N44" i="5"/>
  <c r="N42" i="5"/>
  <c r="O42" i="5"/>
  <c r="N40" i="5"/>
  <c r="O40" i="5"/>
  <c r="N38" i="5"/>
  <c r="O38" i="5"/>
  <c r="N36" i="5"/>
  <c r="O36" i="5"/>
  <c r="N34" i="5"/>
  <c r="O34" i="5"/>
  <c r="N32" i="5"/>
  <c r="O32" i="5"/>
  <c r="N30" i="5"/>
  <c r="O30" i="5"/>
  <c r="N28" i="5"/>
  <c r="O28" i="5"/>
  <c r="N27" i="5"/>
  <c r="O27" i="5"/>
  <c r="N25" i="5"/>
  <c r="O25" i="5"/>
  <c r="O7" i="5"/>
  <c r="N7" i="5"/>
  <c r="O6" i="5"/>
  <c r="N6" i="5"/>
  <c r="R6" i="5"/>
  <c r="S6" i="5"/>
  <c r="T5" i="5"/>
  <c r="O4" i="5"/>
  <c r="N4" i="5"/>
  <c r="N445" i="4"/>
  <c r="O445" i="4"/>
  <c r="N443" i="4"/>
  <c r="O443" i="4"/>
  <c r="O436" i="4"/>
  <c r="N436" i="4"/>
  <c r="N435" i="4"/>
  <c r="O435" i="4"/>
  <c r="O433" i="4"/>
  <c r="N433" i="4"/>
  <c r="N430" i="4"/>
  <c r="O430" i="4"/>
  <c r="N424" i="4"/>
  <c r="O424" i="4"/>
  <c r="N419" i="4"/>
  <c r="O419" i="4"/>
  <c r="N414" i="4"/>
  <c r="O414" i="4"/>
  <c r="N411" i="4"/>
  <c r="O411" i="4"/>
  <c r="O410" i="4"/>
  <c r="N410" i="4"/>
  <c r="N406" i="4"/>
  <c r="O406" i="4"/>
  <c r="O405" i="4"/>
  <c r="N405" i="4"/>
  <c r="N399" i="4"/>
  <c r="O399" i="4"/>
  <c r="N397" i="4"/>
  <c r="O397" i="4"/>
  <c r="N396" i="4"/>
  <c r="O396" i="4"/>
  <c r="N394" i="4"/>
  <c r="O394" i="4"/>
  <c r="N392" i="4"/>
  <c r="O392" i="4"/>
  <c r="N390" i="4"/>
  <c r="O390" i="4"/>
  <c r="N387" i="4"/>
  <c r="O387" i="4"/>
  <c r="N386" i="4"/>
  <c r="O386" i="4"/>
  <c r="N380" i="4"/>
  <c r="O380" i="4"/>
  <c r="N379" i="4"/>
  <c r="O379" i="4"/>
  <c r="N378" i="4"/>
  <c r="O378" i="4"/>
  <c r="N376" i="4"/>
  <c r="O376" i="4"/>
  <c r="O375" i="4"/>
  <c r="N375" i="4"/>
  <c r="N372" i="4"/>
  <c r="O372" i="4"/>
  <c r="N370" i="4"/>
  <c r="O370" i="4"/>
  <c r="N369" i="4"/>
  <c r="O369" i="4"/>
  <c r="O368" i="4"/>
  <c r="N368" i="4"/>
  <c r="R359" i="4"/>
  <c r="S359" i="4" s="1"/>
  <c r="T359" i="4" s="1" a="1"/>
  <c r="T359" i="4" s="1"/>
  <c r="L52" i="1" s="1"/>
  <c r="R358" i="4"/>
  <c r="S358" i="4" s="1"/>
  <c r="T358" i="4" s="1" a="1"/>
  <c r="T358" i="4" s="1"/>
  <c r="L101" i="1" s="1"/>
  <c r="R357" i="4"/>
  <c r="S357" i="4" s="1"/>
  <c r="T357" i="4" s="1" a="1"/>
  <c r="T357" i="4" s="1"/>
  <c r="L322" i="1" s="1"/>
  <c r="R356" i="4"/>
  <c r="S356" i="4" s="1"/>
  <c r="T356" i="4" s="1" a="1"/>
  <c r="T356" i="4" s="1"/>
  <c r="L85" i="1" s="1"/>
  <c r="R355" i="4"/>
  <c r="S355" i="4" s="1"/>
  <c r="T355" i="4" s="1" a="1"/>
  <c r="T355" i="4" s="1"/>
  <c r="L69" i="1" s="1"/>
  <c r="R354" i="4"/>
  <c r="S354" i="4" s="1"/>
  <c r="T354" i="4" s="1" a="1"/>
  <c r="T354" i="4" s="1"/>
  <c r="L260" i="1" s="1"/>
  <c r="R353" i="4"/>
  <c r="S353" i="4" s="1"/>
  <c r="T353" i="4" s="1" a="1"/>
  <c r="T353" i="4" s="1"/>
  <c r="L128" i="1" s="1"/>
  <c r="R352" i="4"/>
  <c r="S352" i="4" s="1"/>
  <c r="T352" i="4" s="1" a="1"/>
  <c r="T352" i="4" s="1"/>
  <c r="L28" i="1" s="1"/>
  <c r="R351" i="4"/>
  <c r="S351" i="4" s="1"/>
  <c r="T351" i="4" s="1" a="1"/>
  <c r="T351" i="4" s="1"/>
  <c r="L326" i="1" s="1"/>
  <c r="R350" i="4"/>
  <c r="S350" i="4" s="1"/>
  <c r="T350" i="4" s="1" a="1"/>
  <c r="T350" i="4" s="1"/>
  <c r="L70" i="1" s="1"/>
  <c r="R349" i="4"/>
  <c r="S349" i="4" s="1"/>
  <c r="T349" i="4" s="1" a="1"/>
  <c r="T349" i="4" s="1"/>
  <c r="L411" i="1" s="1"/>
  <c r="R325" i="4"/>
  <c r="S325" i="4" s="1"/>
  <c r="T325" i="4" s="1" a="1"/>
  <c r="T325" i="4" s="1"/>
  <c r="L376" i="1" s="1"/>
  <c r="R321" i="4"/>
  <c r="S321" i="4" s="1"/>
  <c r="T321" i="4" s="1" a="1"/>
  <c r="T321" i="4" s="1"/>
  <c r="L234" i="1" s="1"/>
  <c r="R317" i="4"/>
  <c r="S317" i="4" s="1"/>
  <c r="T317" i="4" s="1" a="1"/>
  <c r="T317" i="4" s="1"/>
  <c r="L11" i="1" s="1"/>
  <c r="R314" i="4"/>
  <c r="S314" i="4" s="1"/>
  <c r="T314" i="4" s="1" a="1"/>
  <c r="T314" i="4" s="1"/>
  <c r="L100" i="1" s="1"/>
  <c r="R313" i="4"/>
  <c r="S313" i="4" s="1"/>
  <c r="T313" i="4" s="1" a="1"/>
  <c r="T313" i="4" s="1"/>
  <c r="L25" i="1" s="1"/>
  <c r="R308" i="4"/>
  <c r="S308" i="4" s="1"/>
  <c r="T308" i="4" s="1" a="1"/>
  <c r="T308" i="4" s="1"/>
  <c r="L53" i="1" s="1"/>
  <c r="R304" i="4"/>
  <c r="S304" i="4" s="1"/>
  <c r="T304" i="4" s="1" a="1"/>
  <c r="T304" i="4" s="1"/>
  <c r="L56" i="1" s="1"/>
  <c r="R297" i="4"/>
  <c r="S297" i="4" s="1"/>
  <c r="T297" i="4" s="1" a="1"/>
  <c r="T297" i="4" s="1"/>
  <c r="L437" i="1" s="1"/>
  <c r="R292" i="4"/>
  <c r="S292" i="4" s="1"/>
  <c r="T292" i="4" s="1" a="1"/>
  <c r="T292" i="4" s="1"/>
  <c r="L134" i="1" s="1"/>
  <c r="R291" i="4"/>
  <c r="S291" i="4" s="1"/>
  <c r="T291" i="4" s="1" a="1"/>
  <c r="T291" i="4" s="1"/>
  <c r="L13" i="1" s="1"/>
  <c r="R290" i="4"/>
  <c r="S290" i="4" s="1"/>
  <c r="T290" i="4" s="1" a="1"/>
  <c r="T290" i="4" s="1"/>
  <c r="L157" i="1" s="1"/>
  <c r="R289" i="4"/>
  <c r="S289" i="4" s="1"/>
  <c r="T289" i="4" s="1" a="1"/>
  <c r="T289" i="4" s="1"/>
  <c r="L80" i="1" s="1"/>
  <c r="R288" i="4"/>
  <c r="S288" i="4" s="1"/>
  <c r="T288" i="4" s="1" a="1"/>
  <c r="T288" i="4" s="1"/>
  <c r="L33" i="1" s="1"/>
  <c r="R287" i="4"/>
  <c r="S287" i="4" s="1"/>
  <c r="T287" i="4" s="1" a="1"/>
  <c r="T287" i="4" s="1"/>
  <c r="L108" i="1" s="1"/>
  <c r="R286" i="4"/>
  <c r="S286" i="4" s="1"/>
  <c r="T286" i="4" s="1" a="1"/>
  <c r="T286" i="4" s="1"/>
  <c r="L122" i="1" s="1"/>
  <c r="R285" i="4"/>
  <c r="S285" i="4" s="1"/>
  <c r="T285" i="4" s="1" a="1"/>
  <c r="T285" i="4" s="1"/>
  <c r="L5" i="1" s="1"/>
  <c r="R284" i="4"/>
  <c r="S284" i="4" s="1"/>
  <c r="T284" i="4" s="1" a="1"/>
  <c r="T284" i="4" s="1"/>
  <c r="L199" i="1" s="1"/>
  <c r="R283" i="4"/>
  <c r="S283" i="4" s="1"/>
  <c r="T283" i="4" s="1" a="1"/>
  <c r="T283" i="4" s="1"/>
  <c r="L48" i="1" s="1"/>
  <c r="R282" i="4"/>
  <c r="S282" i="4" s="1"/>
  <c r="T282" i="4" s="1" a="1"/>
  <c r="T282" i="4" s="1"/>
  <c r="L51" i="1" s="1"/>
  <c r="R281" i="4"/>
  <c r="S281" i="4" s="1"/>
  <c r="T281" i="4" s="1" a="1"/>
  <c r="T281" i="4" s="1"/>
  <c r="L280" i="1" s="1"/>
  <c r="R280" i="4"/>
  <c r="S280" i="4" s="1"/>
  <c r="T280" i="4" s="1" a="1"/>
  <c r="T280" i="4" s="1"/>
  <c r="L304" i="1" s="1"/>
  <c r="R279" i="4"/>
  <c r="S279" i="4" s="1"/>
  <c r="T279" i="4" s="1" a="1"/>
  <c r="T279" i="4" s="1"/>
  <c r="L62" i="1" s="1"/>
  <c r="R278" i="4"/>
  <c r="S278" i="4" s="1"/>
  <c r="T278" i="4" s="1" a="1"/>
  <c r="T278" i="4" s="1"/>
  <c r="L393" i="1" s="1"/>
  <c r="R277" i="4"/>
  <c r="S277" i="4" s="1"/>
  <c r="T277" i="4" s="1" a="1"/>
  <c r="T277" i="4" s="1"/>
  <c r="L26" i="1" s="1"/>
  <c r="R276" i="4"/>
  <c r="S276" i="4" s="1"/>
  <c r="T276" i="4" s="1" a="1"/>
  <c r="T276" i="4" s="1"/>
  <c r="L285" i="1" s="1"/>
  <c r="R275" i="4"/>
  <c r="S275" i="4" s="1"/>
  <c r="T275" i="4" s="1" a="1"/>
  <c r="T275" i="4" s="1"/>
  <c r="L272" i="1" s="1"/>
  <c r="R274" i="4"/>
  <c r="S274" i="4" s="1"/>
  <c r="T274" i="4" s="1" a="1"/>
  <c r="T274" i="4" s="1"/>
  <c r="L279" i="1" s="1"/>
  <c r="R273" i="4"/>
  <c r="S273" i="4" s="1"/>
  <c r="T273" i="4" s="1" a="1"/>
  <c r="T273" i="4" s="1"/>
  <c r="L156" i="1" s="1"/>
  <c r="R272" i="4"/>
  <c r="S272" i="4" s="1"/>
  <c r="T272" i="4" s="1" a="1"/>
  <c r="T272" i="4" s="1"/>
  <c r="L154" i="1" s="1"/>
  <c r="R271" i="4"/>
  <c r="S271" i="4" s="1"/>
  <c r="T271" i="4" s="1" a="1"/>
  <c r="T271" i="4" s="1"/>
  <c r="L39" i="1" s="1"/>
  <c r="R270" i="4"/>
  <c r="S270" i="4" s="1"/>
  <c r="T270" i="4" s="1" a="1"/>
  <c r="T270" i="4" s="1"/>
  <c r="L136" i="1" s="1"/>
  <c r="R269" i="4"/>
  <c r="S269" i="4" s="1"/>
  <c r="T269" i="4" s="1" a="1"/>
  <c r="T269" i="4" s="1"/>
  <c r="L127" i="1" s="1"/>
  <c r="N175" i="4"/>
  <c r="O175" i="4"/>
  <c r="N174" i="4"/>
  <c r="O174" i="4"/>
  <c r="N171" i="4"/>
  <c r="O171" i="4"/>
  <c r="N168" i="4"/>
  <c r="O168" i="4"/>
  <c r="N167" i="4"/>
  <c r="O167" i="4"/>
  <c r="N160" i="4"/>
  <c r="O160" i="4"/>
  <c r="N154" i="4"/>
  <c r="O154" i="4"/>
  <c r="N153" i="4"/>
  <c r="O153" i="4"/>
  <c r="N147" i="4"/>
  <c r="O147" i="4"/>
  <c r="N146" i="4"/>
  <c r="O146" i="4"/>
  <c r="N144" i="4"/>
  <c r="O144" i="4"/>
  <c r="N143" i="4"/>
  <c r="O143" i="4"/>
  <c r="N142" i="4"/>
  <c r="O142" i="4"/>
  <c r="N139" i="4"/>
  <c r="O139" i="4"/>
  <c r="N138" i="4"/>
  <c r="O138" i="4"/>
  <c r="O134" i="4"/>
  <c r="N134" i="4"/>
  <c r="N132" i="4"/>
  <c r="O132" i="4"/>
  <c r="N131" i="4"/>
  <c r="O131" i="4"/>
  <c r="N102" i="4"/>
  <c r="O102" i="4"/>
  <c r="N101" i="4"/>
  <c r="O101" i="4"/>
  <c r="N100" i="4"/>
  <c r="O100" i="4"/>
  <c r="O98" i="4"/>
  <c r="N98" i="4"/>
  <c r="O94" i="4"/>
  <c r="N94" i="4"/>
  <c r="N92" i="4"/>
  <c r="O92" i="4"/>
  <c r="N91" i="4"/>
  <c r="O91" i="4"/>
  <c r="N86" i="4"/>
  <c r="O86" i="4"/>
  <c r="O85" i="4"/>
  <c r="N85" i="4"/>
  <c r="N84" i="4"/>
  <c r="O84" i="4"/>
  <c r="N82" i="4"/>
  <c r="O82" i="4"/>
  <c r="O80" i="4"/>
  <c r="N80" i="4"/>
  <c r="N77" i="4"/>
  <c r="O77" i="4"/>
  <c r="N74" i="4"/>
  <c r="O74" i="4"/>
  <c r="N73" i="4"/>
  <c r="O73" i="4"/>
  <c r="N72" i="4"/>
  <c r="O72" i="4"/>
  <c r="N71" i="4"/>
  <c r="O71" i="4"/>
  <c r="N70" i="4"/>
  <c r="O70" i="4"/>
  <c r="N67" i="4"/>
  <c r="O67" i="4"/>
  <c r="O66" i="4"/>
  <c r="N66" i="4"/>
  <c r="N62" i="4"/>
  <c r="O62" i="4"/>
  <c r="N60" i="4"/>
  <c r="O60" i="4"/>
  <c r="N58" i="4"/>
  <c r="O58" i="4"/>
  <c r="N55" i="4"/>
  <c r="O55" i="4"/>
  <c r="O54" i="4"/>
  <c r="N54" i="4"/>
  <c r="O52" i="4"/>
  <c r="N52" i="4"/>
  <c r="N49" i="4"/>
  <c r="O49" i="4"/>
  <c r="O47" i="4"/>
  <c r="N47" i="4"/>
  <c r="N43" i="4"/>
  <c r="O43" i="4"/>
  <c r="N42" i="4"/>
  <c r="O42" i="4"/>
  <c r="N39" i="4"/>
  <c r="O39" i="4"/>
  <c r="O38" i="4"/>
  <c r="N38" i="4"/>
  <c r="N37" i="4"/>
  <c r="O37" i="4"/>
  <c r="O36" i="4"/>
  <c r="N36" i="4"/>
  <c r="N35" i="4"/>
  <c r="O35" i="4"/>
  <c r="O33" i="4"/>
  <c r="N33" i="4"/>
  <c r="O30" i="4"/>
  <c r="N30" i="4"/>
  <c r="R254" i="4"/>
  <c r="S254" i="4" s="1"/>
  <c r="T254" i="4" s="1" a="1"/>
  <c r="T254" i="4" s="1"/>
  <c r="L382" i="1" s="1"/>
  <c r="R253" i="4"/>
  <c r="S253" i="4" s="1"/>
  <c r="T253" i="4" s="1" a="1"/>
  <c r="T253" i="4" s="1"/>
  <c r="L288" i="1" s="1"/>
  <c r="R252" i="4"/>
  <c r="S252" i="4" s="1"/>
  <c r="T252" i="4" s="1" a="1"/>
  <c r="T252" i="4" s="1"/>
  <c r="L43" i="1" s="1"/>
  <c r="R251" i="4"/>
  <c r="S251" i="4" s="1"/>
  <c r="T251" i="4" s="1" a="1"/>
  <c r="T251" i="4" s="1"/>
  <c r="L282" i="1" s="1"/>
  <c r="R250" i="4"/>
  <c r="S250" i="4" s="1"/>
  <c r="T250" i="4" s="1" a="1"/>
  <c r="T250" i="4" s="1"/>
  <c r="L99" i="1" s="1"/>
  <c r="R249" i="4"/>
  <c r="S249" i="4" s="1"/>
  <c r="T249" i="4" s="1" a="1"/>
  <c r="T249" i="4" s="1"/>
  <c r="L113" i="1" s="1"/>
  <c r="R248" i="4"/>
  <c r="S248" i="4" s="1"/>
  <c r="T248" i="4" s="1" a="1"/>
  <c r="T248" i="4" s="1"/>
  <c r="L174" i="1" s="1"/>
  <c r="R247" i="4"/>
  <c r="S247" i="4" s="1"/>
  <c r="T247" i="4" s="1" a="1"/>
  <c r="T247" i="4" s="1"/>
  <c r="L419" i="1" s="1"/>
  <c r="R246" i="4"/>
  <c r="S246" i="4" s="1"/>
  <c r="T246" i="4" s="1" a="1"/>
  <c r="T246" i="4" s="1"/>
  <c r="L216" i="1" s="1"/>
  <c r="R245" i="4"/>
  <c r="S245" i="4" s="1"/>
  <c r="T245" i="4" s="1" a="1"/>
  <c r="T245" i="4" s="1"/>
  <c r="L290" i="1" s="1"/>
  <c r="R244" i="4"/>
  <c r="S244" i="4" s="1"/>
  <c r="T244" i="4" s="1" a="1"/>
  <c r="T244" i="4" s="1"/>
  <c r="L302" i="1" s="1"/>
  <c r="R243" i="4"/>
  <c r="S243" i="4" s="1"/>
  <c r="T243" i="4" s="1" a="1"/>
  <c r="T243" i="4" s="1"/>
  <c r="L145" i="1" s="1"/>
  <c r="R242" i="4"/>
  <c r="S242" i="4" s="1"/>
  <c r="T242" i="4" s="1" a="1"/>
  <c r="T242" i="4" s="1"/>
  <c r="L121" i="1" s="1"/>
  <c r="R241" i="4"/>
  <c r="S241" i="4" s="1"/>
  <c r="T241" i="4" s="1" a="1"/>
  <c r="T241" i="4" s="1"/>
  <c r="L214" i="1" s="1"/>
  <c r="R240" i="4"/>
  <c r="S240" i="4" s="1"/>
  <c r="T240" i="4" s="1" a="1"/>
  <c r="T240" i="4" s="1"/>
  <c r="L454" i="1" s="1"/>
  <c r="R239" i="4"/>
  <c r="S239" i="4" s="1"/>
  <c r="T239" i="4" s="1" a="1"/>
  <c r="T239" i="4" s="1"/>
  <c r="L206" i="1" s="1"/>
  <c r="R238" i="4"/>
  <c r="S238" i="4" s="1"/>
  <c r="T238" i="4" s="1" a="1"/>
  <c r="T238" i="4" s="1"/>
  <c r="L219" i="1" s="1"/>
  <c r="R237" i="4"/>
  <c r="S237" i="4" s="1"/>
  <c r="T237" i="4" s="1" a="1"/>
  <c r="T237" i="4" s="1"/>
  <c r="L451" i="1" s="1"/>
  <c r="R236" i="4"/>
  <c r="S236" i="4" s="1"/>
  <c r="T236" i="4" s="1" a="1"/>
  <c r="T236" i="4" s="1"/>
  <c r="L182" i="1" s="1"/>
  <c r="R235" i="4"/>
  <c r="S235" i="4" s="1"/>
  <c r="T235" i="4" s="1" a="1"/>
  <c r="T235" i="4" s="1"/>
  <c r="L226" i="1" s="1"/>
  <c r="R234" i="4"/>
  <c r="S234" i="4" s="1"/>
  <c r="T234" i="4" s="1" a="1"/>
  <c r="T234" i="4" s="1"/>
  <c r="L114" i="1" s="1"/>
  <c r="R233" i="4"/>
  <c r="S233" i="4" s="1"/>
  <c r="T233" i="4" s="1" a="1"/>
  <c r="T233" i="4" s="1"/>
  <c r="L143" i="1" s="1"/>
  <c r="R232" i="4"/>
  <c r="S232" i="4" s="1"/>
  <c r="T232" i="4" s="1" a="1"/>
  <c r="T232" i="4" s="1"/>
  <c r="L159" i="1" s="1"/>
  <c r="R231" i="4"/>
  <c r="S231" i="4" s="1"/>
  <c r="T231" i="4" s="1" a="1"/>
  <c r="T231" i="4" s="1"/>
  <c r="L77" i="1" s="1"/>
  <c r="R230" i="4"/>
  <c r="S230" i="4" s="1"/>
  <c r="T230" i="4" s="1" a="1"/>
  <c r="T230" i="4" s="1"/>
  <c r="L381" i="1" s="1"/>
  <c r="R229" i="4"/>
  <c r="S229" i="4" s="1"/>
  <c r="T229" i="4" s="1" a="1"/>
  <c r="T229" i="4" s="1"/>
  <c r="L445" i="1" s="1"/>
  <c r="R228" i="4"/>
  <c r="S228" i="4" s="1"/>
  <c r="T228" i="4" s="1" a="1"/>
  <c r="T228" i="4" s="1"/>
  <c r="L416" i="1" s="1"/>
  <c r="N173" i="4"/>
  <c r="O173" i="4"/>
  <c r="N172" i="4"/>
  <c r="O172" i="4"/>
  <c r="O170" i="4"/>
  <c r="N170" i="4"/>
  <c r="N169" i="4"/>
  <c r="O169" i="4"/>
  <c r="O166" i="4"/>
  <c r="N166" i="4"/>
  <c r="N165" i="4"/>
  <c r="O165" i="4"/>
  <c r="N164" i="4"/>
  <c r="O164" i="4"/>
  <c r="O163" i="4"/>
  <c r="N163" i="4"/>
  <c r="O162" i="4"/>
  <c r="N162" i="4"/>
  <c r="N161" i="4"/>
  <c r="O161" i="4"/>
  <c r="O159" i="4"/>
  <c r="N159" i="4"/>
  <c r="O158" i="4"/>
  <c r="N158" i="4"/>
  <c r="O157" i="4"/>
  <c r="N157" i="4"/>
  <c r="N156" i="4"/>
  <c r="O156" i="4"/>
  <c r="O155" i="4"/>
  <c r="N155" i="4"/>
  <c r="N152" i="4"/>
  <c r="O152" i="4"/>
  <c r="N151" i="4"/>
  <c r="O151" i="4"/>
  <c r="N150" i="4"/>
  <c r="O150" i="4"/>
  <c r="O149" i="4"/>
  <c r="N149" i="4"/>
  <c r="N148" i="4"/>
  <c r="O148" i="4"/>
  <c r="N145" i="4"/>
  <c r="O145" i="4"/>
  <c r="N141" i="4"/>
  <c r="O141" i="4"/>
  <c r="N140" i="4"/>
  <c r="O140" i="4"/>
  <c r="N137" i="4"/>
  <c r="O137" i="4"/>
  <c r="O136" i="4"/>
  <c r="N136" i="4"/>
  <c r="N135" i="4"/>
  <c r="O135" i="4"/>
  <c r="N133" i="4"/>
  <c r="O133" i="4"/>
  <c r="N130" i="4"/>
  <c r="O130" i="4"/>
  <c r="O129" i="4"/>
  <c r="N129" i="4"/>
  <c r="N128" i="4"/>
  <c r="O128" i="4"/>
  <c r="N127" i="4"/>
  <c r="O127" i="4"/>
  <c r="N126" i="4"/>
  <c r="O126" i="4"/>
  <c r="R122" i="4"/>
  <c r="S122" i="4" s="1"/>
  <c r="T122" i="4" s="1" a="1"/>
  <c r="T122" i="4" s="1"/>
  <c r="L179" i="1" s="1"/>
  <c r="N104" i="4"/>
  <c r="O104" i="4"/>
  <c r="N99" i="4"/>
  <c r="O99" i="4"/>
  <c r="O97" i="4"/>
  <c r="N97" i="4"/>
  <c r="N96" i="4"/>
  <c r="O96" i="4"/>
  <c r="N95" i="4"/>
  <c r="O95" i="4"/>
  <c r="O93" i="4"/>
  <c r="N93" i="4"/>
  <c r="O90" i="4"/>
  <c r="N90" i="4"/>
  <c r="N89" i="4"/>
  <c r="O89" i="4"/>
  <c r="O88" i="4"/>
  <c r="N88" i="4"/>
  <c r="N87" i="4"/>
  <c r="O87" i="4"/>
  <c r="N83" i="4"/>
  <c r="O83" i="4"/>
  <c r="N81" i="4"/>
  <c r="O81" i="4"/>
  <c r="N79" i="4"/>
  <c r="O79" i="4"/>
  <c r="O78" i="4"/>
  <c r="N78" i="4"/>
  <c r="N76" i="4"/>
  <c r="O76" i="4"/>
  <c r="O75" i="4"/>
  <c r="N75" i="4"/>
  <c r="O69" i="4"/>
  <c r="N69" i="4"/>
  <c r="N68" i="4"/>
  <c r="O68" i="4"/>
  <c r="O65" i="4"/>
  <c r="N65" i="4"/>
  <c r="N64" i="4"/>
  <c r="O64" i="4"/>
  <c r="N63" i="4"/>
  <c r="O63" i="4"/>
  <c r="O61" i="4"/>
  <c r="N61" i="4"/>
  <c r="N59" i="4"/>
  <c r="O59" i="4"/>
  <c r="N57" i="4"/>
  <c r="O57" i="4"/>
  <c r="N56" i="4"/>
  <c r="O56" i="4"/>
  <c r="O53" i="4"/>
  <c r="N53" i="4"/>
  <c r="O51" i="4"/>
  <c r="N51" i="4"/>
  <c r="O50" i="4"/>
  <c r="N50" i="4"/>
  <c r="N48" i="4"/>
  <c r="O48" i="4"/>
  <c r="N46" i="4"/>
  <c r="O46" i="4"/>
  <c r="O45" i="4"/>
  <c r="N45" i="4"/>
  <c r="N44" i="4"/>
  <c r="O44" i="4"/>
  <c r="N41" i="4"/>
  <c r="O41" i="4"/>
  <c r="N40" i="4"/>
  <c r="O40" i="4"/>
  <c r="O34" i="4"/>
  <c r="N34" i="4"/>
  <c r="N32" i="4"/>
  <c r="O32" i="4"/>
  <c r="N31" i="4"/>
  <c r="O31" i="4"/>
  <c r="N29" i="4"/>
  <c r="O29" i="4"/>
  <c r="N28" i="4"/>
  <c r="O28" i="4"/>
  <c r="K465" i="4"/>
  <c r="R7" i="4"/>
  <c r="S7" i="4" s="1"/>
  <c r="T7" i="4" s="1" a="1"/>
  <c r="T7" i="4" s="1"/>
  <c r="L164" i="1" s="1"/>
  <c r="R6" i="4"/>
  <c r="S6" i="4" s="1"/>
  <c r="T6" i="4" s="1" a="1"/>
  <c r="T6" i="4" s="1"/>
  <c r="L163" i="1" s="1"/>
  <c r="BQ6" i="4"/>
  <c r="BR6" i="4"/>
  <c r="AA6" i="4"/>
  <c r="AB6" i="4"/>
  <c r="AC5" i="4"/>
  <c r="R5" i="4"/>
  <c r="S5" i="4" s="1"/>
  <c r="T5" i="4" s="1" a="1"/>
  <c r="T5" i="4" s="1"/>
  <c r="L120" i="1" s="1"/>
  <c r="L6" i="4"/>
  <c r="R4" i="4"/>
  <c r="S4" i="4" s="1"/>
  <c r="T4" i="4" s="1" a="1"/>
  <c r="T4" i="4" s="1"/>
  <c r="L55" i="1" s="1"/>
  <c r="R3" i="4"/>
  <c r="S3" i="4" s="1"/>
  <c r="T3" i="4" s="1" a="1"/>
  <c r="T3" i="4" s="1"/>
  <c r="L7" i="1" s="1"/>
  <c r="N462" i="4"/>
  <c r="O462" i="4"/>
  <c r="N460" i="4"/>
  <c r="O460" i="4"/>
  <c r="N459" i="4"/>
  <c r="O459" i="4"/>
  <c r="N458" i="4"/>
  <c r="O458" i="4"/>
  <c r="O455" i="4"/>
  <c r="N455" i="4"/>
  <c r="N454" i="4"/>
  <c r="O454" i="4"/>
  <c r="N452" i="4"/>
  <c r="O452" i="4"/>
  <c r="N451" i="4"/>
  <c r="O451" i="4"/>
  <c r="N449" i="4"/>
  <c r="O449" i="4"/>
  <c r="O448" i="4"/>
  <c r="N448" i="4"/>
  <c r="N447" i="4"/>
  <c r="O447" i="4"/>
  <c r="N444" i="4"/>
  <c r="O444" i="4"/>
  <c r="N441" i="4"/>
  <c r="O441" i="4"/>
  <c r="N432" i="4"/>
  <c r="O432" i="4"/>
  <c r="N429" i="4"/>
  <c r="O429" i="4"/>
  <c r="N428" i="4"/>
  <c r="O428" i="4"/>
  <c r="O427" i="4"/>
  <c r="N427" i="4"/>
  <c r="N423" i="4"/>
  <c r="O423" i="4"/>
  <c r="N421" i="4"/>
  <c r="O421" i="4"/>
  <c r="N420" i="4"/>
  <c r="O420" i="4"/>
  <c r="N418" i="4"/>
  <c r="O418" i="4"/>
  <c r="N415" i="4"/>
  <c r="O415" i="4"/>
  <c r="N412" i="4"/>
  <c r="O412" i="4"/>
  <c r="N409" i="4"/>
  <c r="O409" i="4"/>
  <c r="N408" i="4"/>
  <c r="O408" i="4"/>
  <c r="N404" i="4"/>
  <c r="O404" i="4"/>
  <c r="N395" i="4"/>
  <c r="O395" i="4"/>
  <c r="N391" i="4"/>
  <c r="O391" i="4"/>
  <c r="N389" i="4"/>
  <c r="O389" i="4"/>
  <c r="N385" i="4"/>
  <c r="O385" i="4"/>
  <c r="N383" i="4"/>
  <c r="O383" i="4"/>
  <c r="N381" i="4"/>
  <c r="O381" i="4"/>
  <c r="N374" i="4"/>
  <c r="O374" i="4"/>
  <c r="N373" i="4"/>
  <c r="O373" i="4"/>
  <c r="N367" i="4"/>
  <c r="O367" i="4"/>
  <c r="BA5" i="4" l="1"/>
  <c r="AZ5" i="4"/>
  <c r="BA3" i="4"/>
  <c r="AZ3" i="4"/>
  <c r="AZ4" i="4"/>
  <c r="BA4" i="4"/>
  <c r="BA6" i="4"/>
  <c r="AZ6" i="4"/>
  <c r="AW7" i="4"/>
  <c r="AX7" i="4"/>
  <c r="BE8" i="4"/>
  <c r="BF8" i="4"/>
  <c r="AY6" i="4"/>
  <c r="BG7" i="4"/>
  <c r="R260" i="4"/>
  <c r="S260" i="4" s="1"/>
  <c r="T260" i="4" s="1" a="1"/>
  <c r="T260" i="4" s="1"/>
  <c r="L118" i="1" s="1"/>
  <c r="R259" i="4"/>
  <c r="S259" i="4" s="1"/>
  <c r="T259" i="4" s="1" a="1"/>
  <c r="T259" i="4" s="1"/>
  <c r="L151" i="1" s="1"/>
  <c r="R257" i="4"/>
  <c r="S257" i="4" s="1"/>
  <c r="T257" i="4" s="1" a="1"/>
  <c r="T257" i="4" s="1"/>
  <c r="L40" i="1" s="1"/>
  <c r="R256" i="4"/>
  <c r="S256" i="4" s="1"/>
  <c r="T256" i="4" s="1" a="1"/>
  <c r="T256" i="4" s="1"/>
  <c r="L32" i="1" s="1"/>
  <c r="R255" i="4"/>
  <c r="S255" i="4" s="1"/>
  <c r="T255" i="4" s="1" a="1"/>
  <c r="T255" i="4" s="1"/>
  <c r="L167" i="1" s="1"/>
  <c r="R227" i="4"/>
  <c r="S227" i="4" s="1"/>
  <c r="T227" i="4" s="1" a="1"/>
  <c r="T227" i="4" s="1"/>
  <c r="L263" i="1" s="1"/>
  <c r="AS7" i="5"/>
  <c r="AT7" i="5"/>
  <c r="AJ7" i="5"/>
  <c r="AK7" i="5"/>
  <c r="AU6" i="5"/>
  <c r="AL6" i="5"/>
  <c r="AE5" i="5"/>
  <c r="AD5" i="5"/>
  <c r="AE3" i="5"/>
  <c r="AD3" i="5"/>
  <c r="AE4" i="5"/>
  <c r="AD4" i="5"/>
  <c r="AE6" i="5"/>
  <c r="AD6" i="5"/>
  <c r="R360" i="4"/>
  <c r="S360" i="4" s="1"/>
  <c r="T360" i="4" s="1" a="1"/>
  <c r="T360" i="4" s="1"/>
  <c r="L15" i="1" s="1"/>
  <c r="R125" i="4"/>
  <c r="S125" i="4" s="1"/>
  <c r="T125" i="4" s="1" a="1"/>
  <c r="T125" i="4" s="1"/>
  <c r="L435" i="1" s="1"/>
  <c r="R123" i="4"/>
  <c r="S123" i="4" s="1"/>
  <c r="T123" i="4" s="1" a="1"/>
  <c r="T123" i="4" s="1"/>
  <c r="L434" i="1" s="1"/>
  <c r="R258" i="4"/>
  <c r="S258" i="4" s="1"/>
  <c r="T258" i="4" s="1" a="1"/>
  <c r="T258" i="4" s="1"/>
  <c r="L415" i="1" s="1"/>
  <c r="R124" i="4"/>
  <c r="S124" i="4" s="1"/>
  <c r="T124" i="4" s="1" a="1"/>
  <c r="T124" i="4" s="1"/>
  <c r="L374" i="1" s="1"/>
  <c r="R226" i="4"/>
  <c r="S226" i="4" s="1"/>
  <c r="T226" i="4" s="1" a="1"/>
  <c r="T226" i="4" s="1"/>
  <c r="L254" i="1" s="1"/>
  <c r="R225" i="4"/>
  <c r="S225" i="4" s="1"/>
  <c r="T225" i="4" s="1" a="1"/>
  <c r="T225" i="4" s="1"/>
  <c r="L131" i="1" s="1"/>
  <c r="R224" i="4"/>
  <c r="S224" i="4" s="1"/>
  <c r="T224" i="4" s="1" a="1"/>
  <c r="T224" i="4" s="1"/>
  <c r="L236" i="1" s="1"/>
  <c r="R27" i="4"/>
  <c r="S27" i="4" s="1"/>
  <c r="T27" i="4" s="1" a="1"/>
  <c r="T27" i="4" s="1"/>
  <c r="L243" i="1" s="1"/>
  <c r="R26" i="4"/>
  <c r="S26" i="4" s="1"/>
  <c r="T26" i="4" s="1" a="1"/>
  <c r="T26" i="4" s="1"/>
  <c r="L242" i="1" s="1"/>
  <c r="R25" i="4"/>
  <c r="S25" i="4" s="1"/>
  <c r="T25" i="4" s="1" a="1"/>
  <c r="T25" i="4" s="1"/>
  <c r="L238" i="1" s="1"/>
  <c r="R24" i="4"/>
  <c r="S24" i="4" s="1"/>
  <c r="T24" i="4" s="1" a="1"/>
  <c r="T24" i="4" s="1"/>
  <c r="L227" i="1" s="1"/>
  <c r="R23" i="4"/>
  <c r="S23" i="4" s="1"/>
  <c r="T23" i="4" s="1" a="1"/>
  <c r="T23" i="4" s="1"/>
  <c r="L224" i="1" s="1"/>
  <c r="V5" i="5"/>
  <c r="U5" i="5"/>
  <c r="U27" i="5"/>
  <c r="U3" i="5"/>
  <c r="V3" i="5"/>
  <c r="V4" i="5"/>
  <c r="U4" i="5"/>
  <c r="V6" i="5"/>
  <c r="U6" i="5"/>
  <c r="AA7" i="5"/>
  <c r="AB7" i="5"/>
  <c r="AL7" i="4"/>
  <c r="AM7" i="4"/>
  <c r="AN6" i="4"/>
  <c r="R323" i="4"/>
  <c r="S323" i="4" s="1"/>
  <c r="T323" i="4" s="1" a="1"/>
  <c r="T323" i="4" s="1"/>
  <c r="L83" i="1" s="1"/>
  <c r="R322" i="4"/>
  <c r="S322" i="4" s="1"/>
  <c r="T322" i="4" s="1" a="1"/>
  <c r="T322" i="4" s="1"/>
  <c r="L235" i="1" s="1"/>
  <c r="R296" i="4"/>
  <c r="S296" i="4" s="1"/>
  <c r="T296" i="4" s="1" a="1"/>
  <c r="T296" i="4" s="1"/>
  <c r="L231" i="1" s="1"/>
  <c r="R324" i="4"/>
  <c r="S324" i="4" s="1"/>
  <c r="T324" i="4" s="1" a="1"/>
  <c r="T324" i="4" s="1"/>
  <c r="L355" i="1" s="1"/>
  <c r="R320" i="4"/>
  <c r="S320" i="4" s="1"/>
  <c r="T320" i="4" s="1" a="1"/>
  <c r="T320" i="4" s="1"/>
  <c r="L4" i="1" s="1"/>
  <c r="R319" i="4"/>
  <c r="S319" i="4" s="1"/>
  <c r="T319" i="4" s="1" a="1"/>
  <c r="T319" i="4" s="1"/>
  <c r="L294" i="1" s="1"/>
  <c r="R318" i="4"/>
  <c r="S318" i="4" s="1"/>
  <c r="T318" i="4" s="1" a="1"/>
  <c r="T318" i="4" s="1"/>
  <c r="L123" i="1" s="1"/>
  <c r="R316" i="4"/>
  <c r="S316" i="4" s="1"/>
  <c r="T316" i="4" s="1" a="1"/>
  <c r="T316" i="4" s="1"/>
  <c r="L417" i="1" s="1"/>
  <c r="R315" i="4"/>
  <c r="S315" i="4" s="1"/>
  <c r="T315" i="4" s="1" a="1"/>
  <c r="T315" i="4" s="1"/>
  <c r="L125" i="1" s="1"/>
  <c r="R307" i="4"/>
  <c r="S307" i="4" s="1"/>
  <c r="T307" i="4" s="1" a="1"/>
  <c r="T307" i="4" s="1"/>
  <c r="L47" i="1" s="1"/>
  <c r="R306" i="4"/>
  <c r="S306" i="4" s="1"/>
  <c r="T306" i="4" s="1" a="1"/>
  <c r="T306" i="4" s="1"/>
  <c r="L71" i="1" s="1"/>
  <c r="R305" i="4"/>
  <c r="S305" i="4" s="1"/>
  <c r="T305" i="4" s="1" a="1"/>
  <c r="T305" i="4" s="1"/>
  <c r="L104" i="1" s="1"/>
  <c r="R348" i="4"/>
  <c r="S348" i="4" s="1"/>
  <c r="T348" i="4" s="1" a="1"/>
  <c r="T348" i="4" s="1"/>
  <c r="L144" i="1" s="1"/>
  <c r="R347" i="4"/>
  <c r="S347" i="4" s="1"/>
  <c r="T347" i="4" s="1" a="1"/>
  <c r="T347" i="4" s="1"/>
  <c r="L57" i="1" s="1"/>
  <c r="R346" i="4"/>
  <c r="S346" i="4" s="1"/>
  <c r="T346" i="4" s="1" a="1"/>
  <c r="T346" i="4" s="1"/>
  <c r="L20" i="1" s="1"/>
  <c r="R345" i="4"/>
  <c r="S345" i="4" s="1"/>
  <c r="T345" i="4" s="1" a="1"/>
  <c r="T345" i="4" s="1"/>
  <c r="L141" i="1" s="1"/>
  <c r="R303" i="4"/>
  <c r="S303" i="4" s="1"/>
  <c r="T303" i="4" s="1" a="1"/>
  <c r="T303" i="4" s="1"/>
  <c r="L173" i="1" s="1"/>
  <c r="R302" i="4"/>
  <c r="S302" i="4" s="1"/>
  <c r="T302" i="4" s="1" a="1"/>
  <c r="T302" i="4" s="1"/>
  <c r="L27" i="1" s="1"/>
  <c r="R301" i="4"/>
  <c r="S301" i="4" s="1"/>
  <c r="T301" i="4" s="1" a="1"/>
  <c r="T301" i="4" s="1"/>
  <c r="L247" i="1" s="1"/>
  <c r="R300" i="4"/>
  <c r="S300" i="4" s="1"/>
  <c r="T300" i="4" s="1" a="1"/>
  <c r="T300" i="4" s="1"/>
  <c r="L291" i="1" s="1"/>
  <c r="R299" i="4"/>
  <c r="S299" i="4" s="1"/>
  <c r="T299" i="4" s="1" a="1"/>
  <c r="T299" i="4" s="1"/>
  <c r="L93" i="1" s="1"/>
  <c r="R298" i="4"/>
  <c r="S298" i="4" s="1"/>
  <c r="T298" i="4" s="1" a="1"/>
  <c r="T298" i="4" s="1"/>
  <c r="L265" i="1" s="1"/>
  <c r="R312" i="4"/>
  <c r="S312" i="4" s="1"/>
  <c r="T312" i="4" s="1" a="1"/>
  <c r="T312" i="4" s="1"/>
  <c r="L230" i="1" s="1"/>
  <c r="R311" i="4"/>
  <c r="S311" i="4" s="1"/>
  <c r="T311" i="4" s="1" a="1"/>
  <c r="T311" i="4" s="1"/>
  <c r="L111" i="1" s="1"/>
  <c r="R310" i="4"/>
  <c r="S310" i="4" s="1"/>
  <c r="T310" i="4" s="1" a="1"/>
  <c r="T310" i="4" s="1"/>
  <c r="L107" i="1" s="1"/>
  <c r="R309" i="4"/>
  <c r="S309" i="4" s="1"/>
  <c r="T309" i="4" s="1" a="1"/>
  <c r="T309" i="4" s="1"/>
  <c r="L150" i="1" s="1"/>
  <c r="R295" i="4"/>
  <c r="S295" i="4" s="1"/>
  <c r="T295" i="4" s="1" a="1"/>
  <c r="T295" i="4" s="1"/>
  <c r="L2" i="1" s="1"/>
  <c r="R294" i="4"/>
  <c r="S294" i="4" s="1"/>
  <c r="T294" i="4" s="1" a="1"/>
  <c r="T294" i="4" s="1"/>
  <c r="L97" i="1" s="1"/>
  <c r="R293" i="4"/>
  <c r="S293" i="4" s="1"/>
  <c r="T293" i="4" s="1" a="1"/>
  <c r="T293" i="4" s="1"/>
  <c r="L129" i="1" s="1"/>
  <c r="R121" i="4"/>
  <c r="S121" i="4" s="1"/>
  <c r="T121" i="4" s="1" a="1"/>
  <c r="T121" i="4" s="1"/>
  <c r="L418" i="1" s="1"/>
  <c r="R366" i="4"/>
  <c r="S366" i="4" s="1"/>
  <c r="T366" i="4" s="1" a="1"/>
  <c r="T366" i="4" s="1"/>
  <c r="L298" i="1" s="1"/>
  <c r="R365" i="4"/>
  <c r="S365" i="4" s="1"/>
  <c r="T365" i="4" s="1" a="1"/>
  <c r="T365" i="4" s="1"/>
  <c r="L41" i="1" s="1"/>
  <c r="R364" i="4"/>
  <c r="S364" i="4" s="1"/>
  <c r="T364" i="4" s="1" a="1"/>
  <c r="T364" i="4" s="1"/>
  <c r="L66" i="1" s="1"/>
  <c r="R363" i="4"/>
  <c r="S363" i="4" s="1"/>
  <c r="T363" i="4" s="1" a="1"/>
  <c r="T363" i="4" s="1"/>
  <c r="L273" i="1" s="1"/>
  <c r="R362" i="4"/>
  <c r="S362" i="4" s="1"/>
  <c r="T362" i="4" s="1" a="1"/>
  <c r="T362" i="4" s="1"/>
  <c r="L181" i="1" s="1"/>
  <c r="R361" i="4"/>
  <c r="S361" i="4" s="1"/>
  <c r="T361" i="4" s="1" a="1"/>
  <c r="T361" i="4" s="1"/>
  <c r="L61" i="1" s="1"/>
  <c r="R344" i="4"/>
  <c r="S344" i="4" s="1"/>
  <c r="T344" i="4" s="1" a="1"/>
  <c r="T344" i="4" s="1"/>
  <c r="L78" i="1" s="1"/>
  <c r="R343" i="4"/>
  <c r="S343" i="4" s="1"/>
  <c r="T343" i="4" s="1" a="1"/>
  <c r="T343" i="4" s="1"/>
  <c r="L18" i="1" s="1"/>
  <c r="R342" i="4"/>
  <c r="S342" i="4" s="1"/>
  <c r="T342" i="4" s="1" a="1"/>
  <c r="T342" i="4" s="1"/>
  <c r="L338" i="1" s="1"/>
  <c r="R341" i="4"/>
  <c r="S341" i="4" s="1"/>
  <c r="T341" i="4" s="1" a="1"/>
  <c r="T341" i="4" s="1"/>
  <c r="L329" i="1" s="1"/>
  <c r="R340" i="4"/>
  <c r="S340" i="4" s="1"/>
  <c r="T340" i="4" s="1" a="1"/>
  <c r="T340" i="4" s="1"/>
  <c r="L155" i="1" s="1"/>
  <c r="R339" i="4"/>
  <c r="S339" i="4" s="1"/>
  <c r="T339" i="4" s="1" a="1"/>
  <c r="T339" i="4" s="1"/>
  <c r="L133" i="1" s="1"/>
  <c r="R338" i="4"/>
  <c r="S338" i="4" s="1"/>
  <c r="T338" i="4" s="1" a="1"/>
  <c r="T338" i="4" s="1"/>
  <c r="L274" i="1" s="1"/>
  <c r="R337" i="4"/>
  <c r="S337" i="4" s="1"/>
  <c r="T337" i="4" s="1" a="1"/>
  <c r="T337" i="4" s="1"/>
  <c r="L14" i="1" s="1"/>
  <c r="R336" i="4"/>
  <c r="S336" i="4" s="1"/>
  <c r="T336" i="4" s="1" a="1"/>
  <c r="T336" i="4" s="1"/>
  <c r="L79" i="1" s="1"/>
  <c r="R335" i="4"/>
  <c r="S335" i="4" s="1"/>
  <c r="T335" i="4" s="1" a="1"/>
  <c r="T335" i="4" s="1"/>
  <c r="L106" i="1" s="1"/>
  <c r="R334" i="4"/>
  <c r="S334" i="4" s="1"/>
  <c r="T334" i="4" s="1" a="1"/>
  <c r="T334" i="4" s="1"/>
  <c r="L105" i="1" s="1"/>
  <c r="R333" i="4"/>
  <c r="S333" i="4" s="1"/>
  <c r="T333" i="4" s="1" a="1"/>
  <c r="T333" i="4" s="1"/>
  <c r="L84" i="1" s="1"/>
  <c r="R332" i="4"/>
  <c r="S332" i="4" s="1"/>
  <c r="T332" i="4" s="1" a="1"/>
  <c r="T332" i="4" s="1"/>
  <c r="L24" i="1" s="1"/>
  <c r="R331" i="4"/>
  <c r="S331" i="4" s="1"/>
  <c r="T331" i="4" s="1" a="1"/>
  <c r="T331" i="4" s="1"/>
  <c r="L233" i="1" s="1"/>
  <c r="R330" i="4"/>
  <c r="S330" i="4" s="1"/>
  <c r="T330" i="4" s="1" a="1"/>
  <c r="T330" i="4" s="1"/>
  <c r="L165" i="1" s="1"/>
  <c r="R329" i="4"/>
  <c r="S329" i="4" s="1"/>
  <c r="T329" i="4" s="1" a="1"/>
  <c r="T329" i="4" s="1"/>
  <c r="L360" i="1" s="1"/>
  <c r="R328" i="4"/>
  <c r="S328" i="4" s="1"/>
  <c r="T328" i="4" s="1" a="1"/>
  <c r="T328" i="4" s="1"/>
  <c r="L334" i="1" s="1"/>
  <c r="R327" i="4"/>
  <c r="S327" i="4" s="1"/>
  <c r="T327" i="4" s="1" a="1"/>
  <c r="T327" i="4" s="1"/>
  <c r="L350" i="1" s="1"/>
  <c r="R326" i="4"/>
  <c r="S326" i="4" s="1"/>
  <c r="T326" i="4" s="1" a="1"/>
  <c r="T326" i="4" s="1"/>
  <c r="L452" i="1" s="1"/>
  <c r="R22" i="4"/>
  <c r="S22" i="4" s="1"/>
  <c r="T22" i="4" s="1" a="1"/>
  <c r="T22" i="4" s="1"/>
  <c r="L222" i="1" s="1"/>
  <c r="R120" i="4"/>
  <c r="S120" i="4" s="1"/>
  <c r="T120" i="4" s="1" a="1"/>
  <c r="T120" i="4" s="1"/>
  <c r="L221" i="1" s="1"/>
  <c r="R119" i="4"/>
  <c r="S119" i="4" s="1"/>
  <c r="T119" i="4" s="1" a="1"/>
  <c r="T119" i="4" s="1"/>
  <c r="L389" i="1" s="1"/>
  <c r="R118" i="4"/>
  <c r="S118" i="4" s="1"/>
  <c r="T118" i="4" s="1" a="1"/>
  <c r="T118" i="4" s="1"/>
  <c r="L324" i="1" s="1"/>
  <c r="R117" i="4"/>
  <c r="S117" i="4" s="1"/>
  <c r="T117" i="4" s="1" a="1"/>
  <c r="T117" i="4" s="1"/>
  <c r="L225" i="1" s="1"/>
  <c r="R116" i="4"/>
  <c r="S116" i="4" s="1"/>
  <c r="T116" i="4" s="1" a="1"/>
  <c r="T116" i="4" s="1"/>
  <c r="L397" i="1" s="1"/>
  <c r="R115" i="4"/>
  <c r="S115" i="4" s="1"/>
  <c r="T115" i="4" s="1" a="1"/>
  <c r="T115" i="4" s="1"/>
  <c r="L240" i="1" s="1"/>
  <c r="R114" i="4"/>
  <c r="S114" i="4" s="1"/>
  <c r="T114" i="4" s="1" a="1"/>
  <c r="T114" i="4" s="1"/>
  <c r="L402" i="1" s="1"/>
  <c r="R113" i="4"/>
  <c r="S113" i="4" s="1"/>
  <c r="T113" i="4" s="1" a="1"/>
  <c r="T113" i="4" s="1"/>
  <c r="L386" i="1" s="1"/>
  <c r="R112" i="4"/>
  <c r="S112" i="4" s="1"/>
  <c r="T112" i="4" s="1" a="1"/>
  <c r="T112" i="4" s="1"/>
  <c r="L332" i="1" s="1"/>
  <c r="R111" i="4"/>
  <c r="S111" i="4" s="1"/>
  <c r="T111" i="4" s="1" a="1"/>
  <c r="T111" i="4" s="1"/>
  <c r="L352" i="1" s="1"/>
  <c r="R110" i="4"/>
  <c r="S110" i="4" s="1"/>
  <c r="T110" i="4" s="1" a="1"/>
  <c r="T110" i="4" s="1"/>
  <c r="L404" i="1" s="1"/>
  <c r="R109" i="4"/>
  <c r="S109" i="4" s="1"/>
  <c r="T109" i="4" s="1" a="1"/>
  <c r="T109" i="4" s="1"/>
  <c r="L460" i="1" s="1"/>
  <c r="R108" i="4"/>
  <c r="S108" i="4" s="1"/>
  <c r="T108" i="4" s="1" a="1"/>
  <c r="T108" i="4" s="1"/>
  <c r="L341" i="1" s="1"/>
  <c r="R107" i="4"/>
  <c r="S107" i="4" s="1"/>
  <c r="T107" i="4" s="1" a="1"/>
  <c r="T107" i="4" s="1"/>
  <c r="L340" i="1" s="1"/>
  <c r="R106" i="4"/>
  <c r="S106" i="4" s="1"/>
  <c r="T106" i="4" s="1" a="1"/>
  <c r="T106" i="4" s="1"/>
  <c r="L436" i="1" s="1"/>
  <c r="R105" i="4"/>
  <c r="S105" i="4" s="1"/>
  <c r="T105" i="4" s="1" a="1"/>
  <c r="T105" i="4" s="1"/>
  <c r="L391" i="1" s="1"/>
  <c r="R103" i="4"/>
  <c r="S103" i="4" s="1"/>
  <c r="T103" i="4" s="1" a="1"/>
  <c r="T103" i="4" s="1"/>
  <c r="L372" i="1" s="1"/>
  <c r="Y5" i="4"/>
  <c r="Y7" i="4"/>
  <c r="R268" i="4"/>
  <c r="S268" i="4" s="1"/>
  <c r="T268" i="4" s="1" a="1"/>
  <c r="T268" i="4" s="1"/>
  <c r="L264" i="1" s="1"/>
  <c r="R21" i="4"/>
  <c r="S21" i="4" s="1"/>
  <c r="T21" i="4" s="1" a="1"/>
  <c r="T21" i="4" s="1"/>
  <c r="L220" i="1" s="1"/>
  <c r="R20" i="4"/>
  <c r="S20" i="4" s="1"/>
  <c r="T20" i="4" s="1" a="1"/>
  <c r="T20" i="4" s="1"/>
  <c r="L218" i="1" s="1"/>
  <c r="R19" i="4"/>
  <c r="S19" i="4" s="1"/>
  <c r="T19" i="4" s="1" a="1"/>
  <c r="T19" i="4" s="1"/>
  <c r="L211" i="1" s="1"/>
  <c r="R18" i="4"/>
  <c r="S18" i="4" s="1"/>
  <c r="T18" i="4" s="1" a="1"/>
  <c r="T18" i="4" s="1"/>
  <c r="L207" i="1" s="1"/>
  <c r="R17" i="4"/>
  <c r="S17" i="4" s="1"/>
  <c r="T17" i="4" s="1" a="1"/>
  <c r="T17" i="4" s="1"/>
  <c r="L203" i="1" s="1"/>
  <c r="R16" i="4"/>
  <c r="S16" i="4" s="1"/>
  <c r="T16" i="4" s="1" a="1"/>
  <c r="T16" i="4" s="1"/>
  <c r="L202" i="1" s="1"/>
  <c r="R15" i="4"/>
  <c r="S15" i="4" s="1"/>
  <c r="T15" i="4" s="1" a="1"/>
  <c r="T15" i="4" s="1"/>
  <c r="L198" i="1" s="1"/>
  <c r="R14" i="4"/>
  <c r="S14" i="4" s="1"/>
  <c r="T14" i="4" s="1" a="1"/>
  <c r="T14" i="4" s="1"/>
  <c r="L197" i="1" s="1"/>
  <c r="R13" i="4"/>
  <c r="S13" i="4" s="1"/>
  <c r="T13" i="4" s="1" a="1"/>
  <c r="T13" i="4" s="1"/>
  <c r="L196" i="1" s="1"/>
  <c r="R12" i="4"/>
  <c r="S12" i="4" s="1"/>
  <c r="T12" i="4" s="1" a="1"/>
  <c r="T12" i="4" s="1"/>
  <c r="L193" i="1" s="1"/>
  <c r="R11" i="4"/>
  <c r="S11" i="4" s="1"/>
  <c r="T11" i="4" s="1" a="1"/>
  <c r="T11" i="4" s="1"/>
  <c r="L190" i="1" s="1"/>
  <c r="R10" i="4"/>
  <c r="S10" i="4" s="1"/>
  <c r="T10" i="4" s="1" a="1"/>
  <c r="T10" i="4" s="1"/>
  <c r="L178" i="1" s="1"/>
  <c r="R9" i="4"/>
  <c r="S9" i="4" s="1"/>
  <c r="T9" i="4" s="1" a="1"/>
  <c r="T9" i="4" s="1"/>
  <c r="L171" i="1" s="1"/>
  <c r="R8" i="4"/>
  <c r="S8" i="4" s="1"/>
  <c r="T8" i="4" s="1" a="1"/>
  <c r="T8" i="4" s="1"/>
  <c r="L169" i="1" s="1"/>
  <c r="R267" i="4"/>
  <c r="S267" i="4" s="1"/>
  <c r="T267" i="4" s="1" a="1"/>
  <c r="T267" i="4" s="1"/>
  <c r="L158" i="1" s="1"/>
  <c r="R266" i="4"/>
  <c r="S266" i="4" s="1"/>
  <c r="T266" i="4" s="1" a="1"/>
  <c r="T266" i="4" s="1"/>
  <c r="L139" i="1" s="1"/>
  <c r="R265" i="4"/>
  <c r="S265" i="4" s="1"/>
  <c r="T265" i="4" s="1" a="1"/>
  <c r="T265" i="4" s="1"/>
  <c r="L430" i="1" s="1"/>
  <c r="R264" i="4"/>
  <c r="S264" i="4" s="1"/>
  <c r="T264" i="4" s="1" a="1"/>
  <c r="T264" i="4" s="1"/>
  <c r="L267" i="1" s="1"/>
  <c r="R263" i="4"/>
  <c r="S263" i="4" s="1"/>
  <c r="T263" i="4" s="1" a="1"/>
  <c r="T263" i="4" s="1"/>
  <c r="L67" i="1" s="1"/>
  <c r="R262" i="4"/>
  <c r="S262" i="4" s="1"/>
  <c r="T262" i="4" s="1" a="1"/>
  <c r="T262" i="4" s="1"/>
  <c r="L46" i="1" s="1"/>
  <c r="R261" i="4"/>
  <c r="S261" i="4" s="1"/>
  <c r="T261" i="4" s="1" a="1"/>
  <c r="T261" i="4" s="1"/>
  <c r="L365" i="1" s="1"/>
  <c r="R223" i="4"/>
  <c r="S223" i="4" s="1"/>
  <c r="T223" i="4" s="1" a="1"/>
  <c r="T223" i="4" s="1"/>
  <c r="L35" i="1" s="1"/>
  <c r="R222" i="4"/>
  <c r="S222" i="4" s="1"/>
  <c r="T222" i="4" s="1" a="1"/>
  <c r="T222" i="4" s="1"/>
  <c r="L124" i="1" s="1"/>
  <c r="R221" i="4"/>
  <c r="S221" i="4" s="1"/>
  <c r="T221" i="4" s="1" a="1"/>
  <c r="T221" i="4" s="1"/>
  <c r="L130" i="1" s="1"/>
  <c r="R220" i="4"/>
  <c r="S220" i="4" s="1"/>
  <c r="T220" i="4" s="1" a="1"/>
  <c r="T220" i="4" s="1"/>
  <c r="L160" i="1" s="1"/>
  <c r="R219" i="4"/>
  <c r="S219" i="4" s="1"/>
  <c r="T219" i="4" s="1" a="1"/>
  <c r="T219" i="4" s="1"/>
  <c r="L195" i="1" s="1"/>
  <c r="R218" i="4"/>
  <c r="S218" i="4" s="1"/>
  <c r="T218" i="4" s="1" a="1"/>
  <c r="T218" i="4" s="1"/>
  <c r="L262" i="1" s="1"/>
  <c r="R217" i="4"/>
  <c r="S217" i="4" s="1"/>
  <c r="T217" i="4" s="1" a="1"/>
  <c r="T217" i="4" s="1"/>
  <c r="L89" i="1" s="1"/>
  <c r="R216" i="4"/>
  <c r="S216" i="4" s="1"/>
  <c r="T216" i="4" s="1" a="1"/>
  <c r="T216" i="4" s="1"/>
  <c r="L441" i="1" s="1"/>
  <c r="R215" i="4"/>
  <c r="S215" i="4" s="1"/>
  <c r="T215" i="4" s="1" a="1"/>
  <c r="T215" i="4" s="1"/>
  <c r="L36" i="1" s="1"/>
  <c r="R214" i="4"/>
  <c r="S214" i="4" s="1"/>
  <c r="T214" i="4" s="1" a="1"/>
  <c r="T214" i="4" s="1"/>
  <c r="L6" i="1" s="1"/>
  <c r="R213" i="4"/>
  <c r="S213" i="4" s="1"/>
  <c r="T213" i="4" s="1" a="1"/>
  <c r="T213" i="4" s="1"/>
  <c r="L249" i="1" s="1"/>
  <c r="R212" i="4"/>
  <c r="S212" i="4" s="1"/>
  <c r="T212" i="4" s="1" a="1"/>
  <c r="T212" i="4" s="1"/>
  <c r="L112" i="1" s="1"/>
  <c r="R211" i="4"/>
  <c r="S211" i="4" s="1"/>
  <c r="T211" i="4" s="1" a="1"/>
  <c r="T211" i="4" s="1"/>
  <c r="L308" i="1" s="1"/>
  <c r="R210" i="4"/>
  <c r="S210" i="4" s="1"/>
  <c r="T210" i="4" s="1" a="1"/>
  <c r="T210" i="4" s="1"/>
  <c r="L72" i="1" s="1"/>
  <c r="R209" i="4"/>
  <c r="S209" i="4" s="1"/>
  <c r="T209" i="4" s="1" a="1"/>
  <c r="T209" i="4" s="1"/>
  <c r="L92" i="1" s="1"/>
  <c r="R208" i="4"/>
  <c r="S208" i="4" s="1"/>
  <c r="T208" i="4" s="1" a="1"/>
  <c r="T208" i="4" s="1"/>
  <c r="L246" i="1" s="1"/>
  <c r="R207" i="4"/>
  <c r="S207" i="4" s="1"/>
  <c r="T207" i="4" s="1" a="1"/>
  <c r="T207" i="4" s="1"/>
  <c r="L461" i="1" s="1"/>
  <c r="R206" i="4"/>
  <c r="S206" i="4" s="1"/>
  <c r="T206" i="4" s="1" a="1"/>
  <c r="T206" i="4" s="1"/>
  <c r="L455" i="1" s="1"/>
  <c r="R205" i="4"/>
  <c r="S205" i="4" s="1"/>
  <c r="T205" i="4" s="1" a="1"/>
  <c r="T205" i="4" s="1"/>
  <c r="L442" i="1" s="1"/>
  <c r="R204" i="4"/>
  <c r="S204" i="4" s="1"/>
  <c r="T204" i="4" s="1" a="1"/>
  <c r="T204" i="4" s="1"/>
  <c r="L253" i="1" s="1"/>
  <c r="R203" i="4"/>
  <c r="S203" i="4" s="1"/>
  <c r="T203" i="4" s="1" a="1"/>
  <c r="T203" i="4" s="1"/>
  <c r="L204" i="1" s="1"/>
  <c r="R202" i="4"/>
  <c r="S202" i="4" s="1"/>
  <c r="T202" i="4" s="1" a="1"/>
  <c r="T202" i="4" s="1"/>
  <c r="L244" i="1" s="1"/>
  <c r="R201" i="4"/>
  <c r="S201" i="4" s="1"/>
  <c r="T201" i="4" s="1" a="1"/>
  <c r="T201" i="4" s="1"/>
  <c r="L301" i="1" s="1"/>
  <c r="R200" i="4"/>
  <c r="S200" i="4" s="1"/>
  <c r="T200" i="4" s="1" a="1"/>
  <c r="T200" i="4" s="1"/>
  <c r="L103" i="1" s="1"/>
  <c r="R199" i="4"/>
  <c r="S199" i="4" s="1"/>
  <c r="T199" i="4" s="1" a="1"/>
  <c r="T199" i="4" s="1"/>
  <c r="L292" i="1" s="1"/>
  <c r="R198" i="4"/>
  <c r="S198" i="4" s="1"/>
  <c r="T198" i="4" s="1" a="1"/>
  <c r="T198" i="4" s="1"/>
  <c r="L148" i="1" s="1"/>
  <c r="R197" i="4"/>
  <c r="S197" i="4" s="1"/>
  <c r="T197" i="4" s="1" a="1"/>
  <c r="T197" i="4" s="1"/>
  <c r="L303" i="1" s="1"/>
  <c r="R196" i="4"/>
  <c r="S196" i="4" s="1"/>
  <c r="T196" i="4" s="1" a="1"/>
  <c r="T196" i="4" s="1"/>
  <c r="L293" i="1" s="1"/>
  <c r="R195" i="4"/>
  <c r="S195" i="4" s="1"/>
  <c r="T195" i="4" s="1" a="1"/>
  <c r="T195" i="4" s="1"/>
  <c r="L138" i="1" s="1"/>
  <c r="R194" i="4"/>
  <c r="S194" i="4" s="1"/>
  <c r="T194" i="4" s="1" a="1"/>
  <c r="T194" i="4" s="1"/>
  <c r="L311" i="1" s="1"/>
  <c r="R193" i="4"/>
  <c r="S193" i="4" s="1"/>
  <c r="T193" i="4" s="1" a="1"/>
  <c r="T193" i="4" s="1"/>
  <c r="L349" i="1" s="1"/>
  <c r="R192" i="4"/>
  <c r="S192" i="4" s="1"/>
  <c r="T192" i="4" s="1" a="1"/>
  <c r="T192" i="4" s="1"/>
  <c r="L377" i="1" s="1"/>
  <c r="R191" i="4"/>
  <c r="S191" i="4" s="1"/>
  <c r="T191" i="4" s="1" a="1"/>
  <c r="T191" i="4" s="1"/>
  <c r="L331" i="1" s="1"/>
  <c r="R190" i="4"/>
  <c r="S190" i="4" s="1"/>
  <c r="T190" i="4" s="1" a="1"/>
  <c r="T190" i="4" s="1"/>
  <c r="L276" i="1" s="1"/>
  <c r="R189" i="4"/>
  <c r="S189" i="4" s="1"/>
  <c r="T189" i="4" s="1" a="1"/>
  <c r="T189" i="4" s="1"/>
  <c r="L375" i="1" s="1"/>
  <c r="R188" i="4"/>
  <c r="S188" i="4" s="1"/>
  <c r="T188" i="4" s="1" a="1"/>
  <c r="T188" i="4" s="1"/>
  <c r="L358" i="1" s="1"/>
  <c r="R187" i="4"/>
  <c r="S187" i="4" s="1"/>
  <c r="T187" i="4" s="1" a="1"/>
  <c r="T187" i="4" s="1"/>
  <c r="L284" i="1" s="1"/>
  <c r="R186" i="4"/>
  <c r="S186" i="4" s="1"/>
  <c r="T186" i="4" s="1" a="1"/>
  <c r="T186" i="4" s="1"/>
  <c r="L255" i="1" s="1"/>
  <c r="R185" i="4"/>
  <c r="S185" i="4" s="1"/>
  <c r="T185" i="4" s="1" a="1"/>
  <c r="T185" i="4" s="1"/>
  <c r="L126" i="1" s="1"/>
  <c r="R184" i="4"/>
  <c r="S184" i="4" s="1"/>
  <c r="T184" i="4" s="1" a="1"/>
  <c r="T184" i="4" s="1"/>
  <c r="L359" i="1" s="1"/>
  <c r="R183" i="4"/>
  <c r="S183" i="4" s="1"/>
  <c r="T183" i="4" s="1" a="1"/>
  <c r="T183" i="4" s="1"/>
  <c r="L306" i="1" s="1"/>
  <c r="R182" i="4"/>
  <c r="S182" i="4" s="1"/>
  <c r="T182" i="4" s="1" a="1"/>
  <c r="T182" i="4" s="1"/>
  <c r="L310" i="1" s="1"/>
  <c r="R181" i="4"/>
  <c r="S181" i="4" s="1"/>
  <c r="T181" i="4" s="1" a="1"/>
  <c r="T181" i="4" s="1"/>
  <c r="L309" i="1" s="1"/>
  <c r="R180" i="4"/>
  <c r="S180" i="4" s="1"/>
  <c r="T180" i="4" s="1" a="1"/>
  <c r="T180" i="4" s="1"/>
  <c r="L208" i="1" s="1"/>
  <c r="R179" i="4"/>
  <c r="S179" i="4" s="1"/>
  <c r="T179" i="4" s="1" a="1"/>
  <c r="T179" i="4" s="1"/>
  <c r="L256" i="1" s="1"/>
  <c r="R178" i="4"/>
  <c r="S178" i="4" s="1"/>
  <c r="T178" i="4" s="1" a="1"/>
  <c r="T178" i="4" s="1"/>
  <c r="L333" i="1" s="1"/>
  <c r="R177" i="4"/>
  <c r="S177" i="4" s="1"/>
  <c r="T177" i="4" s="1" a="1"/>
  <c r="T177" i="4" s="1"/>
  <c r="L448" i="1" s="1"/>
  <c r="R176" i="4"/>
  <c r="S176" i="4" s="1"/>
  <c r="T176" i="4" s="1" a="1"/>
  <c r="T176" i="4" s="1"/>
  <c r="L147" i="1" s="1"/>
  <c r="K7" i="5"/>
  <c r="BC4" i="5"/>
  <c r="BC7" i="5"/>
  <c r="BC3" i="5"/>
  <c r="BC5" i="5"/>
  <c r="BC6" i="5"/>
  <c r="S24" i="5"/>
  <c r="M3" i="5"/>
  <c r="M4" i="5"/>
  <c r="M5" i="5"/>
  <c r="M6" i="5"/>
  <c r="M7" i="5"/>
  <c r="M25" i="5"/>
  <c r="M26" i="5"/>
  <c r="M29" i="5"/>
  <c r="M31" i="5"/>
  <c r="M33" i="5"/>
  <c r="M35" i="5"/>
  <c r="M37" i="5"/>
  <c r="M39" i="5"/>
  <c r="M41" i="5"/>
  <c r="M43" i="5"/>
  <c r="M44" i="5"/>
  <c r="M46" i="5"/>
  <c r="M48" i="5"/>
  <c r="M304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7" i="5"/>
  <c r="M28" i="5"/>
  <c r="M30" i="5"/>
  <c r="M32" i="5"/>
  <c r="M34" i="5"/>
  <c r="M36" i="5"/>
  <c r="M38" i="5"/>
  <c r="M40" i="5"/>
  <c r="M42" i="5"/>
  <c r="M45" i="5"/>
  <c r="M47" i="5"/>
  <c r="M49" i="5"/>
  <c r="M50" i="5"/>
  <c r="M51" i="5"/>
  <c r="M52" i="5"/>
  <c r="M53" i="5"/>
  <c r="M54" i="5"/>
  <c r="M55" i="5"/>
  <c r="M56" i="5"/>
  <c r="M57" i="5"/>
  <c r="M58" i="5"/>
  <c r="M59" i="5"/>
  <c r="M60" i="5"/>
  <c r="M61" i="5"/>
  <c r="M62" i="5"/>
  <c r="M63" i="5"/>
  <c r="M64" i="5"/>
  <c r="M65" i="5"/>
  <c r="M66" i="5"/>
  <c r="M67" i="5"/>
  <c r="M68" i="5"/>
  <c r="M69" i="5"/>
  <c r="M70" i="5"/>
  <c r="M71" i="5"/>
  <c r="M72" i="5"/>
  <c r="M73" i="5"/>
  <c r="M74" i="5"/>
  <c r="M75" i="5"/>
  <c r="M76" i="5"/>
  <c r="M77" i="5"/>
  <c r="M78" i="5"/>
  <c r="M79" i="5"/>
  <c r="M80" i="5"/>
  <c r="M81" i="5"/>
  <c r="M82" i="5"/>
  <c r="M83" i="5"/>
  <c r="M84" i="5"/>
  <c r="M85" i="5"/>
  <c r="M86" i="5"/>
  <c r="M87" i="5"/>
  <c r="M88" i="5"/>
  <c r="M89" i="5"/>
  <c r="M90" i="5"/>
  <c r="M91" i="5"/>
  <c r="M92" i="5"/>
  <c r="M93" i="5"/>
  <c r="M94" i="5"/>
  <c r="M95" i="5"/>
  <c r="M96" i="5"/>
  <c r="M97" i="5"/>
  <c r="M98" i="5"/>
  <c r="M99" i="5"/>
  <c r="M100" i="5"/>
  <c r="M101" i="5"/>
  <c r="M102" i="5"/>
  <c r="M103" i="5"/>
  <c r="M104" i="5"/>
  <c r="M105" i="5"/>
  <c r="M106" i="5"/>
  <c r="M107" i="5"/>
  <c r="M108" i="5"/>
  <c r="M109" i="5"/>
  <c r="M110" i="5"/>
  <c r="M111" i="5"/>
  <c r="M112" i="5"/>
  <c r="M113" i="5"/>
  <c r="M114" i="5"/>
  <c r="M115" i="5"/>
  <c r="M116" i="5"/>
  <c r="M117" i="5"/>
  <c r="M118" i="5"/>
  <c r="M119" i="5"/>
  <c r="M120" i="5"/>
  <c r="M121" i="5"/>
  <c r="M122" i="5"/>
  <c r="M123" i="5"/>
  <c r="M124" i="5"/>
  <c r="M125" i="5"/>
  <c r="M126" i="5"/>
  <c r="M127" i="5"/>
  <c r="M128" i="5"/>
  <c r="M129" i="5"/>
  <c r="M130" i="5"/>
  <c r="M131" i="5"/>
  <c r="M132" i="5"/>
  <c r="M133" i="5"/>
  <c r="M134" i="5"/>
  <c r="M135" i="5"/>
  <c r="M136" i="5"/>
  <c r="M137" i="5"/>
  <c r="M138" i="5"/>
  <c r="M139" i="5"/>
  <c r="M140" i="5"/>
  <c r="M141" i="5"/>
  <c r="M142" i="5"/>
  <c r="M143" i="5"/>
  <c r="M144" i="5"/>
  <c r="M145" i="5"/>
  <c r="M146" i="5"/>
  <c r="M147" i="5"/>
  <c r="M148" i="5"/>
  <c r="M149" i="5"/>
  <c r="M150" i="5"/>
  <c r="M151" i="5"/>
  <c r="M152" i="5"/>
  <c r="M153" i="5"/>
  <c r="M154" i="5"/>
  <c r="M155" i="5"/>
  <c r="M156" i="5"/>
  <c r="M157" i="5"/>
  <c r="M158" i="5"/>
  <c r="M159" i="5"/>
  <c r="M160" i="5"/>
  <c r="M161" i="5"/>
  <c r="M162" i="5"/>
  <c r="M163" i="5"/>
  <c r="M164" i="5"/>
  <c r="M165" i="5"/>
  <c r="M166" i="5"/>
  <c r="M167" i="5"/>
  <c r="M168" i="5"/>
  <c r="M169" i="5"/>
  <c r="M170" i="5"/>
  <c r="M171" i="5"/>
  <c r="M172" i="5"/>
  <c r="M173" i="5"/>
  <c r="M174" i="5"/>
  <c r="M175" i="5"/>
  <c r="M176" i="5"/>
  <c r="M177" i="5"/>
  <c r="M178" i="5"/>
  <c r="M179" i="5"/>
  <c r="M180" i="5"/>
  <c r="M181" i="5"/>
  <c r="M182" i="5"/>
  <c r="M183" i="5"/>
  <c r="M184" i="5"/>
  <c r="M185" i="5"/>
  <c r="M186" i="5"/>
  <c r="M187" i="5"/>
  <c r="M188" i="5"/>
  <c r="M189" i="5"/>
  <c r="M190" i="5"/>
  <c r="M191" i="5"/>
  <c r="M192" i="5"/>
  <c r="M193" i="5"/>
  <c r="M194" i="5"/>
  <c r="M195" i="5"/>
  <c r="M196" i="5"/>
  <c r="M197" i="5"/>
  <c r="M198" i="5"/>
  <c r="M199" i="5"/>
  <c r="M200" i="5"/>
  <c r="M201" i="5"/>
  <c r="M202" i="5"/>
  <c r="M203" i="5"/>
  <c r="M204" i="5"/>
  <c r="M205" i="5"/>
  <c r="M206" i="5"/>
  <c r="M207" i="5"/>
  <c r="M208" i="5"/>
  <c r="M209" i="5"/>
  <c r="M210" i="5"/>
  <c r="M211" i="5"/>
  <c r="M212" i="5"/>
  <c r="M213" i="5"/>
  <c r="M214" i="5"/>
  <c r="M215" i="5"/>
  <c r="M216" i="5"/>
  <c r="M217" i="5"/>
  <c r="M218" i="5"/>
  <c r="M219" i="5"/>
  <c r="M220" i="5"/>
  <c r="M221" i="5"/>
  <c r="M222" i="5"/>
  <c r="M223" i="5"/>
  <c r="M224" i="5"/>
  <c r="M225" i="5"/>
  <c r="M226" i="5"/>
  <c r="M227" i="5"/>
  <c r="M228" i="5"/>
  <c r="M229" i="5"/>
  <c r="M230" i="5"/>
  <c r="M231" i="5"/>
  <c r="M232" i="5"/>
  <c r="M233" i="5"/>
  <c r="M234" i="5"/>
  <c r="M235" i="5"/>
  <c r="M236" i="5"/>
  <c r="M237" i="5"/>
  <c r="M238" i="5"/>
  <c r="M239" i="5"/>
  <c r="M240" i="5"/>
  <c r="M241" i="5"/>
  <c r="M242" i="5"/>
  <c r="M243" i="5"/>
  <c r="M244" i="5"/>
  <c r="M245" i="5"/>
  <c r="M246" i="5"/>
  <c r="M247" i="5"/>
  <c r="M248" i="5"/>
  <c r="M249" i="5"/>
  <c r="M250" i="5"/>
  <c r="M251" i="5"/>
  <c r="M252" i="5"/>
  <c r="M253" i="5"/>
  <c r="M254" i="5"/>
  <c r="M255" i="5"/>
  <c r="M256" i="5"/>
  <c r="M257" i="5"/>
  <c r="M258" i="5"/>
  <c r="M259" i="5"/>
  <c r="M260" i="5"/>
  <c r="M261" i="5"/>
  <c r="M262" i="5"/>
  <c r="M263" i="5"/>
  <c r="M264" i="5"/>
  <c r="M265" i="5"/>
  <c r="M266" i="5"/>
  <c r="M267" i="5"/>
  <c r="M268" i="5"/>
  <c r="M269" i="5"/>
  <c r="M270" i="5"/>
  <c r="M271" i="5"/>
  <c r="M272" i="5"/>
  <c r="M273" i="5"/>
  <c r="M274" i="5"/>
  <c r="M275" i="5"/>
  <c r="M276" i="5"/>
  <c r="M277" i="5"/>
  <c r="M278" i="5"/>
  <c r="M279" i="5"/>
  <c r="M280" i="5"/>
  <c r="M281" i="5"/>
  <c r="M282" i="5"/>
  <c r="M283" i="5"/>
  <c r="M284" i="5"/>
  <c r="M285" i="5"/>
  <c r="M286" i="5"/>
  <c r="M287" i="5"/>
  <c r="M288" i="5"/>
  <c r="M289" i="5"/>
  <c r="M290" i="5"/>
  <c r="M291" i="5"/>
  <c r="M292" i="5"/>
  <c r="M293" i="5"/>
  <c r="M294" i="5"/>
  <c r="M295" i="5"/>
  <c r="M296" i="5"/>
  <c r="M297" i="5"/>
  <c r="M298" i="5"/>
  <c r="M299" i="5"/>
  <c r="M300" i="5"/>
  <c r="M301" i="5"/>
  <c r="M302" i="5"/>
  <c r="M303" i="5"/>
  <c r="M305" i="5"/>
  <c r="M306" i="5"/>
  <c r="M307" i="5"/>
  <c r="M308" i="5"/>
  <c r="M309" i="5"/>
  <c r="M310" i="5"/>
  <c r="M311" i="5"/>
  <c r="M312" i="5"/>
  <c r="M313" i="5"/>
  <c r="M314" i="5"/>
  <c r="M315" i="5"/>
  <c r="M316" i="5"/>
  <c r="M317" i="5"/>
  <c r="M318" i="5"/>
  <c r="M319" i="5"/>
  <c r="M320" i="5"/>
  <c r="M321" i="5"/>
  <c r="M322" i="5"/>
  <c r="M323" i="5"/>
  <c r="M324" i="5"/>
  <c r="M325" i="5"/>
  <c r="M326" i="5"/>
  <c r="M327" i="5"/>
  <c r="M328" i="5"/>
  <c r="M329" i="5"/>
  <c r="M330" i="5"/>
  <c r="M331" i="5"/>
  <c r="M332" i="5"/>
  <c r="M333" i="5"/>
  <c r="M334" i="5"/>
  <c r="M335" i="5"/>
  <c r="M336" i="5"/>
  <c r="M337" i="5"/>
  <c r="M338" i="5"/>
  <c r="M339" i="5"/>
  <c r="M340" i="5"/>
  <c r="M341" i="5"/>
  <c r="M342" i="5"/>
  <c r="M343" i="5"/>
  <c r="M344" i="5"/>
  <c r="M345" i="5"/>
  <c r="M346" i="5"/>
  <c r="M347" i="5"/>
  <c r="M348" i="5"/>
  <c r="M349" i="5"/>
  <c r="M350" i="5"/>
  <c r="M351" i="5"/>
  <c r="M352" i="5"/>
  <c r="M353" i="5"/>
  <c r="M354" i="5"/>
  <c r="M355" i="5"/>
  <c r="M356" i="5"/>
  <c r="M357" i="5"/>
  <c r="M358" i="5"/>
  <c r="M359" i="5"/>
  <c r="M360" i="5"/>
  <c r="M361" i="5"/>
  <c r="M362" i="5"/>
  <c r="M363" i="5"/>
  <c r="M364" i="5"/>
  <c r="M365" i="5"/>
  <c r="M366" i="5"/>
  <c r="M367" i="5"/>
  <c r="M368" i="5"/>
  <c r="M369" i="5"/>
  <c r="M370" i="5"/>
  <c r="M371" i="5"/>
  <c r="M372" i="5"/>
  <c r="M373" i="5"/>
  <c r="M374" i="5"/>
  <c r="M375" i="5"/>
  <c r="M376" i="5"/>
  <c r="M377" i="5"/>
  <c r="M378" i="5"/>
  <c r="M379" i="5"/>
  <c r="M380" i="5"/>
  <c r="M381" i="5"/>
  <c r="M382" i="5"/>
  <c r="M383" i="5"/>
  <c r="M384" i="5"/>
  <c r="M385" i="5"/>
  <c r="M386" i="5"/>
  <c r="M387" i="5"/>
  <c r="M388" i="5"/>
  <c r="M389" i="5"/>
  <c r="M390" i="5"/>
  <c r="M391" i="5"/>
  <c r="M392" i="5"/>
  <c r="M393" i="5"/>
  <c r="M394" i="5"/>
  <c r="M395" i="5"/>
  <c r="M396" i="5"/>
  <c r="M397" i="5"/>
  <c r="M398" i="5"/>
  <c r="M399" i="5"/>
  <c r="M400" i="5"/>
  <c r="M401" i="5"/>
  <c r="M402" i="5"/>
  <c r="M403" i="5"/>
  <c r="M404" i="5"/>
  <c r="M405" i="5"/>
  <c r="M406" i="5"/>
  <c r="M407" i="5"/>
  <c r="M408" i="5"/>
  <c r="M409" i="5"/>
  <c r="M410" i="5"/>
  <c r="M411" i="5"/>
  <c r="M412" i="5"/>
  <c r="M413" i="5"/>
  <c r="M414" i="5"/>
  <c r="M415" i="5"/>
  <c r="M416" i="5"/>
  <c r="M417" i="5"/>
  <c r="M418" i="5"/>
  <c r="M419" i="5"/>
  <c r="M420" i="5"/>
  <c r="M421" i="5"/>
  <c r="M422" i="5"/>
  <c r="M423" i="5"/>
  <c r="M424" i="5"/>
  <c r="M425" i="5"/>
  <c r="M426" i="5"/>
  <c r="M427" i="5"/>
  <c r="M428" i="5"/>
  <c r="M429" i="5"/>
  <c r="M430" i="5"/>
  <c r="M431" i="5"/>
  <c r="M432" i="5"/>
  <c r="M433" i="5"/>
  <c r="M434" i="5"/>
  <c r="M435" i="5"/>
  <c r="M436" i="5"/>
  <c r="M437" i="5"/>
  <c r="M438" i="5"/>
  <c r="M439" i="5"/>
  <c r="M440" i="5"/>
  <c r="M441" i="5"/>
  <c r="M442" i="5"/>
  <c r="M443" i="5"/>
  <c r="M444" i="5"/>
  <c r="M445" i="5"/>
  <c r="M446" i="5"/>
  <c r="M447" i="5"/>
  <c r="M448" i="5"/>
  <c r="M449" i="5"/>
  <c r="M450" i="5"/>
  <c r="M451" i="5"/>
  <c r="M452" i="5"/>
  <c r="M453" i="5"/>
  <c r="M454" i="5"/>
  <c r="M455" i="5"/>
  <c r="M456" i="5"/>
  <c r="M457" i="5"/>
  <c r="M458" i="5"/>
  <c r="M459" i="5"/>
  <c r="M460" i="5"/>
  <c r="M461" i="5"/>
  <c r="M462" i="5"/>
  <c r="M463" i="5"/>
  <c r="P464" i="4"/>
  <c r="R464" i="4"/>
  <c r="S464" i="4" s="1"/>
  <c r="T464" i="4" s="1" a="1"/>
  <c r="T464" i="4" s="1"/>
  <c r="R463" i="4"/>
  <c r="S463" i="4" s="1"/>
  <c r="T463" i="4" s="1" a="1"/>
  <c r="T463" i="4" s="1"/>
  <c r="L82" i="1" s="1"/>
  <c r="R461" i="4"/>
  <c r="S461" i="4" s="1"/>
  <c r="T461" i="4" s="1" a="1"/>
  <c r="T461" i="4" s="1"/>
  <c r="L252" i="1" s="1"/>
  <c r="R457" i="4"/>
  <c r="S457" i="4" s="1"/>
  <c r="T457" i="4" s="1" a="1"/>
  <c r="T457" i="4" s="1"/>
  <c r="L330" i="1" s="1"/>
  <c r="R456" i="4"/>
  <c r="S456" i="4" s="1"/>
  <c r="T456" i="4" s="1" a="1"/>
  <c r="T456" i="4" s="1"/>
  <c r="L42" i="1" s="1"/>
  <c r="R453" i="4"/>
  <c r="S453" i="4" s="1"/>
  <c r="T453" i="4" s="1" a="1"/>
  <c r="T453" i="4" s="1"/>
  <c r="L30" i="1" s="1"/>
  <c r="R450" i="4"/>
  <c r="S450" i="4" s="1"/>
  <c r="T450" i="4" s="1" a="1"/>
  <c r="T450" i="4" s="1"/>
  <c r="L29" i="1" s="1"/>
  <c r="R446" i="4"/>
  <c r="S446" i="4" s="1"/>
  <c r="T446" i="4" s="1" a="1"/>
  <c r="T446" i="4" s="1"/>
  <c r="L45" i="1" s="1"/>
  <c r="R442" i="4"/>
  <c r="S442" i="4" s="1"/>
  <c r="T442" i="4" s="1" a="1"/>
  <c r="T442" i="4" s="1"/>
  <c r="L335" i="1" s="1"/>
  <c r="R440" i="4"/>
  <c r="S440" i="4" s="1"/>
  <c r="T440" i="4" s="1" a="1"/>
  <c r="T440" i="4" s="1"/>
  <c r="L95" i="1" s="1"/>
  <c r="R439" i="4"/>
  <c r="S439" i="4" s="1"/>
  <c r="T439" i="4" s="1" a="1"/>
  <c r="T439" i="4" s="1"/>
  <c r="L162" i="1" s="1"/>
  <c r="R438" i="4"/>
  <c r="S438" i="4" s="1"/>
  <c r="T438" i="4" s="1" a="1"/>
  <c r="T438" i="4" s="1"/>
  <c r="L91" i="1" s="1"/>
  <c r="R437" i="4"/>
  <c r="S437" i="4" s="1"/>
  <c r="T437" i="4" s="1" a="1"/>
  <c r="T437" i="4" s="1"/>
  <c r="L16" i="1" s="1"/>
  <c r="R434" i="4"/>
  <c r="S434" i="4" s="1"/>
  <c r="T434" i="4" s="1" a="1"/>
  <c r="T434" i="4" s="1"/>
  <c r="L140" i="1" s="1"/>
  <c r="R431" i="4"/>
  <c r="S431" i="4" s="1"/>
  <c r="T431" i="4" s="1" a="1"/>
  <c r="T431" i="4" s="1"/>
  <c r="L446" i="1" s="1"/>
  <c r="R426" i="4"/>
  <c r="S426" i="4" s="1"/>
  <c r="T426" i="4" s="1" a="1"/>
  <c r="T426" i="4" s="1"/>
  <c r="L149" i="1" s="1"/>
  <c r="R425" i="4"/>
  <c r="S425" i="4" s="1"/>
  <c r="T425" i="4" s="1" a="1"/>
  <c r="T425" i="4" s="1"/>
  <c r="L245" i="1" s="1"/>
  <c r="R422" i="4"/>
  <c r="S422" i="4" s="1"/>
  <c r="T422" i="4" s="1" a="1"/>
  <c r="T422" i="4" s="1"/>
  <c r="L49" i="1" s="1"/>
  <c r="R417" i="4"/>
  <c r="S417" i="4" s="1"/>
  <c r="T417" i="4" s="1" a="1"/>
  <c r="T417" i="4" s="1"/>
  <c r="L170" i="1" s="1"/>
  <c r="R416" i="4"/>
  <c r="S416" i="4" s="1"/>
  <c r="T416" i="4" s="1" a="1"/>
  <c r="T416" i="4" s="1"/>
  <c r="L239" i="1" s="1"/>
  <c r="R413" i="4"/>
  <c r="S413" i="4" s="1"/>
  <c r="T413" i="4" s="1" a="1"/>
  <c r="T413" i="4" s="1"/>
  <c r="L209" i="1" s="1"/>
  <c r="R407" i="4"/>
  <c r="S407" i="4" s="1"/>
  <c r="T407" i="4" s="1" a="1"/>
  <c r="T407" i="4" s="1"/>
  <c r="L76" i="1" s="1"/>
  <c r="R403" i="4"/>
  <c r="S403" i="4" s="1"/>
  <c r="T403" i="4" s="1" a="1"/>
  <c r="T403" i="4" s="1"/>
  <c r="L232" i="1" s="1"/>
  <c r="R402" i="4"/>
  <c r="S402" i="4" s="1"/>
  <c r="T402" i="4" s="1" a="1"/>
  <c r="T402" i="4" s="1"/>
  <c r="L117" i="1" s="1"/>
  <c r="R401" i="4"/>
  <c r="S401" i="4" s="1"/>
  <c r="T401" i="4" s="1" a="1"/>
  <c r="T401" i="4" s="1"/>
  <c r="L34" i="1" s="1"/>
  <c r="R400" i="4"/>
  <c r="S400" i="4" s="1"/>
  <c r="T400" i="4" s="1" a="1"/>
  <c r="T400" i="4" s="1"/>
  <c r="L300" i="1" s="1"/>
  <c r="R398" i="4"/>
  <c r="S398" i="4" s="1"/>
  <c r="T398" i="4" s="1" a="1"/>
  <c r="T398" i="4" s="1"/>
  <c r="L88" i="1" s="1"/>
  <c r="R393" i="4"/>
  <c r="S393" i="4" s="1"/>
  <c r="T393" i="4" s="1" a="1"/>
  <c r="T393" i="4" s="1"/>
  <c r="L74" i="1" s="1"/>
  <c r="R388" i="4"/>
  <c r="S388" i="4" s="1"/>
  <c r="T388" i="4" s="1" a="1"/>
  <c r="T388" i="4" s="1"/>
  <c r="L96" i="1" s="1"/>
  <c r="R384" i="4"/>
  <c r="S384" i="4" s="1"/>
  <c r="T384" i="4" s="1" a="1"/>
  <c r="T384" i="4" s="1"/>
  <c r="L119" i="1" s="1"/>
  <c r="R382" i="4"/>
  <c r="S382" i="4" s="1"/>
  <c r="T382" i="4" s="1" a="1"/>
  <c r="T382" i="4" s="1"/>
  <c r="L270" i="1" s="1"/>
  <c r="R377" i="4"/>
  <c r="S377" i="4" s="1"/>
  <c r="T377" i="4" s="1" a="1"/>
  <c r="T377" i="4" s="1"/>
  <c r="L10" i="1" s="1"/>
  <c r="R371" i="4"/>
  <c r="S371" i="4" s="1"/>
  <c r="T371" i="4" s="1" a="1"/>
  <c r="T371" i="4" s="1"/>
  <c r="L186" i="1" s="1"/>
  <c r="T6" i="5"/>
  <c r="S7" i="5"/>
  <c r="R7" i="5"/>
  <c r="R445" i="4"/>
  <c r="S445" i="4" s="1"/>
  <c r="T445" i="4" s="1" a="1"/>
  <c r="T445" i="4" s="1"/>
  <c r="L44" i="1" s="1"/>
  <c r="R443" i="4"/>
  <c r="S443" i="4" s="1"/>
  <c r="T443" i="4" s="1" a="1"/>
  <c r="T443" i="4" s="1"/>
  <c r="L320" i="1" s="1"/>
  <c r="R436" i="4"/>
  <c r="S436" i="4" s="1"/>
  <c r="T436" i="4" s="1" a="1"/>
  <c r="T436" i="4" s="1"/>
  <c r="L192" i="1" s="1"/>
  <c r="R435" i="4"/>
  <c r="S435" i="4" s="1"/>
  <c r="T435" i="4" s="1" a="1"/>
  <c r="T435" i="4" s="1"/>
  <c r="L73" i="1" s="1"/>
  <c r="R433" i="4"/>
  <c r="S433" i="4" s="1"/>
  <c r="T433" i="4" s="1" a="1"/>
  <c r="T433" i="4" s="1"/>
  <c r="L60" i="1" s="1"/>
  <c r="R430" i="4"/>
  <c r="S430" i="4" s="1"/>
  <c r="T430" i="4" s="1" a="1"/>
  <c r="T430" i="4" s="1"/>
  <c r="L180" i="1" s="1"/>
  <c r="R424" i="4"/>
  <c r="S424" i="4" s="1"/>
  <c r="T424" i="4" s="1" a="1"/>
  <c r="T424" i="4" s="1"/>
  <c r="L58" i="1" s="1"/>
  <c r="R419" i="4"/>
  <c r="S419" i="4" s="1"/>
  <c r="T419" i="4" s="1" a="1"/>
  <c r="T419" i="4" s="1"/>
  <c r="L153" i="1" s="1"/>
  <c r="R414" i="4"/>
  <c r="S414" i="4" s="1"/>
  <c r="T414" i="4" s="1" a="1"/>
  <c r="T414" i="4" s="1"/>
  <c r="L176" i="1" s="1"/>
  <c r="R411" i="4"/>
  <c r="S411" i="4" s="1"/>
  <c r="T411" i="4" s="1" a="1"/>
  <c r="T411" i="4" s="1"/>
  <c r="L31" i="1" s="1"/>
  <c r="R410" i="4"/>
  <c r="S410" i="4" s="1"/>
  <c r="T410" i="4" s="1" a="1"/>
  <c r="T410" i="4" s="1"/>
  <c r="L21" i="1" s="1"/>
  <c r="R406" i="4"/>
  <c r="S406" i="4" s="1"/>
  <c r="T406" i="4" s="1" a="1"/>
  <c r="T406" i="4" s="1"/>
  <c r="L9" i="1" s="1"/>
  <c r="R405" i="4"/>
  <c r="S405" i="4" s="1"/>
  <c r="T405" i="4" s="1" a="1"/>
  <c r="T405" i="4" s="1"/>
  <c r="L316" i="1" s="1"/>
  <c r="R399" i="4"/>
  <c r="S399" i="4" s="1"/>
  <c r="T399" i="4" s="1" a="1"/>
  <c r="T399" i="4" s="1"/>
  <c r="L68" i="1" s="1"/>
  <c r="R397" i="4"/>
  <c r="S397" i="4" s="1"/>
  <c r="T397" i="4" s="1" a="1"/>
  <c r="T397" i="4" s="1"/>
  <c r="L339" i="1" s="1"/>
  <c r="R396" i="4"/>
  <c r="S396" i="4" s="1"/>
  <c r="T396" i="4" s="1" a="1"/>
  <c r="T396" i="4" s="1"/>
  <c r="L110" i="1" s="1"/>
  <c r="R394" i="4"/>
  <c r="S394" i="4" s="1"/>
  <c r="T394" i="4" s="1" a="1"/>
  <c r="T394" i="4" s="1"/>
  <c r="L65" i="1" s="1"/>
  <c r="R392" i="4"/>
  <c r="S392" i="4" s="1"/>
  <c r="T392" i="4" s="1" a="1"/>
  <c r="T392" i="4" s="1"/>
  <c r="L19" i="1" s="1"/>
  <c r="R390" i="4"/>
  <c r="S390" i="4" s="1"/>
  <c r="T390" i="4" s="1" a="1"/>
  <c r="T390" i="4" s="1"/>
  <c r="L161" i="1" s="1"/>
  <c r="R387" i="4"/>
  <c r="S387" i="4" s="1"/>
  <c r="T387" i="4" s="1" a="1"/>
  <c r="T387" i="4" s="1"/>
  <c r="L380" i="1" s="1"/>
  <c r="R386" i="4"/>
  <c r="S386" i="4" s="1"/>
  <c r="T386" i="4" s="1" a="1"/>
  <c r="T386" i="4" s="1"/>
  <c r="L50" i="1" s="1"/>
  <c r="R380" i="4"/>
  <c r="S380" i="4" s="1"/>
  <c r="T380" i="4" s="1" a="1"/>
  <c r="T380" i="4" s="1"/>
  <c r="L215" i="1" s="1"/>
  <c r="R379" i="4"/>
  <c r="S379" i="4" s="1"/>
  <c r="T379" i="4" s="1" a="1"/>
  <c r="T379" i="4" s="1"/>
  <c r="L90" i="1" s="1"/>
  <c r="R378" i="4"/>
  <c r="S378" i="4" s="1"/>
  <c r="T378" i="4" s="1" a="1"/>
  <c r="T378" i="4" s="1"/>
  <c r="L223" i="1" s="1"/>
  <c r="R376" i="4"/>
  <c r="S376" i="4" s="1"/>
  <c r="T376" i="4" s="1" a="1"/>
  <c r="T376" i="4" s="1"/>
  <c r="L212" i="1" s="1"/>
  <c r="R375" i="4"/>
  <c r="S375" i="4" s="1"/>
  <c r="T375" i="4" s="1" a="1"/>
  <c r="T375" i="4" s="1"/>
  <c r="L142" i="1" s="1"/>
  <c r="R372" i="4"/>
  <c r="S372" i="4" s="1"/>
  <c r="T372" i="4" s="1" a="1"/>
  <c r="T372" i="4" s="1"/>
  <c r="L201" i="1" s="1"/>
  <c r="R370" i="4"/>
  <c r="S370" i="4" s="1"/>
  <c r="T370" i="4" s="1" a="1"/>
  <c r="T370" i="4" s="1"/>
  <c r="L269" i="1" s="1"/>
  <c r="R369" i="4"/>
  <c r="S369" i="4" s="1"/>
  <c r="T369" i="4" s="1" a="1"/>
  <c r="T369" i="4" s="1"/>
  <c r="L283" i="1" s="1"/>
  <c r="R368" i="4"/>
  <c r="S368" i="4" s="1"/>
  <c r="T368" i="4" s="1" a="1"/>
  <c r="T368" i="4" s="1"/>
  <c r="L257" i="1" s="1"/>
  <c r="R175" i="4"/>
  <c r="S175" i="4" s="1"/>
  <c r="T175" i="4" s="1" a="1"/>
  <c r="T175" i="4" s="1"/>
  <c r="L177" i="1" s="1"/>
  <c r="R174" i="4"/>
  <c r="S174" i="4" s="1"/>
  <c r="T174" i="4" s="1" a="1"/>
  <c r="T174" i="4" s="1"/>
  <c r="L87" i="1" s="1"/>
  <c r="R171" i="4"/>
  <c r="S171" i="4" s="1"/>
  <c r="T171" i="4" s="1" a="1"/>
  <c r="T171" i="4" s="1"/>
  <c r="L266" i="1" s="1"/>
  <c r="R168" i="4"/>
  <c r="S168" i="4" s="1"/>
  <c r="T168" i="4" s="1" a="1"/>
  <c r="T168" i="4" s="1"/>
  <c r="L373" i="1" s="1"/>
  <c r="R167" i="4"/>
  <c r="S167" i="4" s="1"/>
  <c r="T167" i="4" s="1" a="1"/>
  <c r="T167" i="4" s="1"/>
  <c r="L237" i="1" s="1"/>
  <c r="R160" i="4"/>
  <c r="S160" i="4" s="1"/>
  <c r="T160" i="4" s="1" a="1"/>
  <c r="T160" i="4" s="1"/>
  <c r="L268" i="1" s="1"/>
  <c r="R154" i="4"/>
  <c r="S154" i="4" s="1"/>
  <c r="T154" i="4" s="1" a="1"/>
  <c r="T154" i="4" s="1"/>
  <c r="L188" i="1" s="1"/>
  <c r="R153" i="4"/>
  <c r="S153" i="4" s="1"/>
  <c r="T153" i="4" s="1" a="1"/>
  <c r="T153" i="4" s="1"/>
  <c r="L137" i="1" s="1"/>
  <c r="R147" i="4"/>
  <c r="S147" i="4" s="1"/>
  <c r="T147" i="4" s="1" a="1"/>
  <c r="T147" i="4" s="1"/>
  <c r="L388" i="1" s="1"/>
  <c r="R146" i="4"/>
  <c r="S146" i="4" s="1"/>
  <c r="T146" i="4" s="1" a="1"/>
  <c r="T146" i="4" s="1"/>
  <c r="L191" i="1" s="1"/>
  <c r="R144" i="4"/>
  <c r="S144" i="4" s="1"/>
  <c r="T144" i="4" s="1" a="1"/>
  <c r="T144" i="4" s="1"/>
  <c r="L296" i="1" s="1"/>
  <c r="R143" i="4"/>
  <c r="S143" i="4" s="1"/>
  <c r="T143" i="4" s="1" a="1"/>
  <c r="T143" i="4" s="1"/>
  <c r="L166" i="1" s="1"/>
  <c r="R142" i="4"/>
  <c r="S142" i="4" s="1"/>
  <c r="T142" i="4" s="1" a="1"/>
  <c r="T142" i="4" s="1"/>
  <c r="L307" i="1" s="1"/>
  <c r="R139" i="4"/>
  <c r="S139" i="4" s="1"/>
  <c r="T139" i="4" s="1" a="1"/>
  <c r="T139" i="4" s="1"/>
  <c r="L407" i="1" s="1"/>
  <c r="R138" i="4"/>
  <c r="S138" i="4" s="1"/>
  <c r="T138" i="4" s="1" a="1"/>
  <c r="T138" i="4" s="1"/>
  <c r="L449" i="1" s="1"/>
  <c r="R134" i="4"/>
  <c r="S134" i="4" s="1"/>
  <c r="T134" i="4" s="1" a="1"/>
  <c r="T134" i="4" s="1"/>
  <c r="L354" i="1" s="1"/>
  <c r="R132" i="4"/>
  <c r="S132" i="4" s="1"/>
  <c r="T132" i="4" s="1" a="1"/>
  <c r="T132" i="4" s="1"/>
  <c r="L453" i="1" s="1"/>
  <c r="R131" i="4"/>
  <c r="S131" i="4" s="1"/>
  <c r="T131" i="4" s="1" a="1"/>
  <c r="T131" i="4" s="1"/>
  <c r="L248" i="1" s="1"/>
  <c r="R102" i="4"/>
  <c r="S102" i="4" s="1"/>
  <c r="T102" i="4" s="1" a="1"/>
  <c r="T102" i="4" s="1"/>
  <c r="L314" i="1" s="1"/>
  <c r="R101" i="4"/>
  <c r="S101" i="4" s="1"/>
  <c r="T101" i="4" s="1" a="1"/>
  <c r="T101" i="4" s="1"/>
  <c r="L462" i="1" s="1"/>
  <c r="R100" i="4"/>
  <c r="S100" i="4" s="1"/>
  <c r="T100" i="4" s="1" a="1"/>
  <c r="T100" i="4" s="1"/>
  <c r="L459" i="1" s="1"/>
  <c r="R98" i="4"/>
  <c r="S98" i="4" s="1"/>
  <c r="T98" i="4" s="1" a="1"/>
  <c r="T98" i="4" s="1"/>
  <c r="L457" i="1" s="1"/>
  <c r="R94" i="4"/>
  <c r="S94" i="4" s="1"/>
  <c r="T94" i="4" s="1" a="1"/>
  <c r="T94" i="4" s="1"/>
  <c r="L440" i="1" s="1"/>
  <c r="R92" i="4"/>
  <c r="S92" i="4" s="1"/>
  <c r="T92" i="4" s="1" a="1"/>
  <c r="T92" i="4" s="1"/>
  <c r="L438" i="1" s="1"/>
  <c r="R91" i="4"/>
  <c r="S91" i="4" s="1"/>
  <c r="T91" i="4" s="1" a="1"/>
  <c r="T91" i="4" s="1"/>
  <c r="L433" i="1" s="1"/>
  <c r="R86" i="4"/>
  <c r="S86" i="4" s="1"/>
  <c r="T86" i="4" s="1" a="1"/>
  <c r="T86" i="4" s="1"/>
  <c r="L426" i="1" s="1"/>
  <c r="R85" i="4"/>
  <c r="S85" i="4" s="1"/>
  <c r="T85" i="4" s="1" a="1"/>
  <c r="T85" i="4" s="1"/>
  <c r="L425" i="1" s="1"/>
  <c r="R84" i="4"/>
  <c r="S84" i="4" s="1"/>
  <c r="T84" i="4" s="1" a="1"/>
  <c r="T84" i="4" s="1"/>
  <c r="L424" i="1" s="1"/>
  <c r="R82" i="4"/>
  <c r="S82" i="4" s="1"/>
  <c r="T82" i="4" s="1" a="1"/>
  <c r="T82" i="4" s="1"/>
  <c r="L422" i="1" s="1"/>
  <c r="R80" i="4"/>
  <c r="S80" i="4" s="1"/>
  <c r="T80" i="4" s="1" a="1"/>
  <c r="T80" i="4" s="1"/>
  <c r="L413" i="1" s="1"/>
  <c r="R77" i="4"/>
  <c r="S77" i="4" s="1"/>
  <c r="T77" i="4" s="1" a="1"/>
  <c r="T77" i="4" s="1"/>
  <c r="L406" i="1" s="1"/>
  <c r="R74" i="4"/>
  <c r="S74" i="4" s="1"/>
  <c r="T74" i="4" s="1" a="1"/>
  <c r="T74" i="4" s="1"/>
  <c r="L401" i="1" s="1"/>
  <c r="R73" i="4"/>
  <c r="S73" i="4" s="1"/>
  <c r="T73" i="4" s="1" a="1"/>
  <c r="T73" i="4" s="1"/>
  <c r="L400" i="1" s="1"/>
  <c r="R72" i="4"/>
  <c r="S72" i="4" s="1"/>
  <c r="T72" i="4" s="1" a="1"/>
  <c r="T72" i="4" s="1"/>
  <c r="L399" i="1" s="1"/>
  <c r="R71" i="4"/>
  <c r="S71" i="4" s="1"/>
  <c r="T71" i="4" s="1" a="1"/>
  <c r="T71" i="4" s="1"/>
  <c r="L398" i="1" s="1"/>
  <c r="R70" i="4"/>
  <c r="S70" i="4" s="1"/>
  <c r="T70" i="4" s="1" a="1"/>
  <c r="T70" i="4" s="1"/>
  <c r="L395" i="1" s="1"/>
  <c r="R67" i="4"/>
  <c r="S67" i="4" s="1"/>
  <c r="T67" i="4" s="1" a="1"/>
  <c r="T67" i="4" s="1"/>
  <c r="L390" i="1" s="1"/>
  <c r="R66" i="4"/>
  <c r="S66" i="4" s="1"/>
  <c r="T66" i="4" s="1" a="1"/>
  <c r="T66" i="4" s="1"/>
  <c r="L385" i="1" s="1"/>
  <c r="R62" i="4"/>
  <c r="S62" i="4" s="1"/>
  <c r="T62" i="4" s="1" a="1"/>
  <c r="T62" i="4" s="1"/>
  <c r="L371" i="1" s="1"/>
  <c r="R60" i="4"/>
  <c r="S60" i="4" s="1"/>
  <c r="T60" i="4" s="1" a="1"/>
  <c r="T60" i="4" s="1"/>
  <c r="L369" i="1" s="1"/>
  <c r="R58" i="4"/>
  <c r="S58" i="4" s="1"/>
  <c r="T58" i="4" s="1" a="1"/>
  <c r="T58" i="4" s="1"/>
  <c r="L367" i="1" s="1"/>
  <c r="R55" i="4"/>
  <c r="S55" i="4" s="1"/>
  <c r="T55" i="4" s="1" a="1"/>
  <c r="T55" i="4" s="1"/>
  <c r="L363" i="1" s="1"/>
  <c r="R54" i="4"/>
  <c r="S54" i="4" s="1"/>
  <c r="T54" i="4" s="1" a="1"/>
  <c r="T54" i="4" s="1"/>
  <c r="L362" i="1" s="1"/>
  <c r="R52" i="4"/>
  <c r="S52" i="4" s="1"/>
  <c r="T52" i="4" s="1" a="1"/>
  <c r="T52" i="4" s="1"/>
  <c r="L357" i="1" s="1"/>
  <c r="R49" i="4"/>
  <c r="S49" i="4" s="1"/>
  <c r="T49" i="4" s="1" a="1"/>
  <c r="T49" i="4" s="1"/>
  <c r="L346" i="1" s="1"/>
  <c r="R47" i="4"/>
  <c r="S47" i="4" s="1"/>
  <c r="T47" i="4" s="1" a="1"/>
  <c r="T47" i="4" s="1"/>
  <c r="L344" i="1" s="1"/>
  <c r="R43" i="4"/>
  <c r="S43" i="4" s="1"/>
  <c r="T43" i="4" s="1" a="1"/>
  <c r="T43" i="4" s="1"/>
  <c r="L328" i="1" s="1"/>
  <c r="R42" i="4"/>
  <c r="S42" i="4" s="1"/>
  <c r="T42" i="4" s="1" a="1"/>
  <c r="T42" i="4" s="1"/>
  <c r="L327" i="1" s="1"/>
  <c r="R39" i="4"/>
  <c r="S39" i="4" s="1"/>
  <c r="T39" i="4" s="1" a="1"/>
  <c r="T39" i="4" s="1"/>
  <c r="L321" i="1" s="1"/>
  <c r="R38" i="4"/>
  <c r="S38" i="4" s="1"/>
  <c r="T38" i="4" s="1" a="1"/>
  <c r="T38" i="4" s="1"/>
  <c r="L318" i="1" s="1"/>
  <c r="R37" i="4"/>
  <c r="S37" i="4" s="1"/>
  <c r="T37" i="4" s="1" a="1"/>
  <c r="T37" i="4" s="1"/>
  <c r="L315" i="1" s="1"/>
  <c r="R36" i="4"/>
  <c r="S36" i="4" s="1"/>
  <c r="T36" i="4" s="1" a="1"/>
  <c r="T36" i="4" s="1"/>
  <c r="L312" i="1" s="1"/>
  <c r="R35" i="4"/>
  <c r="S35" i="4" s="1"/>
  <c r="T35" i="4" s="1" a="1"/>
  <c r="T35" i="4" s="1"/>
  <c r="L305" i="1" s="1"/>
  <c r="R33" i="4"/>
  <c r="S33" i="4" s="1"/>
  <c r="T33" i="4" s="1" a="1"/>
  <c r="T33" i="4" s="1"/>
  <c r="L287" i="1" s="1"/>
  <c r="R30" i="4"/>
  <c r="S30" i="4" s="1"/>
  <c r="T30" i="4" s="1" a="1"/>
  <c r="T30" i="4" s="1"/>
  <c r="L275" i="1" s="1"/>
  <c r="R173" i="4"/>
  <c r="S173" i="4" s="1"/>
  <c r="T173" i="4" s="1" a="1"/>
  <c r="T173" i="4" s="1"/>
  <c r="L184" i="1" s="1"/>
  <c r="R172" i="4"/>
  <c r="S172" i="4" s="1"/>
  <c r="T172" i="4" s="1" a="1"/>
  <c r="T172" i="4" s="1"/>
  <c r="L94" i="1" s="1"/>
  <c r="R170" i="4"/>
  <c r="S170" i="4" s="1"/>
  <c r="T170" i="4" s="1" a="1"/>
  <c r="T170" i="4" s="1"/>
  <c r="L250" i="1" s="1"/>
  <c r="R169" i="4"/>
  <c r="S169" i="4" s="1"/>
  <c r="T169" i="4" s="1" a="1"/>
  <c r="T169" i="4" s="1"/>
  <c r="L54" i="1" s="1"/>
  <c r="R166" i="4"/>
  <c r="S166" i="4" s="1"/>
  <c r="T166" i="4" s="1" a="1"/>
  <c r="T166" i="4" s="1"/>
  <c r="L317" i="1" s="1"/>
  <c r="R165" i="4"/>
  <c r="S165" i="4" s="1"/>
  <c r="T165" i="4" s="1" a="1"/>
  <c r="T165" i="4" s="1"/>
  <c r="L261" i="1" s="1"/>
  <c r="R164" i="4"/>
  <c r="S164" i="4" s="1"/>
  <c r="T164" i="4" s="1" a="1"/>
  <c r="T164" i="4" s="1"/>
  <c r="L146" i="1" s="1"/>
  <c r="R163" i="4"/>
  <c r="S163" i="4" s="1"/>
  <c r="T163" i="4" s="1" a="1"/>
  <c r="T163" i="4" s="1"/>
  <c r="L353" i="1" s="1"/>
  <c r="R162" i="4"/>
  <c r="S162" i="4" s="1"/>
  <c r="T162" i="4" s="1" a="1"/>
  <c r="T162" i="4" s="1"/>
  <c r="L109" i="1" s="1"/>
  <c r="R161" i="4"/>
  <c r="S161" i="4" s="1"/>
  <c r="T161" i="4" s="1" a="1"/>
  <c r="T161" i="4" s="1"/>
  <c r="L297" i="1" s="1"/>
  <c r="R159" i="4"/>
  <c r="S159" i="4" s="1"/>
  <c r="T159" i="4" s="1" a="1"/>
  <c r="T159" i="4" s="1"/>
  <c r="L194" i="1" s="1"/>
  <c r="R158" i="4"/>
  <c r="S158" i="4" s="1"/>
  <c r="T158" i="4" s="1" a="1"/>
  <c r="T158" i="4" s="1"/>
  <c r="L102" i="1" s="1"/>
  <c r="R157" i="4"/>
  <c r="S157" i="4" s="1"/>
  <c r="T157" i="4" s="1" a="1"/>
  <c r="T157" i="4" s="1"/>
  <c r="L183" i="1" s="1"/>
  <c r="R156" i="4"/>
  <c r="S156" i="4" s="1"/>
  <c r="T156" i="4" s="1" a="1"/>
  <c r="T156" i="4" s="1"/>
  <c r="L189" i="1" s="1"/>
  <c r="R155" i="4"/>
  <c r="S155" i="4" s="1"/>
  <c r="T155" i="4" s="1" a="1"/>
  <c r="T155" i="4" s="1"/>
  <c r="L387" i="1" s="1"/>
  <c r="R152" i="4"/>
  <c r="S152" i="4" s="1"/>
  <c r="T152" i="4" s="1" a="1"/>
  <c r="T152" i="4" s="1"/>
  <c r="L259" i="1" s="1"/>
  <c r="R151" i="4"/>
  <c r="S151" i="4" s="1"/>
  <c r="T151" i="4" s="1" a="1"/>
  <c r="T151" i="4" s="1"/>
  <c r="L241" i="1" s="1"/>
  <c r="R150" i="4"/>
  <c r="S150" i="4" s="1"/>
  <c r="T150" i="4" s="1" a="1"/>
  <c r="T150" i="4" s="1"/>
  <c r="L116" i="1" s="1"/>
  <c r="R149" i="4"/>
  <c r="S149" i="4" s="1"/>
  <c r="T149" i="4" s="1" a="1"/>
  <c r="T149" i="4" s="1"/>
  <c r="L81" i="1" s="1"/>
  <c r="R148" i="4"/>
  <c r="S148" i="4" s="1"/>
  <c r="T148" i="4" s="1" a="1"/>
  <c r="T148" i="4" s="1"/>
  <c r="L152" i="1" s="1"/>
  <c r="R145" i="4"/>
  <c r="S145" i="4" s="1"/>
  <c r="T145" i="4" s="1" a="1"/>
  <c r="T145" i="4" s="1"/>
  <c r="L258" i="1" s="1"/>
  <c r="R141" i="4"/>
  <c r="S141" i="4" s="1"/>
  <c r="T141" i="4" s="1" a="1"/>
  <c r="T141" i="4" s="1"/>
  <c r="L420" i="1" s="1"/>
  <c r="R140" i="4"/>
  <c r="S140" i="4" s="1"/>
  <c r="T140" i="4" s="1" a="1"/>
  <c r="T140" i="4" s="1"/>
  <c r="L319" i="1" s="1"/>
  <c r="R137" i="4"/>
  <c r="S137" i="4" s="1"/>
  <c r="T137" i="4" s="1" a="1"/>
  <c r="T137" i="4" s="1"/>
  <c r="L356" i="1" s="1"/>
  <c r="R136" i="4"/>
  <c r="S136" i="4" s="1"/>
  <c r="T136" i="4" s="1" a="1"/>
  <c r="T136" i="4" s="1"/>
  <c r="L132" i="1" s="1"/>
  <c r="R135" i="4"/>
  <c r="S135" i="4" s="1"/>
  <c r="T135" i="4" s="1" a="1"/>
  <c r="T135" i="4" s="1"/>
  <c r="L444" i="1" s="1"/>
  <c r="R133" i="4"/>
  <c r="S133" i="4" s="1"/>
  <c r="T133" i="4" s="1" a="1"/>
  <c r="T133" i="4" s="1"/>
  <c r="L295" i="1" s="1"/>
  <c r="R130" i="4"/>
  <c r="S130" i="4" s="1"/>
  <c r="T130" i="4" s="1" a="1"/>
  <c r="T130" i="4" s="1"/>
  <c r="L289" i="1" s="1"/>
  <c r="R129" i="4"/>
  <c r="S129" i="4" s="1"/>
  <c r="T129" i="4" s="1" a="1"/>
  <c r="T129" i="4" s="1"/>
  <c r="L428" i="1" s="1"/>
  <c r="R128" i="4"/>
  <c r="S128" i="4" s="1"/>
  <c r="T128" i="4" s="1" a="1"/>
  <c r="T128" i="4" s="1"/>
  <c r="L278" i="1" s="1"/>
  <c r="R127" i="4"/>
  <c r="S127" i="4" s="1"/>
  <c r="T127" i="4" s="1" a="1"/>
  <c r="T127" i="4" s="1"/>
  <c r="L447" i="1" s="1"/>
  <c r="R126" i="4"/>
  <c r="S126" i="4" s="1"/>
  <c r="T126" i="4" s="1" a="1"/>
  <c r="T126" i="4" s="1"/>
  <c r="L200" i="1" s="1"/>
  <c r="R104" i="4"/>
  <c r="S104" i="4" s="1"/>
  <c r="T104" i="4" s="1" a="1"/>
  <c r="T104" i="4" s="1"/>
  <c r="L351" i="1" s="1"/>
  <c r="R99" i="4"/>
  <c r="S99" i="4" s="1"/>
  <c r="T99" i="4" s="1" a="1"/>
  <c r="T99" i="4" s="1"/>
  <c r="L458" i="1" s="1"/>
  <c r="R97" i="4"/>
  <c r="S97" i="4" s="1"/>
  <c r="T97" i="4" s="1" a="1"/>
  <c r="T97" i="4" s="1"/>
  <c r="L456" i="1" s="1"/>
  <c r="R96" i="4"/>
  <c r="S96" i="4" s="1"/>
  <c r="T96" i="4" s="1" a="1"/>
  <c r="T96" i="4" s="1"/>
  <c r="L450" i="1" s="1"/>
  <c r="R95" i="4"/>
  <c r="S95" i="4" s="1"/>
  <c r="T95" i="4" s="1" a="1"/>
  <c r="T95" i="4" s="1"/>
  <c r="L443" i="1" s="1"/>
  <c r="R93" i="4"/>
  <c r="S93" i="4" s="1"/>
  <c r="T93" i="4" s="1" a="1"/>
  <c r="T93" i="4" s="1"/>
  <c r="L439" i="1" s="1"/>
  <c r="R90" i="4"/>
  <c r="S90" i="4" s="1"/>
  <c r="T90" i="4" s="1" a="1"/>
  <c r="T90" i="4" s="1"/>
  <c r="L432" i="1" s="1"/>
  <c r="R89" i="4"/>
  <c r="S89" i="4" s="1"/>
  <c r="T89" i="4" s="1" a="1"/>
  <c r="T89" i="4" s="1"/>
  <c r="L431" i="1" s="1"/>
  <c r="R88" i="4"/>
  <c r="S88" i="4" s="1"/>
  <c r="T88" i="4" s="1" a="1"/>
  <c r="T88" i="4" s="1"/>
  <c r="L429" i="1" s="1"/>
  <c r="R87" i="4"/>
  <c r="S87" i="4" s="1"/>
  <c r="T87" i="4" s="1" a="1"/>
  <c r="T87" i="4" s="1"/>
  <c r="L427" i="1" s="1"/>
  <c r="R83" i="4"/>
  <c r="S83" i="4" s="1"/>
  <c r="T83" i="4" s="1" a="1"/>
  <c r="T83" i="4" s="1"/>
  <c r="L423" i="1" s="1"/>
  <c r="R81" i="4"/>
  <c r="S81" i="4" s="1"/>
  <c r="T81" i="4" s="1" a="1"/>
  <c r="T81" i="4" s="1"/>
  <c r="L421" i="1" s="1"/>
  <c r="R79" i="4"/>
  <c r="S79" i="4" s="1"/>
  <c r="T79" i="4" s="1" a="1"/>
  <c r="T79" i="4" s="1"/>
  <c r="L409" i="1" s="1"/>
  <c r="R78" i="4"/>
  <c r="S78" i="4" s="1"/>
  <c r="T78" i="4" s="1" a="1"/>
  <c r="T78" i="4" s="1"/>
  <c r="L408" i="1" s="1"/>
  <c r="R76" i="4"/>
  <c r="S76" i="4" s="1"/>
  <c r="T76" i="4" s="1" a="1"/>
  <c r="T76" i="4" s="1"/>
  <c r="L405" i="1" s="1"/>
  <c r="R75" i="4"/>
  <c r="S75" i="4" s="1"/>
  <c r="T75" i="4" s="1" a="1"/>
  <c r="T75" i="4" s="1"/>
  <c r="L403" i="1" s="1"/>
  <c r="R69" i="4"/>
  <c r="S69" i="4" s="1"/>
  <c r="T69" i="4" s="1" a="1"/>
  <c r="T69" i="4" s="1"/>
  <c r="L394" i="1" s="1"/>
  <c r="R68" i="4"/>
  <c r="S68" i="4" s="1"/>
  <c r="T68" i="4" s="1" a="1"/>
  <c r="T68" i="4" s="1"/>
  <c r="L392" i="1" s="1"/>
  <c r="R65" i="4"/>
  <c r="S65" i="4" s="1"/>
  <c r="T65" i="4" s="1" a="1"/>
  <c r="T65" i="4" s="1"/>
  <c r="L383" i="1" s="1"/>
  <c r="R64" i="4"/>
  <c r="S64" i="4" s="1"/>
  <c r="T64" i="4" s="1" a="1"/>
  <c r="T64" i="4" s="1"/>
  <c r="L379" i="1" s="1"/>
  <c r="R63" i="4"/>
  <c r="S63" i="4" s="1"/>
  <c r="T63" i="4" s="1" a="1"/>
  <c r="T63" i="4" s="1"/>
  <c r="L378" i="1" s="1"/>
  <c r="R61" i="4"/>
  <c r="S61" i="4" s="1"/>
  <c r="T61" i="4" s="1" a="1"/>
  <c r="T61" i="4" s="1"/>
  <c r="L370" i="1" s="1"/>
  <c r="R59" i="4"/>
  <c r="S59" i="4" s="1"/>
  <c r="T59" i="4" s="1" a="1"/>
  <c r="T59" i="4" s="1"/>
  <c r="L368" i="1" s="1"/>
  <c r="R57" i="4"/>
  <c r="S57" i="4" s="1"/>
  <c r="T57" i="4" s="1" a="1"/>
  <c r="T57" i="4" s="1"/>
  <c r="L366" i="1" s="1"/>
  <c r="R56" i="4"/>
  <c r="S56" i="4" s="1"/>
  <c r="T56" i="4" s="1" a="1"/>
  <c r="T56" i="4" s="1"/>
  <c r="L364" i="1" s="1"/>
  <c r="R53" i="4"/>
  <c r="S53" i="4" s="1"/>
  <c r="T53" i="4" s="1" a="1"/>
  <c r="T53" i="4" s="1"/>
  <c r="L361" i="1" s="1"/>
  <c r="R51" i="4"/>
  <c r="S51" i="4" s="1"/>
  <c r="T51" i="4" s="1" a="1"/>
  <c r="T51" i="4" s="1"/>
  <c r="L348" i="1" s="1"/>
  <c r="R50" i="4"/>
  <c r="S50" i="4" s="1"/>
  <c r="T50" i="4" s="1" a="1"/>
  <c r="T50" i="4" s="1"/>
  <c r="L347" i="1" s="1"/>
  <c r="R48" i="4"/>
  <c r="S48" i="4" s="1"/>
  <c r="T48" i="4" s="1" a="1"/>
  <c r="T48" i="4" s="1"/>
  <c r="L345" i="1" s="1"/>
  <c r="R46" i="4"/>
  <c r="S46" i="4" s="1"/>
  <c r="T46" i="4" s="1" a="1"/>
  <c r="T46" i="4" s="1"/>
  <c r="L343" i="1" s="1"/>
  <c r="R45" i="4"/>
  <c r="S45" i="4" s="1"/>
  <c r="T45" i="4" s="1" a="1"/>
  <c r="T45" i="4" s="1"/>
  <c r="L342" i="1" s="1"/>
  <c r="R44" i="4"/>
  <c r="S44" i="4" s="1"/>
  <c r="T44" i="4" s="1" a="1"/>
  <c r="T44" i="4" s="1"/>
  <c r="L337" i="1" s="1"/>
  <c r="R41" i="4"/>
  <c r="S41" i="4" s="1"/>
  <c r="T41" i="4" s="1" a="1"/>
  <c r="T41" i="4" s="1"/>
  <c r="L325" i="1" s="1"/>
  <c r="R40" i="4"/>
  <c r="S40" i="4" s="1"/>
  <c r="T40" i="4" s="1" a="1"/>
  <c r="T40" i="4" s="1"/>
  <c r="L323" i="1" s="1"/>
  <c r="R34" i="4"/>
  <c r="S34" i="4" s="1"/>
  <c r="T34" i="4" s="1" a="1"/>
  <c r="T34" i="4" s="1"/>
  <c r="L299" i="1" s="1"/>
  <c r="R32" i="4"/>
  <c r="S32" i="4" s="1"/>
  <c r="T32" i="4" s="1" a="1"/>
  <c r="T32" i="4" s="1"/>
  <c r="L286" i="1" s="1"/>
  <c r="R31" i="4"/>
  <c r="S31" i="4" s="1"/>
  <c r="T31" i="4" s="1" a="1"/>
  <c r="T31" i="4" s="1"/>
  <c r="L281" i="1" s="1"/>
  <c r="R29" i="4"/>
  <c r="S29" i="4" s="1"/>
  <c r="T29" i="4" s="1" a="1"/>
  <c r="T29" i="4" s="1"/>
  <c r="L271" i="1" s="1"/>
  <c r="R28" i="4"/>
  <c r="S28" i="4" s="1"/>
  <c r="T28" i="4" s="1" a="1"/>
  <c r="T28" i="4" s="1"/>
  <c r="L251" i="1" s="1"/>
  <c r="U7" i="4"/>
  <c r="U6" i="4"/>
  <c r="BQ7" i="4"/>
  <c r="BR7" i="4"/>
  <c r="AC6" i="4"/>
  <c r="AA7" i="4"/>
  <c r="AB7" i="4"/>
  <c r="U5" i="4"/>
  <c r="L7" i="4"/>
  <c r="U4" i="4"/>
  <c r="U3" i="4"/>
  <c r="R462" i="4"/>
  <c r="S462" i="4" s="1"/>
  <c r="T462" i="4" s="1" a="1"/>
  <c r="T462" i="4" s="1"/>
  <c r="L205" i="1" s="1"/>
  <c r="R460" i="4"/>
  <c r="S460" i="4" s="1"/>
  <c r="T460" i="4" s="1" a="1"/>
  <c r="T460" i="4" s="1"/>
  <c r="L175" i="1" s="1"/>
  <c r="R459" i="4"/>
  <c r="S459" i="4" s="1"/>
  <c r="T459" i="4" s="1" a="1"/>
  <c r="T459" i="4" s="1"/>
  <c r="L229" i="1" s="1"/>
  <c r="R458" i="4"/>
  <c r="S458" i="4" s="1"/>
  <c r="T458" i="4" s="1" a="1"/>
  <c r="T458" i="4" s="1"/>
  <c r="L336" i="1" s="1"/>
  <c r="R455" i="4"/>
  <c r="S455" i="4" s="1"/>
  <c r="T455" i="4" s="1" a="1"/>
  <c r="T455" i="4" s="1"/>
  <c r="L168" i="1" s="1"/>
  <c r="R454" i="4"/>
  <c r="S454" i="4" s="1"/>
  <c r="T454" i="4" s="1" a="1"/>
  <c r="T454" i="4" s="1"/>
  <c r="L98" i="1" s="1"/>
  <c r="R452" i="4"/>
  <c r="S452" i="4" s="1"/>
  <c r="T452" i="4" s="1" a="1"/>
  <c r="T452" i="4" s="1"/>
  <c r="L3" i="1" s="1"/>
  <c r="R451" i="4"/>
  <c r="S451" i="4" s="1"/>
  <c r="T451" i="4" s="1" a="1"/>
  <c r="T451" i="4" s="1"/>
  <c r="L75" i="1" s="1"/>
  <c r="R449" i="4"/>
  <c r="S449" i="4" s="1"/>
  <c r="T449" i="4" s="1" a="1"/>
  <c r="T449" i="4" s="1"/>
  <c r="L17" i="1" s="1"/>
  <c r="R448" i="4"/>
  <c r="S448" i="4" s="1"/>
  <c r="T448" i="4" s="1" a="1"/>
  <c r="T448" i="4" s="1"/>
  <c r="L313" i="1" s="1"/>
  <c r="R447" i="4"/>
  <c r="S447" i="4" s="1"/>
  <c r="T447" i="4" s="1" a="1"/>
  <c r="T447" i="4" s="1"/>
  <c r="L396" i="1" s="1"/>
  <c r="R444" i="4"/>
  <c r="S444" i="4" s="1"/>
  <c r="T444" i="4" s="1" a="1"/>
  <c r="T444" i="4" s="1"/>
  <c r="L172" i="1" s="1"/>
  <c r="R441" i="4"/>
  <c r="S441" i="4" s="1"/>
  <c r="T441" i="4" s="1" a="1"/>
  <c r="T441" i="4" s="1"/>
  <c r="L210" i="1" s="1"/>
  <c r="R432" i="4"/>
  <c r="S432" i="4" s="1"/>
  <c r="T432" i="4" s="1" a="1"/>
  <c r="T432" i="4" s="1"/>
  <c r="L228" i="1" s="1"/>
  <c r="R429" i="4"/>
  <c r="S429" i="4" s="1"/>
  <c r="T429" i="4" s="1" a="1"/>
  <c r="T429" i="4" s="1"/>
  <c r="L8" i="1" s="1"/>
  <c r="R428" i="4"/>
  <c r="S428" i="4" s="1"/>
  <c r="T428" i="4" s="1" a="1"/>
  <c r="T428" i="4" s="1"/>
  <c r="L185" i="1" s="1"/>
  <c r="R427" i="4"/>
  <c r="S427" i="4" s="1"/>
  <c r="T427" i="4" s="1" a="1"/>
  <c r="T427" i="4" s="1"/>
  <c r="L115" i="1" s="1"/>
  <c r="R423" i="4"/>
  <c r="S423" i="4" s="1"/>
  <c r="T423" i="4" s="1" a="1"/>
  <c r="T423" i="4" s="1"/>
  <c r="L38" i="1" s="1"/>
  <c r="R421" i="4"/>
  <c r="S421" i="4" s="1"/>
  <c r="T421" i="4" s="1" a="1"/>
  <c r="T421" i="4" s="1"/>
  <c r="L37" i="1" s="1"/>
  <c r="R420" i="4"/>
  <c r="S420" i="4" s="1"/>
  <c r="T420" i="4" s="1" a="1"/>
  <c r="T420" i="4" s="1"/>
  <c r="L213" i="1" s="1"/>
  <c r="R418" i="4"/>
  <c r="S418" i="4" s="1"/>
  <c r="T418" i="4" s="1" a="1"/>
  <c r="T418" i="4" s="1"/>
  <c r="L59" i="1" s="1"/>
  <c r="R415" i="4"/>
  <c r="S415" i="4" s="1"/>
  <c r="T415" i="4" s="1" a="1"/>
  <c r="T415" i="4" s="1"/>
  <c r="L86" i="1" s="1"/>
  <c r="R412" i="4"/>
  <c r="S412" i="4" s="1"/>
  <c r="T412" i="4" s="1" a="1"/>
  <c r="T412" i="4" s="1"/>
  <c r="L22" i="1" s="1"/>
  <c r="R409" i="4"/>
  <c r="S409" i="4" s="1"/>
  <c r="T409" i="4" s="1" a="1"/>
  <c r="T409" i="4" s="1"/>
  <c r="L23" i="1" s="1"/>
  <c r="R408" i="4"/>
  <c r="S408" i="4" s="1"/>
  <c r="T408" i="4" s="1" a="1"/>
  <c r="T408" i="4" s="1"/>
  <c r="L414" i="1" s="1"/>
  <c r="R404" i="4"/>
  <c r="S404" i="4" s="1"/>
  <c r="T404" i="4" s="1" a="1"/>
  <c r="T404" i="4" s="1"/>
  <c r="L135" i="1" s="1"/>
  <c r="R395" i="4"/>
  <c r="S395" i="4" s="1"/>
  <c r="T395" i="4" s="1" a="1"/>
  <c r="T395" i="4" s="1"/>
  <c r="L412" i="1" s="1"/>
  <c r="R391" i="4"/>
  <c r="S391" i="4" s="1"/>
  <c r="T391" i="4" s="1" a="1"/>
  <c r="T391" i="4" s="1"/>
  <c r="L410" i="1" s="1"/>
  <c r="R389" i="4"/>
  <c r="S389" i="4" s="1"/>
  <c r="T389" i="4" s="1" a="1"/>
  <c r="T389" i="4" s="1"/>
  <c r="L384" i="1" s="1"/>
  <c r="R385" i="4"/>
  <c r="S385" i="4" s="1"/>
  <c r="T385" i="4" s="1" a="1"/>
  <c r="T385" i="4" s="1"/>
  <c r="L64" i="1" s="1"/>
  <c r="R383" i="4"/>
  <c r="S383" i="4" s="1"/>
  <c r="T383" i="4" s="1" a="1"/>
  <c r="T383" i="4" s="1"/>
  <c r="L63" i="1" s="1"/>
  <c r="R381" i="4"/>
  <c r="S381" i="4" s="1"/>
  <c r="T381" i="4" s="1" a="1"/>
  <c r="T381" i="4" s="1"/>
  <c r="L217" i="1" s="1"/>
  <c r="R374" i="4"/>
  <c r="S374" i="4" s="1"/>
  <c r="T374" i="4" s="1" a="1"/>
  <c r="T374" i="4" s="1"/>
  <c r="L12" i="1" s="1"/>
  <c r="R373" i="4"/>
  <c r="S373" i="4" s="1"/>
  <c r="T373" i="4" s="1" a="1"/>
  <c r="T373" i="4" s="1"/>
  <c r="L277" i="1" s="1"/>
  <c r="R367" i="4"/>
  <c r="S367" i="4" s="1"/>
  <c r="T367" i="4" s="1" a="1"/>
  <c r="T367" i="4" s="1"/>
  <c r="L187" i="1" s="1"/>
  <c r="Y4" i="4"/>
  <c r="AD27" i="4"/>
  <c r="Y3" i="4"/>
  <c r="Y6" i="4"/>
  <c r="BS6" i="4"/>
  <c r="BA7" i="4" l="1"/>
  <c r="AZ7" i="4"/>
  <c r="AW8" i="4"/>
  <c r="AX8" i="4"/>
  <c r="BE9" i="4"/>
  <c r="BF9" i="4"/>
  <c r="AY7" i="4"/>
  <c r="BG8" i="4"/>
  <c r="AS8" i="5"/>
  <c r="AU8" i="5" s="1"/>
  <c r="AT8" i="5"/>
  <c r="AJ8" i="5"/>
  <c r="AL8" i="5" s="1"/>
  <c r="AK8" i="5"/>
  <c r="AU7" i="5"/>
  <c r="AL7" i="5"/>
  <c r="AE7" i="5"/>
  <c r="AD7" i="5"/>
  <c r="AR5" i="4"/>
  <c r="AQ5" i="4"/>
  <c r="AP5" i="4"/>
  <c r="AO5" i="4"/>
  <c r="AR6" i="4"/>
  <c r="AQ6" i="4"/>
  <c r="AP6" i="4"/>
  <c r="AO6" i="4"/>
  <c r="AR3" i="4"/>
  <c r="AQ3" i="4"/>
  <c r="AP3" i="4"/>
  <c r="AO3" i="4"/>
  <c r="AO4" i="4"/>
  <c r="AR4" i="4"/>
  <c r="AP4" i="4"/>
  <c r="AQ4" i="4"/>
  <c r="AR7" i="4"/>
  <c r="AQ7" i="4"/>
  <c r="AP7" i="4"/>
  <c r="AO7" i="4"/>
  <c r="AC7" i="5"/>
  <c r="V7" i="5"/>
  <c r="U7" i="5"/>
  <c r="AA8" i="5"/>
  <c r="AB8" i="5"/>
  <c r="AL8" i="4"/>
  <c r="AM8" i="4"/>
  <c r="AN7" i="4"/>
  <c r="V6" i="4"/>
  <c r="V5" i="4"/>
  <c r="U10" i="4"/>
  <c r="U9" i="4"/>
  <c r="U8" i="4"/>
  <c r="U26" i="4"/>
  <c r="U20" i="4"/>
  <c r="U16" i="4"/>
  <c r="U13" i="4"/>
  <c r="U11" i="4"/>
  <c r="AF5" i="4"/>
  <c r="U25" i="4"/>
  <c r="V25" i="4" s="1"/>
  <c r="U22" i="4"/>
  <c r="U21" i="4"/>
  <c r="U18" i="4"/>
  <c r="U14" i="4"/>
  <c r="U27" i="4"/>
  <c r="U24" i="4"/>
  <c r="U19" i="4"/>
  <c r="U17" i="4"/>
  <c r="U15" i="4"/>
  <c r="U12" i="4"/>
  <c r="AG5" i="4"/>
  <c r="U23" i="4"/>
  <c r="BT5" i="4"/>
  <c r="AD6" i="4"/>
  <c r="AE6" i="4"/>
  <c r="AF6" i="4"/>
  <c r="AG6" i="4"/>
  <c r="AH6" i="4"/>
  <c r="BT6" i="4"/>
  <c r="AH5" i="4"/>
  <c r="AD5" i="4"/>
  <c r="AE5" i="4"/>
  <c r="V17" i="4"/>
  <c r="V4" i="4"/>
  <c r="V3" i="4"/>
  <c r="V7" i="4"/>
  <c r="K8" i="5"/>
  <c r="U464" i="4"/>
  <c r="U463" i="4"/>
  <c r="U461" i="4"/>
  <c r="U457" i="4"/>
  <c r="U456" i="4"/>
  <c r="U453" i="4"/>
  <c r="U450" i="4"/>
  <c r="U446" i="4"/>
  <c r="U442" i="4"/>
  <c r="U440" i="4"/>
  <c r="U439" i="4"/>
  <c r="U438" i="4"/>
  <c r="U437" i="4"/>
  <c r="U434" i="4"/>
  <c r="U431" i="4"/>
  <c r="U426" i="4"/>
  <c r="U425" i="4"/>
  <c r="U422" i="4"/>
  <c r="U417" i="4"/>
  <c r="U416" i="4"/>
  <c r="U413" i="4"/>
  <c r="U407" i="4"/>
  <c r="U403" i="4"/>
  <c r="U402" i="4"/>
  <c r="U401" i="4"/>
  <c r="U400" i="4"/>
  <c r="U398" i="4"/>
  <c r="U393" i="4"/>
  <c r="U388" i="4"/>
  <c r="U384" i="4"/>
  <c r="U382" i="4"/>
  <c r="U377" i="4"/>
  <c r="U371" i="4"/>
  <c r="R8" i="5"/>
  <c r="S8" i="5"/>
  <c r="T7" i="5"/>
  <c r="U445" i="4"/>
  <c r="U443" i="4"/>
  <c r="U436" i="4"/>
  <c r="U435" i="4"/>
  <c r="U433" i="4"/>
  <c r="U430" i="4"/>
  <c r="U424" i="4"/>
  <c r="U419" i="4"/>
  <c r="U414" i="4"/>
  <c r="U411" i="4"/>
  <c r="U410" i="4"/>
  <c r="U406" i="4"/>
  <c r="U405" i="4"/>
  <c r="U399" i="4"/>
  <c r="U397" i="4"/>
  <c r="U396" i="4"/>
  <c r="U394" i="4"/>
  <c r="U392" i="4"/>
  <c r="U390" i="4"/>
  <c r="U387" i="4"/>
  <c r="U386" i="4"/>
  <c r="U380" i="4"/>
  <c r="U379" i="4"/>
  <c r="U378" i="4"/>
  <c r="U376" i="4"/>
  <c r="U375" i="4"/>
  <c r="U372" i="4"/>
  <c r="U370" i="4"/>
  <c r="U369" i="4"/>
  <c r="U368" i="4"/>
  <c r="U175" i="4"/>
  <c r="U174" i="4"/>
  <c r="U171" i="4"/>
  <c r="U168" i="4"/>
  <c r="U167" i="4"/>
  <c r="U160" i="4"/>
  <c r="U154" i="4"/>
  <c r="U153" i="4"/>
  <c r="U147" i="4"/>
  <c r="U146" i="4"/>
  <c r="U144" i="4"/>
  <c r="U143" i="4"/>
  <c r="U142" i="4"/>
  <c r="U139" i="4"/>
  <c r="U138" i="4"/>
  <c r="U134" i="4"/>
  <c r="U132" i="4"/>
  <c r="U131" i="4"/>
  <c r="AE4" i="4"/>
  <c r="AD4" i="4"/>
  <c r="AH4" i="4"/>
  <c r="BT4" i="4"/>
  <c r="AF4" i="4"/>
  <c r="U102" i="4"/>
  <c r="U101" i="4"/>
  <c r="U100" i="4"/>
  <c r="U98" i="4"/>
  <c r="U94" i="4"/>
  <c r="U92" i="4"/>
  <c r="U91" i="4"/>
  <c r="U86" i="4"/>
  <c r="U85" i="4"/>
  <c r="U84" i="4"/>
  <c r="U82" i="4"/>
  <c r="U80" i="4"/>
  <c r="U77" i="4"/>
  <c r="U74" i="4"/>
  <c r="U73" i="4"/>
  <c r="U72" i="4"/>
  <c r="U71" i="4"/>
  <c r="U70" i="4"/>
  <c r="U67" i="4"/>
  <c r="U66" i="4"/>
  <c r="U62" i="4"/>
  <c r="U60" i="4"/>
  <c r="U58" i="4"/>
  <c r="U55" i="4"/>
  <c r="U54" i="4"/>
  <c r="U52" i="4"/>
  <c r="U49" i="4"/>
  <c r="U47" i="4"/>
  <c r="U43" i="4"/>
  <c r="U42" i="4"/>
  <c r="U39" i="4"/>
  <c r="U38" i="4"/>
  <c r="U37" i="4"/>
  <c r="U36" i="4"/>
  <c r="U35" i="4"/>
  <c r="U33" i="4"/>
  <c r="U30" i="4"/>
  <c r="U173" i="4"/>
  <c r="U172" i="4"/>
  <c r="U170" i="4"/>
  <c r="U169" i="4"/>
  <c r="U166" i="4"/>
  <c r="U165" i="4"/>
  <c r="U164" i="4"/>
  <c r="U163" i="4"/>
  <c r="U162" i="4"/>
  <c r="U161" i="4"/>
  <c r="U159" i="4"/>
  <c r="U158" i="4"/>
  <c r="U157" i="4"/>
  <c r="U156" i="4"/>
  <c r="U155" i="4"/>
  <c r="U152" i="4"/>
  <c r="U151" i="4"/>
  <c r="U150" i="4"/>
  <c r="U149" i="4"/>
  <c r="U148" i="4"/>
  <c r="U145" i="4"/>
  <c r="U141" i="4"/>
  <c r="U140" i="4"/>
  <c r="U137" i="4"/>
  <c r="U136" i="4"/>
  <c r="U135" i="4"/>
  <c r="U133" i="4"/>
  <c r="U130" i="4"/>
  <c r="U129" i="4"/>
  <c r="U128" i="4"/>
  <c r="U127" i="4"/>
  <c r="U126" i="4"/>
  <c r="U104" i="4"/>
  <c r="U99" i="4"/>
  <c r="U97" i="4"/>
  <c r="U96" i="4"/>
  <c r="U95" i="4"/>
  <c r="U93" i="4"/>
  <c r="U90" i="4"/>
  <c r="U89" i="4"/>
  <c r="U88" i="4"/>
  <c r="U87" i="4"/>
  <c r="U83" i="4"/>
  <c r="U81" i="4"/>
  <c r="U79" i="4"/>
  <c r="U78" i="4"/>
  <c r="U76" i="4"/>
  <c r="U75" i="4"/>
  <c r="U69" i="4"/>
  <c r="U68" i="4"/>
  <c r="U65" i="4"/>
  <c r="V65" i="4"/>
  <c r="U64" i="4"/>
  <c r="V64" i="4"/>
  <c r="U63" i="4"/>
  <c r="V63" i="4"/>
  <c r="U61" i="4"/>
  <c r="V61" i="4"/>
  <c r="U59" i="4"/>
  <c r="V59" i="4"/>
  <c r="U57" i="4"/>
  <c r="V57" i="4"/>
  <c r="U56" i="4"/>
  <c r="U53" i="4"/>
  <c r="V53" i="4"/>
  <c r="U51" i="4"/>
  <c r="V51" i="4"/>
  <c r="U50" i="4"/>
  <c r="V50" i="4"/>
  <c r="U48" i="4"/>
  <c r="V48" i="4"/>
  <c r="U46" i="4"/>
  <c r="V46" i="4"/>
  <c r="U45" i="4"/>
  <c r="V45" i="4"/>
  <c r="U44" i="4"/>
  <c r="V44" i="4"/>
  <c r="U41" i="4"/>
  <c r="U40" i="4"/>
  <c r="U34" i="4"/>
  <c r="U32" i="4"/>
  <c r="U31" i="4"/>
  <c r="V31" i="4"/>
  <c r="U29" i="4"/>
  <c r="V29" i="4"/>
  <c r="AE3" i="4"/>
  <c r="BT3" i="4"/>
  <c r="AG3" i="4"/>
  <c r="AD3" i="4"/>
  <c r="AH3" i="4"/>
  <c r="AF3" i="4"/>
  <c r="U28" i="4"/>
  <c r="BQ8" i="4"/>
  <c r="BR8" i="4"/>
  <c r="AC7" i="4"/>
  <c r="AD7" i="4"/>
  <c r="AE7" i="4"/>
  <c r="AF7" i="4"/>
  <c r="AG7" i="4"/>
  <c r="AH7" i="4"/>
  <c r="BT7" i="4"/>
  <c r="AA8" i="4"/>
  <c r="AB8" i="4"/>
  <c r="L8" i="4"/>
  <c r="U462" i="4"/>
  <c r="U460" i="4"/>
  <c r="U459" i="4"/>
  <c r="U458" i="4"/>
  <c r="U455" i="4"/>
  <c r="U454" i="4"/>
  <c r="U452" i="4"/>
  <c r="U451" i="4"/>
  <c r="U449" i="4"/>
  <c r="U448" i="4"/>
  <c r="U447" i="4"/>
  <c r="U444" i="4"/>
  <c r="U441" i="4"/>
  <c r="U432" i="4"/>
  <c r="U429" i="4"/>
  <c r="U428" i="4"/>
  <c r="U427" i="4"/>
  <c r="U423" i="4"/>
  <c r="U421" i="4"/>
  <c r="U420" i="4"/>
  <c r="U418" i="4"/>
  <c r="U415" i="4"/>
  <c r="U412" i="4"/>
  <c r="U409" i="4"/>
  <c r="U408" i="4"/>
  <c r="U404" i="4"/>
  <c r="U395" i="4"/>
  <c r="U391" i="4"/>
  <c r="U389" i="4"/>
  <c r="U385" i="4"/>
  <c r="U383" i="4"/>
  <c r="U381" i="4"/>
  <c r="U374" i="4"/>
  <c r="U373" i="4"/>
  <c r="U367" i="4"/>
  <c r="U366" i="4"/>
  <c r="V366" i="4" s="1"/>
  <c r="U365" i="4"/>
  <c r="V365" i="4" s="1"/>
  <c r="U364" i="4"/>
  <c r="V364" i="4" s="1"/>
  <c r="U363" i="4"/>
  <c r="V363" i="4" s="1"/>
  <c r="U362" i="4"/>
  <c r="V362" i="4" s="1"/>
  <c r="U361" i="4"/>
  <c r="V361" i="4" s="1"/>
  <c r="U360" i="4"/>
  <c r="V360" i="4" s="1"/>
  <c r="U359" i="4"/>
  <c r="V359" i="4" s="1"/>
  <c r="U358" i="4"/>
  <c r="V358" i="4" s="1"/>
  <c r="U357" i="4"/>
  <c r="V357" i="4" s="1"/>
  <c r="U356" i="4"/>
  <c r="V356" i="4" s="1"/>
  <c r="U355" i="4"/>
  <c r="V355" i="4" s="1"/>
  <c r="U354" i="4"/>
  <c r="V354" i="4" s="1"/>
  <c r="U353" i="4"/>
  <c r="V353" i="4" s="1"/>
  <c r="U352" i="4"/>
  <c r="V352" i="4" s="1"/>
  <c r="U351" i="4"/>
  <c r="V351" i="4" s="1"/>
  <c r="U350" i="4"/>
  <c r="V350" i="4" s="1"/>
  <c r="U349" i="4"/>
  <c r="V349" i="4" s="1"/>
  <c r="U348" i="4"/>
  <c r="V348" i="4" s="1"/>
  <c r="U347" i="4"/>
  <c r="V347" i="4" s="1"/>
  <c r="U346" i="4"/>
  <c r="V346" i="4" s="1"/>
  <c r="U345" i="4"/>
  <c r="V345" i="4" s="1"/>
  <c r="U344" i="4"/>
  <c r="V344" i="4" s="1"/>
  <c r="U343" i="4"/>
  <c r="V343" i="4" s="1"/>
  <c r="U342" i="4"/>
  <c r="V342" i="4" s="1"/>
  <c r="U341" i="4"/>
  <c r="V341" i="4" s="1"/>
  <c r="U340" i="4"/>
  <c r="V340" i="4" s="1"/>
  <c r="U339" i="4"/>
  <c r="V339" i="4" s="1"/>
  <c r="U338" i="4"/>
  <c r="V338" i="4" s="1"/>
  <c r="U337" i="4"/>
  <c r="V337" i="4" s="1"/>
  <c r="U336" i="4"/>
  <c r="V336" i="4" s="1"/>
  <c r="U335" i="4"/>
  <c r="V335" i="4" s="1"/>
  <c r="U334" i="4"/>
  <c r="V334" i="4" s="1"/>
  <c r="U333" i="4"/>
  <c r="V333" i="4" s="1"/>
  <c r="U332" i="4"/>
  <c r="V332" i="4" s="1"/>
  <c r="U331" i="4"/>
  <c r="V331" i="4" s="1"/>
  <c r="U330" i="4"/>
  <c r="V330" i="4" s="1"/>
  <c r="U329" i="4"/>
  <c r="V329" i="4" s="1"/>
  <c r="U328" i="4"/>
  <c r="V328" i="4" s="1"/>
  <c r="U327" i="4"/>
  <c r="V327" i="4" s="1"/>
  <c r="U326" i="4"/>
  <c r="V326" i="4" s="1"/>
  <c r="U325" i="4"/>
  <c r="V325" i="4" s="1"/>
  <c r="U324" i="4"/>
  <c r="V324" i="4" s="1"/>
  <c r="U323" i="4"/>
  <c r="V323" i="4" s="1"/>
  <c r="U322" i="4"/>
  <c r="V322" i="4" s="1"/>
  <c r="U321" i="4"/>
  <c r="V321" i="4" s="1"/>
  <c r="U320" i="4"/>
  <c r="V320" i="4" s="1"/>
  <c r="U319" i="4"/>
  <c r="V319" i="4" s="1"/>
  <c r="U318" i="4"/>
  <c r="V318" i="4" s="1"/>
  <c r="U317" i="4"/>
  <c r="V317" i="4" s="1"/>
  <c r="U316" i="4"/>
  <c r="V316" i="4" s="1"/>
  <c r="U315" i="4"/>
  <c r="V315" i="4" s="1"/>
  <c r="U314" i="4"/>
  <c r="V314" i="4" s="1"/>
  <c r="U313" i="4"/>
  <c r="V313" i="4" s="1"/>
  <c r="U312" i="4"/>
  <c r="V312" i="4" s="1"/>
  <c r="U311" i="4"/>
  <c r="V311" i="4" s="1"/>
  <c r="U310" i="4"/>
  <c r="V310" i="4" s="1"/>
  <c r="U309" i="4"/>
  <c r="V309" i="4" s="1"/>
  <c r="U308" i="4"/>
  <c r="V308" i="4" s="1"/>
  <c r="U307" i="4"/>
  <c r="V307" i="4" s="1"/>
  <c r="U306" i="4"/>
  <c r="V306" i="4" s="1"/>
  <c r="U305" i="4"/>
  <c r="V305" i="4" s="1"/>
  <c r="U304" i="4"/>
  <c r="V304" i="4" s="1"/>
  <c r="U303" i="4"/>
  <c r="V303" i="4" s="1"/>
  <c r="U302" i="4"/>
  <c r="V302" i="4" s="1"/>
  <c r="U301" i="4"/>
  <c r="V301" i="4" s="1"/>
  <c r="U300" i="4"/>
  <c r="V300" i="4" s="1"/>
  <c r="U299" i="4"/>
  <c r="V299" i="4" s="1"/>
  <c r="U298" i="4"/>
  <c r="V298" i="4" s="1"/>
  <c r="U297" i="4"/>
  <c r="V297" i="4" s="1"/>
  <c r="U296" i="4"/>
  <c r="V296" i="4" s="1"/>
  <c r="U295" i="4"/>
  <c r="V295" i="4" s="1"/>
  <c r="U294" i="4"/>
  <c r="V294" i="4" s="1"/>
  <c r="U293" i="4"/>
  <c r="V293" i="4" s="1"/>
  <c r="U292" i="4"/>
  <c r="V292" i="4" s="1"/>
  <c r="U291" i="4"/>
  <c r="V291" i="4" s="1"/>
  <c r="U290" i="4"/>
  <c r="V290" i="4" s="1"/>
  <c r="U289" i="4"/>
  <c r="V289" i="4" s="1"/>
  <c r="U288" i="4"/>
  <c r="V288" i="4" s="1"/>
  <c r="U287" i="4"/>
  <c r="V287" i="4" s="1"/>
  <c r="U286" i="4"/>
  <c r="V286" i="4" s="1"/>
  <c r="U285" i="4"/>
  <c r="V285" i="4" s="1"/>
  <c r="U284" i="4"/>
  <c r="V284" i="4" s="1"/>
  <c r="U283" i="4"/>
  <c r="V283" i="4" s="1"/>
  <c r="U282" i="4"/>
  <c r="V282" i="4" s="1"/>
  <c r="U281" i="4"/>
  <c r="V281" i="4" s="1"/>
  <c r="U280" i="4"/>
  <c r="V280" i="4" s="1"/>
  <c r="U279" i="4"/>
  <c r="V279" i="4" s="1"/>
  <c r="U278" i="4"/>
  <c r="V278" i="4" s="1"/>
  <c r="U277" i="4"/>
  <c r="V277" i="4" s="1"/>
  <c r="U276" i="4"/>
  <c r="V276" i="4" s="1"/>
  <c r="U275" i="4"/>
  <c r="V275" i="4" s="1"/>
  <c r="U274" i="4"/>
  <c r="V274" i="4" s="1"/>
  <c r="U273" i="4"/>
  <c r="V273" i="4" s="1"/>
  <c r="U272" i="4"/>
  <c r="V272" i="4" s="1"/>
  <c r="U271" i="4"/>
  <c r="V271" i="4" s="1"/>
  <c r="U270" i="4"/>
  <c r="V270" i="4" s="1"/>
  <c r="U269" i="4"/>
  <c r="V269" i="4" s="1"/>
  <c r="U207" i="4"/>
  <c r="V207" i="4" s="1"/>
  <c r="U204" i="4"/>
  <c r="V204" i="4" s="1"/>
  <c r="U202" i="4"/>
  <c r="V202" i="4" s="1"/>
  <c r="U200" i="4"/>
  <c r="V200" i="4" s="1"/>
  <c r="U197" i="4"/>
  <c r="V197" i="4" s="1"/>
  <c r="U195" i="4"/>
  <c r="V195" i="4" s="1"/>
  <c r="U192" i="4"/>
  <c r="V192" i="4" s="1"/>
  <c r="U190" i="4"/>
  <c r="V190" i="4" s="1"/>
  <c r="U188" i="4"/>
  <c r="V188" i="4" s="1"/>
  <c r="U185" i="4"/>
  <c r="V185" i="4" s="1"/>
  <c r="U183" i="4"/>
  <c r="V183" i="4" s="1"/>
  <c r="U181" i="4"/>
  <c r="V181" i="4" s="1"/>
  <c r="U177" i="4"/>
  <c r="V177" i="4" s="1"/>
  <c r="U125" i="4"/>
  <c r="V125" i="4" s="1"/>
  <c r="U124" i="4"/>
  <c r="V124" i="4" s="1"/>
  <c r="U123" i="4"/>
  <c r="V123" i="4" s="1"/>
  <c r="U267" i="4"/>
  <c r="V267" i="4" s="1"/>
  <c r="U266" i="4"/>
  <c r="V266" i="4" s="1"/>
  <c r="U265" i="4"/>
  <c r="V265" i="4" s="1"/>
  <c r="U225" i="4"/>
  <c r="V225" i="4" s="1"/>
  <c r="U224" i="4"/>
  <c r="V224" i="4" s="1"/>
  <c r="U222" i="4"/>
  <c r="V222" i="4" s="1"/>
  <c r="U221" i="4"/>
  <c r="V221" i="4" s="1"/>
  <c r="U220" i="4"/>
  <c r="V220" i="4" s="1"/>
  <c r="U218" i="4"/>
  <c r="V218" i="4" s="1"/>
  <c r="U217" i="4"/>
  <c r="V217" i="4" s="1"/>
  <c r="U216" i="4"/>
  <c r="V216" i="4" s="1"/>
  <c r="U214" i="4"/>
  <c r="V214" i="4" s="1"/>
  <c r="U213" i="4"/>
  <c r="V213" i="4" s="1"/>
  <c r="U212" i="4"/>
  <c r="V212" i="4" s="1"/>
  <c r="U210" i="4"/>
  <c r="V210" i="4" s="1"/>
  <c r="U209" i="4"/>
  <c r="V209" i="4" s="1"/>
  <c r="U208" i="4"/>
  <c r="V208" i="4" s="1"/>
  <c r="U206" i="4"/>
  <c r="V206" i="4" s="1"/>
  <c r="U203" i="4"/>
  <c r="V203" i="4" s="1"/>
  <c r="U201" i="4"/>
  <c r="V201" i="4" s="1"/>
  <c r="U198" i="4"/>
  <c r="V198" i="4" s="1"/>
  <c r="U196" i="4"/>
  <c r="V196" i="4" s="1"/>
  <c r="U194" i="4"/>
  <c r="V194" i="4" s="1"/>
  <c r="U191" i="4"/>
  <c r="V191" i="4" s="1"/>
  <c r="U189" i="4"/>
  <c r="V189" i="4" s="1"/>
  <c r="U187" i="4"/>
  <c r="V187" i="4" s="1"/>
  <c r="U184" i="4"/>
  <c r="V184" i="4" s="1"/>
  <c r="U182" i="4"/>
  <c r="V182" i="4" s="1"/>
  <c r="U180" i="4"/>
  <c r="V180" i="4" s="1"/>
  <c r="U178" i="4"/>
  <c r="V178" i="4" s="1"/>
  <c r="U176" i="4"/>
  <c r="V176" i="4" s="1"/>
  <c r="U111" i="4"/>
  <c r="V111" i="4" s="1"/>
  <c r="U110" i="4"/>
  <c r="V110" i="4" s="1"/>
  <c r="U108" i="4"/>
  <c r="V108" i="4" s="1"/>
  <c r="U107" i="4"/>
  <c r="V107" i="4" s="1"/>
  <c r="BT27" i="4"/>
  <c r="U268" i="4"/>
  <c r="V268" i="4" s="1"/>
  <c r="U264" i="4"/>
  <c r="V264" i="4" s="1"/>
  <c r="U263" i="4"/>
  <c r="V263" i="4" s="1"/>
  <c r="U262" i="4"/>
  <c r="V262" i="4" s="1"/>
  <c r="U261" i="4"/>
  <c r="V261" i="4" s="1"/>
  <c r="U260" i="4"/>
  <c r="V260" i="4" s="1"/>
  <c r="U259" i="4"/>
  <c r="V259" i="4" s="1"/>
  <c r="U258" i="4"/>
  <c r="V258" i="4" s="1"/>
  <c r="U257" i="4"/>
  <c r="V257" i="4" s="1"/>
  <c r="U256" i="4"/>
  <c r="V256" i="4" s="1"/>
  <c r="U255" i="4"/>
  <c r="V255" i="4" s="1"/>
  <c r="U254" i="4"/>
  <c r="V254" i="4" s="1"/>
  <c r="U253" i="4"/>
  <c r="V253" i="4" s="1"/>
  <c r="U252" i="4"/>
  <c r="V252" i="4" s="1"/>
  <c r="U251" i="4"/>
  <c r="V251" i="4" s="1"/>
  <c r="U250" i="4"/>
  <c r="V250" i="4" s="1"/>
  <c r="U249" i="4"/>
  <c r="V249" i="4" s="1"/>
  <c r="U248" i="4"/>
  <c r="V248" i="4" s="1"/>
  <c r="U247" i="4"/>
  <c r="V247" i="4" s="1"/>
  <c r="U246" i="4"/>
  <c r="V246" i="4" s="1"/>
  <c r="U245" i="4"/>
  <c r="V245" i="4" s="1"/>
  <c r="U244" i="4"/>
  <c r="V244" i="4" s="1"/>
  <c r="U243" i="4"/>
  <c r="V243" i="4" s="1"/>
  <c r="U242" i="4"/>
  <c r="V242" i="4" s="1"/>
  <c r="U241" i="4"/>
  <c r="V241" i="4" s="1"/>
  <c r="U240" i="4"/>
  <c r="V240" i="4" s="1"/>
  <c r="U239" i="4"/>
  <c r="V239" i="4" s="1"/>
  <c r="U238" i="4"/>
  <c r="V238" i="4" s="1"/>
  <c r="U237" i="4"/>
  <c r="V237" i="4" s="1"/>
  <c r="U236" i="4"/>
  <c r="V236" i="4" s="1"/>
  <c r="U235" i="4"/>
  <c r="V235" i="4" s="1"/>
  <c r="U234" i="4"/>
  <c r="V234" i="4" s="1"/>
  <c r="U233" i="4"/>
  <c r="V233" i="4" s="1"/>
  <c r="U232" i="4"/>
  <c r="V232" i="4" s="1"/>
  <c r="U231" i="4"/>
  <c r="V231" i="4" s="1"/>
  <c r="U230" i="4"/>
  <c r="V230" i="4" s="1"/>
  <c r="U229" i="4"/>
  <c r="V229" i="4" s="1"/>
  <c r="U228" i="4"/>
  <c r="V228" i="4" s="1"/>
  <c r="U227" i="4"/>
  <c r="V227" i="4" s="1"/>
  <c r="U226" i="4"/>
  <c r="V226" i="4" s="1"/>
  <c r="U223" i="4"/>
  <c r="V223" i="4" s="1"/>
  <c r="U219" i="4"/>
  <c r="V219" i="4" s="1"/>
  <c r="U215" i="4"/>
  <c r="V215" i="4" s="1"/>
  <c r="U211" i="4"/>
  <c r="V211" i="4" s="1"/>
  <c r="U205" i="4"/>
  <c r="V205" i="4" s="1"/>
  <c r="U199" i="4"/>
  <c r="V199" i="4" s="1"/>
  <c r="U193" i="4"/>
  <c r="V193" i="4" s="1"/>
  <c r="U186" i="4"/>
  <c r="V186" i="4" s="1"/>
  <c r="U179" i="4"/>
  <c r="V179" i="4" s="1"/>
  <c r="U106" i="4"/>
  <c r="V106" i="4" s="1"/>
  <c r="U103" i="4"/>
  <c r="V103" i="4" s="1"/>
  <c r="U122" i="4"/>
  <c r="V122" i="4" s="1"/>
  <c r="U121" i="4"/>
  <c r="V121" i="4" s="1"/>
  <c r="U120" i="4"/>
  <c r="V120" i="4" s="1"/>
  <c r="U119" i="4"/>
  <c r="V119" i="4" s="1"/>
  <c r="U118" i="4"/>
  <c r="V118" i="4" s="1"/>
  <c r="U117" i="4"/>
  <c r="V117" i="4" s="1"/>
  <c r="U116" i="4"/>
  <c r="V116" i="4" s="1"/>
  <c r="U115" i="4"/>
  <c r="V115" i="4" s="1"/>
  <c r="U114" i="4"/>
  <c r="V114" i="4" s="1"/>
  <c r="U113" i="4"/>
  <c r="V113" i="4" s="1"/>
  <c r="U112" i="4"/>
  <c r="V112" i="4" s="1"/>
  <c r="U109" i="4"/>
  <c r="V109" i="4" s="1"/>
  <c r="U105" i="4"/>
  <c r="V105" i="4" s="1"/>
  <c r="AG4" i="4"/>
  <c r="BS7" i="4"/>
  <c r="V23" i="4" l="1"/>
  <c r="V15" i="4"/>
  <c r="V12" i="4"/>
  <c r="BA8" i="4"/>
  <c r="AZ8" i="4"/>
  <c r="V26" i="4"/>
  <c r="V19" i="4"/>
  <c r="V16" i="4"/>
  <c r="V9" i="4"/>
  <c r="V27" i="4"/>
  <c r="V22" i="4"/>
  <c r="V21" i="4"/>
  <c r="V18" i="4"/>
  <c r="V14" i="4"/>
  <c r="V13" i="4"/>
  <c r="V10" i="4"/>
  <c r="V24" i="4"/>
  <c r="V20" i="4"/>
  <c r="V11" i="4"/>
  <c r="V8" i="4"/>
  <c r="V28" i="4"/>
  <c r="AW9" i="4"/>
  <c r="AX9" i="4"/>
  <c r="BE10" i="4"/>
  <c r="BF10" i="4"/>
  <c r="AY8" i="4"/>
  <c r="BG9" i="4"/>
  <c r="AS9" i="5"/>
  <c r="AT9" i="5"/>
  <c r="AJ9" i="5"/>
  <c r="AK9" i="5"/>
  <c r="AE8" i="5"/>
  <c r="AD8" i="5"/>
  <c r="V41" i="4"/>
  <c r="AR8" i="4"/>
  <c r="AQ8" i="4"/>
  <c r="AP8" i="4"/>
  <c r="AO8" i="4"/>
  <c r="V8" i="5"/>
  <c r="U8" i="5"/>
  <c r="AA9" i="5"/>
  <c r="AB9" i="5"/>
  <c r="AC8" i="5"/>
  <c r="AM9" i="4"/>
  <c r="AL9" i="4"/>
  <c r="AN8" i="4"/>
  <c r="V161" i="4"/>
  <c r="V159" i="4"/>
  <c r="V155" i="4"/>
  <c r="V149" i="4"/>
  <c r="V148" i="4"/>
  <c r="V145" i="4"/>
  <c r="V136" i="4"/>
  <c r="V129" i="4"/>
  <c r="V104" i="4"/>
  <c r="V95" i="4"/>
  <c r="V93" i="4"/>
  <c r="V75" i="4"/>
  <c r="V395" i="4"/>
  <c r="V162" i="4"/>
  <c r="V157" i="4"/>
  <c r="V141" i="4"/>
  <c r="V135" i="4"/>
  <c r="V128" i="4"/>
  <c r="V90" i="4"/>
  <c r="V83" i="4"/>
  <c r="V76" i="4"/>
  <c r="V389" i="4"/>
  <c r="V164" i="4"/>
  <c r="V163" i="4"/>
  <c r="V158" i="4"/>
  <c r="V152" i="4"/>
  <c r="V133" i="4"/>
  <c r="V127" i="4"/>
  <c r="V96" i="4"/>
  <c r="V81" i="4"/>
  <c r="V79" i="4"/>
  <c r="V151" i="4"/>
  <c r="V99" i="4"/>
  <c r="V165" i="4"/>
  <c r="V156" i="4"/>
  <c r="V150" i="4"/>
  <c r="V140" i="4"/>
  <c r="V137" i="4"/>
  <c r="V130" i="4"/>
  <c r="V126" i="4"/>
  <c r="V97" i="4"/>
  <c r="V89" i="4"/>
  <c r="V88" i="4"/>
  <c r="V87" i="4"/>
  <c r="V78" i="4"/>
  <c r="V68" i="4"/>
  <c r="V43" i="4"/>
  <c r="V38" i="4"/>
  <c r="V37" i="4"/>
  <c r="V173" i="4"/>
  <c r="V172" i="4"/>
  <c r="V373" i="4"/>
  <c r="V166" i="4"/>
  <c r="V56" i="4"/>
  <c r="V36" i="4"/>
  <c r="V35" i="4"/>
  <c r="V33" i="4"/>
  <c r="V170" i="4"/>
  <c r="V169" i="4"/>
  <c r="V52" i="4"/>
  <c r="V30" i="4"/>
  <c r="V383" i="4"/>
  <c r="V381" i="4"/>
  <c r="V374" i="4"/>
  <c r="V55" i="4"/>
  <c r="V54" i="4"/>
  <c r="V39" i="4"/>
  <c r="V49" i="4"/>
  <c r="V47" i="4"/>
  <c r="V32" i="4"/>
  <c r="V404" i="4"/>
  <c r="V378" i="4"/>
  <c r="V376" i="4"/>
  <c r="V369" i="4"/>
  <c r="V171" i="4"/>
  <c r="V154" i="4"/>
  <c r="V134" i="4"/>
  <c r="V102" i="4"/>
  <c r="V66" i="4"/>
  <c r="V40" i="4"/>
  <c r="V34" i="4"/>
  <c r="V386" i="4"/>
  <c r="V144" i="4"/>
  <c r="V143" i="4"/>
  <c r="V142" i="4"/>
  <c r="V385" i="4"/>
  <c r="V464" i="4"/>
  <c r="V457" i="4"/>
  <c r="V450" i="4"/>
  <c r="V439" i="4"/>
  <c r="V416" i="4"/>
  <c r="V397" i="4"/>
  <c r="V392" i="4"/>
  <c r="V379" i="4"/>
  <c r="V175" i="4"/>
  <c r="V167" i="4"/>
  <c r="V101" i="4"/>
  <c r="V62" i="4"/>
  <c r="V60" i="4"/>
  <c r="V463" i="4"/>
  <c r="V453" i="4"/>
  <c r="V431" i="4"/>
  <c r="V413" i="4"/>
  <c r="V401" i="4"/>
  <c r="V384" i="4"/>
  <c r="V371" i="4"/>
  <c r="V399" i="4"/>
  <c r="V396" i="4"/>
  <c r="V390" i="4"/>
  <c r="V380" i="4"/>
  <c r="V372" i="4"/>
  <c r="V368" i="4"/>
  <c r="V168" i="4"/>
  <c r="V153" i="4"/>
  <c r="V461" i="4"/>
  <c r="V456" i="4"/>
  <c r="V426" i="4"/>
  <c r="V417" i="4"/>
  <c r="V400" i="4"/>
  <c r="V388" i="4"/>
  <c r="V394" i="4"/>
  <c r="V387" i="4"/>
  <c r="V174" i="4"/>
  <c r="V160" i="4"/>
  <c r="V146" i="4"/>
  <c r="V67" i="4"/>
  <c r="V58" i="4"/>
  <c r="V437" i="4"/>
  <c r="V425" i="4"/>
  <c r="V407" i="4"/>
  <c r="V403" i="4"/>
  <c r="V382" i="4"/>
  <c r="V419" i="4"/>
  <c r="V405" i="4"/>
  <c r="V460" i="4"/>
  <c r="V458" i="4"/>
  <c r="V454" i="4"/>
  <c r="V451" i="4"/>
  <c r="V447" i="4"/>
  <c r="V441" i="4"/>
  <c r="V429" i="4"/>
  <c r="V427" i="4"/>
  <c r="V421" i="4"/>
  <c r="V412" i="4"/>
  <c r="V408" i="4"/>
  <c r="V436" i="4"/>
  <c r="V406" i="4"/>
  <c r="V42" i="4"/>
  <c r="V459" i="4"/>
  <c r="V455" i="4"/>
  <c r="V452" i="4"/>
  <c r="V449" i="4"/>
  <c r="V444" i="4"/>
  <c r="V432" i="4"/>
  <c r="V428" i="4"/>
  <c r="V423" i="4"/>
  <c r="V420" i="4"/>
  <c r="V415" i="4"/>
  <c r="V409" i="4"/>
  <c r="V445" i="4"/>
  <c r="V411" i="4"/>
  <c r="V69" i="4"/>
  <c r="V462" i="4"/>
  <c r="V448" i="4"/>
  <c r="V443" i="4"/>
  <c r="V424" i="4"/>
  <c r="V446" i="4"/>
  <c r="V440" i="4"/>
  <c r="V422" i="4"/>
  <c r="V402" i="4"/>
  <c r="V393" i="4"/>
  <c r="V435" i="4"/>
  <c r="V433" i="4"/>
  <c r="V430" i="4"/>
  <c r="K9" i="5"/>
  <c r="T8" i="5"/>
  <c r="R9" i="5"/>
  <c r="S9" i="5"/>
  <c r="BQ9" i="4"/>
  <c r="BR9" i="4"/>
  <c r="AC8" i="4"/>
  <c r="AD8" i="4"/>
  <c r="AE8" i="4"/>
  <c r="AF8" i="4"/>
  <c r="AG8" i="4"/>
  <c r="AH8" i="4"/>
  <c r="BT8" i="4"/>
  <c r="AA9" i="4"/>
  <c r="AB9" i="4"/>
  <c r="L9" i="4"/>
  <c r="V442" i="4"/>
  <c r="V438" i="4"/>
  <c r="V434" i="4"/>
  <c r="V398" i="4"/>
  <c r="V377" i="4"/>
  <c r="V414" i="4"/>
  <c r="V410" i="4"/>
  <c r="V375" i="4"/>
  <c r="V370" i="4"/>
  <c r="V139" i="4"/>
  <c r="V131" i="4"/>
  <c r="V147" i="4"/>
  <c r="V138" i="4"/>
  <c r="V132" i="4"/>
  <c r="V80" i="4"/>
  <c r="V77" i="4"/>
  <c r="V74" i="4"/>
  <c r="V73" i="4"/>
  <c r="V72" i="4"/>
  <c r="BS8" i="4"/>
  <c r="V100" i="4"/>
  <c r="V98" i="4"/>
  <c r="V91" i="4"/>
  <c r="V84" i="4"/>
  <c r="V70" i="4"/>
  <c r="V418" i="4"/>
  <c r="V391" i="4"/>
  <c r="V367" i="4"/>
  <c r="V92" i="4"/>
  <c r="V85" i="4"/>
  <c r="V71" i="4"/>
  <c r="V94" i="4"/>
  <c r="V86" i="4"/>
  <c r="V82" i="4"/>
  <c r="BA9" i="4" l="1"/>
  <c r="AZ9" i="4"/>
  <c r="AW10" i="4"/>
  <c r="AX10" i="4"/>
  <c r="BE11" i="4"/>
  <c r="BF11" i="4"/>
  <c r="AY9" i="4"/>
  <c r="BG10" i="4"/>
  <c r="AS10" i="5"/>
  <c r="AT10" i="5"/>
  <c r="AJ10" i="5"/>
  <c r="AK10" i="5"/>
  <c r="AU9" i="5"/>
  <c r="AL9" i="5"/>
  <c r="AE9" i="5"/>
  <c r="AD9" i="5"/>
  <c r="AN9" i="4"/>
  <c r="AR9" i="4"/>
  <c r="AQ9" i="4"/>
  <c r="AP9" i="4"/>
  <c r="AO9" i="4"/>
  <c r="V9" i="5"/>
  <c r="U9" i="5"/>
  <c r="AA10" i="5"/>
  <c r="AB10" i="5"/>
  <c r="AC9" i="5"/>
  <c r="AL10" i="4"/>
  <c r="AM10" i="4"/>
  <c r="K10" i="5"/>
  <c r="T9" i="5"/>
  <c r="R10" i="5"/>
  <c r="S10" i="5"/>
  <c r="BQ10" i="4"/>
  <c r="BR10" i="4"/>
  <c r="AC9" i="4"/>
  <c r="AD9" i="4"/>
  <c r="AE9" i="4"/>
  <c r="AF9" i="4"/>
  <c r="AG9" i="4"/>
  <c r="AH9" i="4"/>
  <c r="BT9" i="4"/>
  <c r="AA10" i="4"/>
  <c r="AB10" i="4"/>
  <c r="L10" i="4"/>
  <c r="BS9" i="4"/>
  <c r="BA10" i="4" l="1"/>
  <c r="AZ10" i="4"/>
  <c r="AW11" i="4"/>
  <c r="AX11" i="4"/>
  <c r="BE12" i="4"/>
  <c r="BF12" i="4"/>
  <c r="AY10" i="4"/>
  <c r="BG11" i="4"/>
  <c r="AS11" i="5"/>
  <c r="AT11" i="5"/>
  <c r="AJ11" i="5"/>
  <c r="AK11" i="5"/>
  <c r="AU10" i="5"/>
  <c r="AL10" i="5"/>
  <c r="AE10" i="5"/>
  <c r="AD10" i="5"/>
  <c r="BS10" i="4"/>
  <c r="AR10" i="4"/>
  <c r="AQ10" i="4"/>
  <c r="AP10" i="4"/>
  <c r="AO10" i="4"/>
  <c r="V10" i="5"/>
  <c r="U10" i="5"/>
  <c r="AA11" i="5"/>
  <c r="AB11" i="5"/>
  <c r="AC10" i="5"/>
  <c r="AM11" i="4"/>
  <c r="AL11" i="4"/>
  <c r="AN10" i="4"/>
  <c r="K11" i="5"/>
  <c r="T10" i="5"/>
  <c r="R11" i="5"/>
  <c r="S11" i="5"/>
  <c r="BQ11" i="4"/>
  <c r="BR11" i="4"/>
  <c r="AC10" i="4"/>
  <c r="AD10" i="4"/>
  <c r="AE10" i="4"/>
  <c r="AF10" i="4"/>
  <c r="AG10" i="4"/>
  <c r="AH10" i="4"/>
  <c r="BT10" i="4"/>
  <c r="AA11" i="4"/>
  <c r="AB11" i="4"/>
  <c r="L11" i="4"/>
  <c r="BA11" i="4" l="1"/>
  <c r="AZ11" i="4"/>
  <c r="AW12" i="4"/>
  <c r="AX12" i="4"/>
  <c r="BE13" i="4"/>
  <c r="BF13" i="4"/>
  <c r="AY11" i="4"/>
  <c r="BG12" i="4"/>
  <c r="AS12" i="5"/>
  <c r="AU12" i="5" s="1"/>
  <c r="AT12" i="5"/>
  <c r="AJ12" i="5"/>
  <c r="AK12" i="5"/>
  <c r="AU11" i="5"/>
  <c r="AL11" i="5"/>
  <c r="AE11" i="5"/>
  <c r="AD11" i="5"/>
  <c r="BS11" i="4"/>
  <c r="AN11" i="4"/>
  <c r="AR11" i="4"/>
  <c r="AQ11" i="4"/>
  <c r="AP11" i="4"/>
  <c r="AO11" i="4"/>
  <c r="AC11" i="5"/>
  <c r="V11" i="5"/>
  <c r="U11" i="5"/>
  <c r="AA12" i="5"/>
  <c r="AB12" i="5"/>
  <c r="AL12" i="4"/>
  <c r="AM12" i="4"/>
  <c r="K12" i="5"/>
  <c r="T11" i="5"/>
  <c r="R12" i="5"/>
  <c r="S12" i="5"/>
  <c r="BQ12" i="4"/>
  <c r="BR12" i="4"/>
  <c r="AC11" i="4"/>
  <c r="AD11" i="4"/>
  <c r="AE11" i="4"/>
  <c r="AF11" i="4"/>
  <c r="AG11" i="4"/>
  <c r="AH11" i="4"/>
  <c r="BT11" i="4"/>
  <c r="AA12" i="4"/>
  <c r="AB12" i="4"/>
  <c r="L12" i="4"/>
  <c r="BA12" i="4" l="1"/>
  <c r="AZ12" i="4"/>
  <c r="AW13" i="4"/>
  <c r="AX13" i="4"/>
  <c r="BE14" i="4"/>
  <c r="BF14" i="4"/>
  <c r="AY12" i="4"/>
  <c r="BG13" i="4"/>
  <c r="AS13" i="5"/>
  <c r="AT13" i="5"/>
  <c r="AJ13" i="5"/>
  <c r="AK13" i="5"/>
  <c r="AL12" i="5"/>
  <c r="AE12" i="5"/>
  <c r="AD12" i="5"/>
  <c r="BS12" i="4"/>
  <c r="AR12" i="4"/>
  <c r="AQ12" i="4"/>
  <c r="AP12" i="4"/>
  <c r="AO12" i="4"/>
  <c r="AC12" i="5"/>
  <c r="V12" i="5"/>
  <c r="U12" i="5"/>
  <c r="AA13" i="5"/>
  <c r="AB13" i="5"/>
  <c r="AL13" i="4"/>
  <c r="AM13" i="4"/>
  <c r="AN12" i="4"/>
  <c r="K13" i="5"/>
  <c r="T12" i="5"/>
  <c r="R13" i="5"/>
  <c r="S13" i="5"/>
  <c r="BQ13" i="4"/>
  <c r="BR13" i="4"/>
  <c r="AC12" i="4"/>
  <c r="AD12" i="4"/>
  <c r="AE12" i="4"/>
  <c r="AF12" i="4"/>
  <c r="AG12" i="4"/>
  <c r="AH12" i="4"/>
  <c r="BT12" i="4"/>
  <c r="AA13" i="4"/>
  <c r="AB13" i="4"/>
  <c r="L13" i="4"/>
  <c r="BA13" i="4" l="1"/>
  <c r="AZ13" i="4"/>
  <c r="AW14" i="4"/>
  <c r="AX14" i="4"/>
  <c r="BE15" i="4"/>
  <c r="BF15" i="4"/>
  <c r="AY13" i="4"/>
  <c r="BG14" i="4"/>
  <c r="AS14" i="5"/>
  <c r="AT14" i="5"/>
  <c r="AJ14" i="5"/>
  <c r="AK14" i="5"/>
  <c r="AU13" i="5"/>
  <c r="AL13" i="5"/>
  <c r="AE13" i="5"/>
  <c r="AD13" i="5"/>
  <c r="AR13" i="4"/>
  <c r="AQ13" i="4"/>
  <c r="AP13" i="4"/>
  <c r="AO13" i="4"/>
  <c r="AC13" i="5"/>
  <c r="V13" i="5"/>
  <c r="U13" i="5"/>
  <c r="AA14" i="5"/>
  <c r="AB14" i="5"/>
  <c r="AL14" i="4"/>
  <c r="AM14" i="4"/>
  <c r="AN13" i="4"/>
  <c r="K14" i="5"/>
  <c r="T13" i="5"/>
  <c r="R14" i="5"/>
  <c r="S14" i="5"/>
  <c r="BQ14" i="4"/>
  <c r="BR14" i="4"/>
  <c r="AC13" i="4"/>
  <c r="AD13" i="4"/>
  <c r="AE13" i="4"/>
  <c r="AF13" i="4"/>
  <c r="AG13" i="4"/>
  <c r="AH13" i="4"/>
  <c r="BT13" i="4"/>
  <c r="AA14" i="4"/>
  <c r="AB14" i="4"/>
  <c r="L14" i="4"/>
  <c r="BS13" i="4"/>
  <c r="BA14" i="4" l="1"/>
  <c r="AZ14" i="4"/>
  <c r="AW15" i="4"/>
  <c r="AX15" i="4"/>
  <c r="BE16" i="4"/>
  <c r="BF16" i="4"/>
  <c r="AY14" i="4"/>
  <c r="BG15" i="4"/>
  <c r="AS15" i="5"/>
  <c r="AU15" i="5" s="1"/>
  <c r="AT15" i="5"/>
  <c r="AJ15" i="5"/>
  <c r="AL15" i="5" s="1"/>
  <c r="AK15" i="5"/>
  <c r="AX8" i="5"/>
  <c r="AX7" i="5"/>
  <c r="AY7" i="5"/>
  <c r="AY8" i="5"/>
  <c r="AY3" i="5"/>
  <c r="AX6" i="5"/>
  <c r="AY9" i="5"/>
  <c r="AY6" i="5"/>
  <c r="AY5" i="5"/>
  <c r="AY4" i="5"/>
  <c r="AX3" i="5"/>
  <c r="AX4" i="5"/>
  <c r="AX5" i="5"/>
  <c r="AX13" i="5"/>
  <c r="AO8" i="5"/>
  <c r="AO7" i="5"/>
  <c r="AP3" i="5"/>
  <c r="AO3" i="5"/>
  <c r="AP8" i="5"/>
  <c r="AO6" i="5"/>
  <c r="AP9" i="5"/>
  <c r="AP7" i="5"/>
  <c r="AP6" i="5"/>
  <c r="AP5" i="5"/>
  <c r="AP4" i="5"/>
  <c r="AO4" i="5"/>
  <c r="AO5" i="5"/>
  <c r="AO13" i="5"/>
  <c r="AX12" i="5"/>
  <c r="AP13" i="5"/>
  <c r="AO12" i="5"/>
  <c r="AX10" i="5"/>
  <c r="AP12" i="5"/>
  <c r="AX9" i="5"/>
  <c r="AY10" i="5"/>
  <c r="AY11" i="5"/>
  <c r="AY12" i="5"/>
  <c r="AX11" i="5"/>
  <c r="AO10" i="5"/>
  <c r="AO11" i="5"/>
  <c r="AO9" i="5"/>
  <c r="AP11" i="5"/>
  <c r="AC14" i="5"/>
  <c r="AU14" i="5"/>
  <c r="AL14" i="5"/>
  <c r="AY13" i="5"/>
  <c r="AP10" i="5"/>
  <c r="AE14" i="5"/>
  <c r="AD14" i="5"/>
  <c r="AR14" i="4"/>
  <c r="AQ14" i="4"/>
  <c r="AP14" i="4"/>
  <c r="AO14" i="4"/>
  <c r="AF8" i="5"/>
  <c r="AF7" i="5"/>
  <c r="AG5" i="5"/>
  <c r="AF6" i="5"/>
  <c r="AG3" i="5"/>
  <c r="AG6" i="5"/>
  <c r="AG4" i="5"/>
  <c r="AG8" i="5"/>
  <c r="AF3" i="5"/>
  <c r="AG7" i="5"/>
  <c r="AG9" i="5"/>
  <c r="AF5" i="5"/>
  <c r="AF4" i="5"/>
  <c r="AF13" i="5"/>
  <c r="AG13" i="5"/>
  <c r="AF12" i="5"/>
  <c r="AG12" i="5"/>
  <c r="AF9" i="5"/>
  <c r="AG10" i="5"/>
  <c r="AF10" i="5"/>
  <c r="AF11" i="5"/>
  <c r="AG11" i="5"/>
  <c r="V14" i="5"/>
  <c r="U14" i="5"/>
  <c r="AA15" i="5"/>
  <c r="AB15" i="5"/>
  <c r="AM15" i="4"/>
  <c r="AL15" i="4"/>
  <c r="AN14" i="4"/>
  <c r="K15" i="5"/>
  <c r="W8" i="5"/>
  <c r="W7" i="5"/>
  <c r="X5" i="5"/>
  <c r="X7" i="5"/>
  <c r="W3" i="5"/>
  <c r="X3" i="5"/>
  <c r="W4" i="5"/>
  <c r="W5" i="5"/>
  <c r="X9" i="5"/>
  <c r="X8" i="5"/>
  <c r="X6" i="5"/>
  <c r="X4" i="5"/>
  <c r="W6" i="5"/>
  <c r="W13" i="5"/>
  <c r="T14" i="5"/>
  <c r="R15" i="5"/>
  <c r="S15" i="5"/>
  <c r="BQ15" i="4"/>
  <c r="BR15" i="4"/>
  <c r="BU8" i="4"/>
  <c r="BV8" i="4"/>
  <c r="BV6" i="4"/>
  <c r="BV7" i="4"/>
  <c r="BV9" i="4"/>
  <c r="BV10" i="4"/>
  <c r="BU3" i="4"/>
  <c r="BV3" i="4"/>
  <c r="BV4" i="4"/>
  <c r="BV5" i="4"/>
  <c r="BU4" i="4"/>
  <c r="BU7" i="4"/>
  <c r="BU5" i="4"/>
  <c r="BU6" i="4"/>
  <c r="BU13" i="4"/>
  <c r="AC14" i="4"/>
  <c r="AD14" i="4"/>
  <c r="AE14" i="4"/>
  <c r="AF14" i="4"/>
  <c r="AG14" i="4"/>
  <c r="AH14" i="4"/>
  <c r="BT14" i="4"/>
  <c r="AA15" i="4"/>
  <c r="AB15" i="4"/>
  <c r="L15" i="4"/>
  <c r="W10" i="5"/>
  <c r="X12" i="5"/>
  <c r="W11" i="5"/>
  <c r="BU9" i="4"/>
  <c r="BU10" i="4"/>
  <c r="W9" i="5"/>
  <c r="X10" i="5"/>
  <c r="X11" i="5"/>
  <c r="BV12" i="4"/>
  <c r="BV11" i="4"/>
  <c r="X13" i="5"/>
  <c r="W12" i="5"/>
  <c r="BS14" i="4"/>
  <c r="BV13" i="4"/>
  <c r="BU11" i="4"/>
  <c r="BU12" i="4"/>
  <c r="BA15" i="4" l="1"/>
  <c r="AZ15" i="4"/>
  <c r="AW16" i="4"/>
  <c r="AX16" i="4"/>
  <c r="BE17" i="4"/>
  <c r="BF17" i="4"/>
  <c r="AY15" i="4"/>
  <c r="BG16" i="4"/>
  <c r="AS16" i="5"/>
  <c r="AU16" i="5" s="1"/>
  <c r="AT16" i="5"/>
  <c r="AJ16" i="5"/>
  <c r="AK16" i="5"/>
  <c r="AX14" i="5"/>
  <c r="AO14" i="5"/>
  <c r="AY14" i="5"/>
  <c r="AP14" i="5"/>
  <c r="AE15" i="5"/>
  <c r="AD15" i="5"/>
  <c r="AN15" i="4"/>
  <c r="AR15" i="4"/>
  <c r="AQ15" i="4"/>
  <c r="AP15" i="4"/>
  <c r="AO15" i="4"/>
  <c r="AF14" i="5"/>
  <c r="AC15" i="5"/>
  <c r="AG14" i="5"/>
  <c r="V15" i="5"/>
  <c r="U15" i="5"/>
  <c r="AA16" i="5"/>
  <c r="AB16" i="5"/>
  <c r="AM16" i="4"/>
  <c r="AL16" i="4"/>
  <c r="K16" i="5"/>
  <c r="W14" i="5"/>
  <c r="T15" i="5"/>
  <c r="R16" i="5"/>
  <c r="S16" i="5"/>
  <c r="BQ16" i="4"/>
  <c r="BR16" i="4"/>
  <c r="BU14" i="4"/>
  <c r="AC15" i="4"/>
  <c r="AD15" i="4"/>
  <c r="AE15" i="4"/>
  <c r="AF15" i="4"/>
  <c r="AG15" i="4"/>
  <c r="AH15" i="4"/>
  <c r="BT15" i="4"/>
  <c r="AA16" i="4"/>
  <c r="AB16" i="4"/>
  <c r="L16" i="4"/>
  <c r="X14" i="5"/>
  <c r="BS15" i="4"/>
  <c r="BV14" i="4"/>
  <c r="BA16" i="4" l="1"/>
  <c r="AZ16" i="4"/>
  <c r="AW17" i="4"/>
  <c r="AX17" i="4"/>
  <c r="BE18" i="4"/>
  <c r="BF18" i="4"/>
  <c r="AY16" i="4"/>
  <c r="BG17" i="4"/>
  <c r="AS17" i="5"/>
  <c r="AU17" i="5" s="1"/>
  <c r="AT17" i="5"/>
  <c r="AJ17" i="5"/>
  <c r="AK17" i="5"/>
  <c r="AX15" i="5"/>
  <c r="AO15" i="5"/>
  <c r="AL16" i="5"/>
  <c r="AY15" i="5"/>
  <c r="AP15" i="5"/>
  <c r="AE16" i="5"/>
  <c r="AD16" i="5"/>
  <c r="AN16" i="4"/>
  <c r="AR16" i="4"/>
  <c r="AQ16" i="4"/>
  <c r="AP16" i="4"/>
  <c r="AO16" i="4"/>
  <c r="AC16" i="5"/>
  <c r="AF15" i="5"/>
  <c r="AG15" i="5"/>
  <c r="V16" i="5"/>
  <c r="U16" i="5"/>
  <c r="AA17" i="5"/>
  <c r="AB17" i="5"/>
  <c r="AM17" i="4"/>
  <c r="AL17" i="4"/>
  <c r="K17" i="5"/>
  <c r="W15" i="5"/>
  <c r="T16" i="5"/>
  <c r="R17" i="5"/>
  <c r="S17" i="5"/>
  <c r="BQ17" i="4"/>
  <c r="BR17" i="4"/>
  <c r="BU15" i="4"/>
  <c r="AC16" i="4"/>
  <c r="AD16" i="4"/>
  <c r="AE16" i="4"/>
  <c r="AF16" i="4"/>
  <c r="AG16" i="4"/>
  <c r="AH16" i="4"/>
  <c r="BT16" i="4"/>
  <c r="AA17" i="4"/>
  <c r="AB17" i="4"/>
  <c r="L17" i="4"/>
  <c r="BS16" i="4"/>
  <c r="BV15" i="4"/>
  <c r="X15" i="5"/>
  <c r="BA17" i="4" l="1"/>
  <c r="AZ17" i="4"/>
  <c r="AW18" i="4"/>
  <c r="AX18" i="4"/>
  <c r="BE19" i="4"/>
  <c r="BF19" i="4"/>
  <c r="AY17" i="4"/>
  <c r="BG18" i="4"/>
  <c r="AS18" i="5"/>
  <c r="AU18" i="5" s="1"/>
  <c r="AT18" i="5"/>
  <c r="AJ18" i="5"/>
  <c r="AK18" i="5"/>
  <c r="AX16" i="5"/>
  <c r="AO16" i="5"/>
  <c r="AL17" i="5"/>
  <c r="AY16" i="5"/>
  <c r="AP16" i="5"/>
  <c r="AC17" i="5"/>
  <c r="AE17" i="5"/>
  <c r="AD17" i="5"/>
  <c r="AN17" i="4"/>
  <c r="AR17" i="4"/>
  <c r="AQ17" i="4"/>
  <c r="AP17" i="4"/>
  <c r="AO17" i="4"/>
  <c r="AF16" i="5"/>
  <c r="AG16" i="5"/>
  <c r="V17" i="5"/>
  <c r="U17" i="5"/>
  <c r="AA18" i="5"/>
  <c r="AB18" i="5"/>
  <c r="AL18" i="4"/>
  <c r="AM18" i="4"/>
  <c r="BS17" i="4"/>
  <c r="K18" i="5"/>
  <c r="W16" i="5"/>
  <c r="T17" i="5"/>
  <c r="R18" i="5"/>
  <c r="S18" i="5"/>
  <c r="BQ18" i="4"/>
  <c r="BR18" i="4"/>
  <c r="BU16" i="4"/>
  <c r="AC17" i="4"/>
  <c r="AD17" i="4"/>
  <c r="AE17" i="4"/>
  <c r="AF17" i="4"/>
  <c r="AG17" i="4"/>
  <c r="AH17" i="4"/>
  <c r="BT17" i="4"/>
  <c r="AA18" i="4"/>
  <c r="AB18" i="4"/>
  <c r="L18" i="4"/>
  <c r="BV16" i="4"/>
  <c r="X16" i="5"/>
  <c r="BA18" i="4" l="1"/>
  <c r="AZ18" i="4"/>
  <c r="AW19" i="4"/>
  <c r="AX19" i="4"/>
  <c r="BE20" i="4"/>
  <c r="BF20" i="4"/>
  <c r="AY18" i="4"/>
  <c r="BG19" i="4"/>
  <c r="AS19" i="5"/>
  <c r="AT19" i="5"/>
  <c r="AJ19" i="5"/>
  <c r="AK19" i="5"/>
  <c r="AX17" i="5"/>
  <c r="AO17" i="5"/>
  <c r="AL18" i="5"/>
  <c r="AY17" i="5"/>
  <c r="AP17" i="5"/>
  <c r="AE18" i="5"/>
  <c r="AD18" i="5"/>
  <c r="AN18" i="4"/>
  <c r="AR18" i="4"/>
  <c r="AQ18" i="4"/>
  <c r="AP18" i="4"/>
  <c r="AO18" i="4"/>
  <c r="AF17" i="5"/>
  <c r="AC18" i="5"/>
  <c r="AG17" i="5"/>
  <c r="V18" i="5"/>
  <c r="U18" i="5"/>
  <c r="AA19" i="5"/>
  <c r="AB19" i="5"/>
  <c r="AL19" i="4"/>
  <c r="AM19" i="4"/>
  <c r="BS18" i="4"/>
  <c r="K19" i="5"/>
  <c r="W17" i="5"/>
  <c r="T18" i="5"/>
  <c r="R19" i="5"/>
  <c r="S19" i="5"/>
  <c r="BQ19" i="4"/>
  <c r="BR19" i="4"/>
  <c r="BU17" i="4"/>
  <c r="AC18" i="4"/>
  <c r="AD18" i="4"/>
  <c r="AE18" i="4"/>
  <c r="AF18" i="4"/>
  <c r="AG18" i="4"/>
  <c r="AH18" i="4"/>
  <c r="BT18" i="4"/>
  <c r="AA19" i="4"/>
  <c r="AB19" i="4"/>
  <c r="L19" i="4"/>
  <c r="BV17" i="4"/>
  <c r="X17" i="5"/>
  <c r="BA19" i="4" l="1"/>
  <c r="AZ19" i="4"/>
  <c r="AW20" i="4"/>
  <c r="AX20" i="4"/>
  <c r="BE21" i="4"/>
  <c r="BF21" i="4"/>
  <c r="AY19" i="4"/>
  <c r="BG20" i="4"/>
  <c r="BS19" i="4"/>
  <c r="AS20" i="5"/>
  <c r="AT20" i="5"/>
  <c r="AJ20" i="5"/>
  <c r="AK20" i="5"/>
  <c r="AX18" i="5"/>
  <c r="AO18" i="5"/>
  <c r="AU19" i="5"/>
  <c r="AL19" i="5"/>
  <c r="AY18" i="5"/>
  <c r="AP18" i="5"/>
  <c r="AE19" i="5"/>
  <c r="AD19" i="5"/>
  <c r="AR19" i="4"/>
  <c r="AQ19" i="4"/>
  <c r="AP19" i="4"/>
  <c r="AO19" i="4"/>
  <c r="AF18" i="5"/>
  <c r="AG18" i="5"/>
  <c r="V19" i="5"/>
  <c r="U19" i="5"/>
  <c r="AA20" i="5"/>
  <c r="AB20" i="5"/>
  <c r="AC19" i="5"/>
  <c r="AL20" i="4"/>
  <c r="AM20" i="4"/>
  <c r="AN19" i="4"/>
  <c r="K20" i="5"/>
  <c r="W18" i="5"/>
  <c r="T19" i="5"/>
  <c r="R20" i="5"/>
  <c r="S20" i="5"/>
  <c r="BQ20" i="4"/>
  <c r="BR20" i="4"/>
  <c r="BU18" i="4"/>
  <c r="AC19" i="4"/>
  <c r="AD19" i="4"/>
  <c r="AE19" i="4"/>
  <c r="AF19" i="4"/>
  <c r="AG19" i="4"/>
  <c r="AH19" i="4"/>
  <c r="BT19" i="4"/>
  <c r="AA20" i="4"/>
  <c r="AB20" i="4"/>
  <c r="L20" i="4"/>
  <c r="BV18" i="4"/>
  <c r="X18" i="5"/>
  <c r="BA20" i="4" l="1"/>
  <c r="AZ20" i="4"/>
  <c r="AW21" i="4"/>
  <c r="AX21" i="4"/>
  <c r="BE22" i="4"/>
  <c r="BF22" i="4"/>
  <c r="AY20" i="4"/>
  <c r="BG21" i="4"/>
  <c r="AS21" i="5"/>
  <c r="AT21" i="5"/>
  <c r="AJ21" i="5"/>
  <c r="AK21" i="5"/>
  <c r="AX19" i="5"/>
  <c r="AO19" i="5"/>
  <c r="AU20" i="5"/>
  <c r="AL20" i="5"/>
  <c r="AY19" i="5"/>
  <c r="AP19" i="5"/>
  <c r="AE20" i="5"/>
  <c r="AD20" i="5"/>
  <c r="AN20" i="4"/>
  <c r="AR20" i="4"/>
  <c r="AQ20" i="4"/>
  <c r="AP20" i="4"/>
  <c r="AO20" i="4"/>
  <c r="AC20" i="5"/>
  <c r="AF19" i="5"/>
  <c r="AG19" i="5"/>
  <c r="V20" i="5"/>
  <c r="U20" i="5"/>
  <c r="AA21" i="5"/>
  <c r="AB21" i="5"/>
  <c r="AM21" i="4"/>
  <c r="AL21" i="4"/>
  <c r="BS20" i="4"/>
  <c r="K21" i="5"/>
  <c r="W19" i="5"/>
  <c r="T20" i="5"/>
  <c r="R21" i="5"/>
  <c r="S21" i="5"/>
  <c r="BQ21" i="4"/>
  <c r="BR21" i="4"/>
  <c r="BU19" i="4"/>
  <c r="AC20" i="4"/>
  <c r="AD20" i="4"/>
  <c r="AE20" i="4"/>
  <c r="AF20" i="4"/>
  <c r="AG20" i="4"/>
  <c r="AH20" i="4"/>
  <c r="BT20" i="4"/>
  <c r="AA21" i="4"/>
  <c r="AB21" i="4"/>
  <c r="L21" i="4"/>
  <c r="BV19" i="4"/>
  <c r="X19" i="5"/>
  <c r="BA21" i="4" l="1"/>
  <c r="AZ21" i="4"/>
  <c r="AW22" i="4"/>
  <c r="AX22" i="4"/>
  <c r="BE23" i="4"/>
  <c r="BF23" i="4"/>
  <c r="BE24" i="4" s="1"/>
  <c r="AY21" i="4"/>
  <c r="BG22" i="4"/>
  <c r="AS22" i="5"/>
  <c r="AU22" i="5" s="1"/>
  <c r="AT22" i="5"/>
  <c r="AJ22" i="5"/>
  <c r="AL22" i="5" s="1"/>
  <c r="AK22" i="5"/>
  <c r="AX20" i="5"/>
  <c r="AO20" i="5"/>
  <c r="AU21" i="5"/>
  <c r="AL21" i="5"/>
  <c r="AY20" i="5"/>
  <c r="AP20" i="5"/>
  <c r="AE21" i="5"/>
  <c r="AD21" i="5"/>
  <c r="AN21" i="4"/>
  <c r="AR21" i="4"/>
  <c r="AQ21" i="4"/>
  <c r="AP21" i="4"/>
  <c r="AO21" i="4"/>
  <c r="AC21" i="5"/>
  <c r="AF20" i="5"/>
  <c r="AG20" i="5"/>
  <c r="V21" i="5"/>
  <c r="U21" i="5"/>
  <c r="AA22" i="5"/>
  <c r="AB22" i="5"/>
  <c r="AM22" i="4"/>
  <c r="AL22" i="4"/>
  <c r="BS21" i="4"/>
  <c r="K22" i="5"/>
  <c r="W20" i="5"/>
  <c r="T21" i="5"/>
  <c r="R22" i="5"/>
  <c r="S22" i="5"/>
  <c r="BQ22" i="4"/>
  <c r="BR22" i="4"/>
  <c r="BU20" i="4"/>
  <c r="AC21" i="4"/>
  <c r="AD21" i="4"/>
  <c r="AE21" i="4"/>
  <c r="AF21" i="4"/>
  <c r="AG21" i="4"/>
  <c r="AH21" i="4"/>
  <c r="BT21" i="4"/>
  <c r="AA22" i="4"/>
  <c r="AB22" i="4"/>
  <c r="L22" i="4"/>
  <c r="X20" i="5"/>
  <c r="BV20" i="4"/>
  <c r="BA22" i="4" l="1"/>
  <c r="AZ22" i="4"/>
  <c r="AW23" i="4"/>
  <c r="AX23" i="4"/>
  <c r="AW24" i="4" s="1"/>
  <c r="AY22" i="4"/>
  <c r="BG23" i="4"/>
  <c r="AS23" i="5"/>
  <c r="AT23" i="5"/>
  <c r="AS24" i="5" s="1"/>
  <c r="AJ23" i="5"/>
  <c r="AK23" i="5"/>
  <c r="AJ24" i="5" s="1"/>
  <c r="AX21" i="5"/>
  <c r="AO21" i="5"/>
  <c r="AP21" i="5"/>
  <c r="AY21" i="5"/>
  <c r="AE22" i="5"/>
  <c r="AD22" i="5"/>
  <c r="AN22" i="4"/>
  <c r="AR22" i="4"/>
  <c r="AQ22" i="4"/>
  <c r="AP22" i="4"/>
  <c r="AO22" i="4"/>
  <c r="AF21" i="5"/>
  <c r="AC22" i="5"/>
  <c r="AG21" i="5"/>
  <c r="V22" i="5"/>
  <c r="U22" i="5"/>
  <c r="AA23" i="5"/>
  <c r="AB23" i="5"/>
  <c r="AA24" i="5" s="1"/>
  <c r="AM23" i="4"/>
  <c r="AL24" i="4" s="1"/>
  <c r="AL23" i="4"/>
  <c r="BS22" i="4"/>
  <c r="K23" i="5"/>
  <c r="W21" i="5"/>
  <c r="T22" i="5"/>
  <c r="R23" i="5"/>
  <c r="S23" i="5"/>
  <c r="R24" i="5" s="1"/>
  <c r="BQ23" i="4"/>
  <c r="BR23" i="4"/>
  <c r="BQ24" i="4" s="1"/>
  <c r="BU21" i="4"/>
  <c r="AC22" i="4"/>
  <c r="AD22" i="4"/>
  <c r="AE22" i="4"/>
  <c r="AF22" i="4"/>
  <c r="AG22" i="4"/>
  <c r="AH22" i="4"/>
  <c r="BT22" i="4"/>
  <c r="AA23" i="4"/>
  <c r="AB23" i="4"/>
  <c r="AA24" i="4" s="1"/>
  <c r="L23" i="4"/>
  <c r="BV21" i="4"/>
  <c r="X21" i="5"/>
  <c r="BA23" i="4" l="1"/>
  <c r="AZ23" i="4"/>
  <c r="BA24" i="4"/>
  <c r="AZ24" i="4"/>
  <c r="AY23" i="4"/>
  <c r="AX22" i="5"/>
  <c r="AO22" i="5"/>
  <c r="AY22" i="5"/>
  <c r="AU23" i="5"/>
  <c r="AL23" i="5"/>
  <c r="AP22" i="5"/>
  <c r="AC23" i="5"/>
  <c r="AE23" i="5"/>
  <c r="AD23" i="5"/>
  <c r="AE24" i="5"/>
  <c r="AD24" i="5"/>
  <c r="AR24" i="4"/>
  <c r="AQ24" i="4"/>
  <c r="AP24" i="4"/>
  <c r="AO24" i="4"/>
  <c r="AN23" i="4"/>
  <c r="AR23" i="4"/>
  <c r="AQ23" i="4"/>
  <c r="AP23" i="4"/>
  <c r="AO23" i="4"/>
  <c r="AF22" i="5"/>
  <c r="AG22" i="5"/>
  <c r="V23" i="5"/>
  <c r="U23" i="5"/>
  <c r="V24" i="5"/>
  <c r="U24" i="5"/>
  <c r="BS23" i="4"/>
  <c r="K24" i="5"/>
  <c r="W22" i="5"/>
  <c r="T23" i="5"/>
  <c r="BU22" i="4"/>
  <c r="AC23" i="4"/>
  <c r="AD23" i="4"/>
  <c r="AE23" i="4"/>
  <c r="AF23" i="4"/>
  <c r="AG23" i="4"/>
  <c r="AH23" i="4"/>
  <c r="BT23" i="4"/>
  <c r="AD24" i="4"/>
  <c r="AE24" i="4"/>
  <c r="AF24" i="4"/>
  <c r="AG24" i="4"/>
  <c r="AH24" i="4"/>
  <c r="BT24" i="4"/>
  <c r="L24" i="4"/>
  <c r="BV22" i="4"/>
  <c r="X22" i="5"/>
  <c r="AZ26" i="4" l="1"/>
  <c r="BH26" i="4"/>
  <c r="AY24" i="5"/>
  <c r="AX23" i="5"/>
  <c r="AP24" i="5"/>
  <c r="AO23" i="5"/>
  <c r="AV26" i="5"/>
  <c r="AX24" i="5"/>
  <c r="AM26" i="5"/>
  <c r="AO24" i="5"/>
  <c r="AY23" i="5"/>
  <c r="AP23" i="5"/>
  <c r="AG24" i="5"/>
  <c r="AF23" i="5"/>
  <c r="AD26" i="5"/>
  <c r="AD28" i="5" s="1"/>
  <c r="AF24" i="5"/>
  <c r="U26" i="5"/>
  <c r="AG23" i="5"/>
  <c r="W24" i="5"/>
  <c r="BJ3" i="4"/>
  <c r="AD26" i="4"/>
  <c r="BB3" i="4" s="1"/>
  <c r="K25" i="5"/>
  <c r="X24" i="5"/>
  <c r="W23" i="5"/>
  <c r="BV24" i="4"/>
  <c r="BU23" i="4"/>
  <c r="AJ23" i="4"/>
  <c r="BT26" i="4"/>
  <c r="BU24" i="4"/>
  <c r="L25" i="4"/>
  <c r="X23" i="5"/>
  <c r="BV23" i="4"/>
  <c r="BH28" i="4" l="1"/>
  <c r="BK4" i="4"/>
  <c r="BB5" i="4"/>
  <c r="BB4" i="4"/>
  <c r="BK3" i="4"/>
  <c r="BJ4" i="4"/>
  <c r="BC3" i="4"/>
  <c r="BK24" i="4"/>
  <c r="BJ24" i="4"/>
  <c r="BC24" i="4"/>
  <c r="BB24" i="4"/>
  <c r="BK23" i="4"/>
  <c r="BJ23" i="4"/>
  <c r="BC23" i="4"/>
  <c r="BB23" i="4"/>
  <c r="BK22" i="4"/>
  <c r="BJ22" i="4"/>
  <c r="BC22" i="4"/>
  <c r="BB22" i="4"/>
  <c r="BK21" i="4"/>
  <c r="BJ21" i="4"/>
  <c r="BC21" i="4"/>
  <c r="BB21" i="4"/>
  <c r="BK20" i="4"/>
  <c r="BJ20" i="4"/>
  <c r="BC20" i="4"/>
  <c r="BB20" i="4"/>
  <c r="BK19" i="4"/>
  <c r="BJ19" i="4"/>
  <c r="BC19" i="4"/>
  <c r="BB19" i="4"/>
  <c r="BK18" i="4"/>
  <c r="BJ18" i="4"/>
  <c r="BC18" i="4"/>
  <c r="BB18" i="4"/>
  <c r="BK17" i="4"/>
  <c r="BJ17" i="4"/>
  <c r="BC17" i="4"/>
  <c r="BB17" i="4"/>
  <c r="BK16" i="4"/>
  <c r="BJ16" i="4"/>
  <c r="BC16" i="4"/>
  <c r="BB16" i="4"/>
  <c r="BK15" i="4"/>
  <c r="BJ15" i="4"/>
  <c r="BC15" i="4"/>
  <c r="BB15" i="4"/>
  <c r="BK14" i="4"/>
  <c r="BJ14" i="4"/>
  <c r="BC14" i="4"/>
  <c r="BB14" i="4"/>
  <c r="BK13" i="4"/>
  <c r="BJ13" i="4"/>
  <c r="BC13" i="4"/>
  <c r="BB13" i="4"/>
  <c r="BK12" i="4"/>
  <c r="BJ12" i="4"/>
  <c r="BC12" i="4"/>
  <c r="BB12" i="4"/>
  <c r="BK11" i="4"/>
  <c r="BJ11" i="4"/>
  <c r="BC11" i="4"/>
  <c r="BB11" i="4"/>
  <c r="BK10" i="4"/>
  <c r="BJ10" i="4"/>
  <c r="BC10" i="4"/>
  <c r="BB10" i="4"/>
  <c r="BK9" i="4"/>
  <c r="BJ9" i="4"/>
  <c r="BC9" i="4"/>
  <c r="BB9" i="4"/>
  <c r="BK8" i="4"/>
  <c r="BJ8" i="4"/>
  <c r="BC8" i="4"/>
  <c r="BB8" i="4"/>
  <c r="BK7" i="4"/>
  <c r="BJ7" i="4"/>
  <c r="BC7" i="4"/>
  <c r="BB7" i="4"/>
  <c r="BK6" i="4"/>
  <c r="BJ6" i="4"/>
  <c r="BC6" i="4"/>
  <c r="BB6" i="4"/>
  <c r="BK5" i="4"/>
  <c r="BJ5" i="4"/>
  <c r="BC5" i="4"/>
  <c r="BC4" i="4"/>
  <c r="AT24" i="5"/>
  <c r="AK24" i="5"/>
  <c r="AM28" i="5"/>
  <c r="AJ18" i="4"/>
  <c r="AO28" i="4"/>
  <c r="AT3" i="4"/>
  <c r="AB24" i="5"/>
  <c r="AV28" i="5" s="1"/>
  <c r="AI19" i="4"/>
  <c r="AU24" i="4"/>
  <c r="AU22" i="4"/>
  <c r="AT21" i="4"/>
  <c r="AT20" i="4"/>
  <c r="AT19" i="4"/>
  <c r="AU18" i="4"/>
  <c r="AU16" i="4"/>
  <c r="AU15" i="4"/>
  <c r="AU14" i="4"/>
  <c r="AU13" i="4"/>
  <c r="AU12" i="4"/>
  <c r="AT11" i="4"/>
  <c r="AT10" i="4"/>
  <c r="AT9" i="4"/>
  <c r="AU8" i="4"/>
  <c r="AT24" i="4"/>
  <c r="AU23" i="4"/>
  <c r="AT23" i="4"/>
  <c r="AT22" i="4"/>
  <c r="AU21" i="4"/>
  <c r="AU20" i="4"/>
  <c r="AU19" i="4"/>
  <c r="AT18" i="4"/>
  <c r="AU17" i="4"/>
  <c r="AT17" i="4"/>
  <c r="AT16" i="4"/>
  <c r="AT15" i="4"/>
  <c r="AT14" i="4"/>
  <c r="AT13" i="4"/>
  <c r="AT12" i="4"/>
  <c r="AU11" i="4"/>
  <c r="AU10" i="4"/>
  <c r="AU9" i="4"/>
  <c r="AT8" i="4"/>
  <c r="AU3" i="4"/>
  <c r="AU7" i="4"/>
  <c r="AT7" i="4"/>
  <c r="AU6" i="4"/>
  <c r="AT6" i="4"/>
  <c r="AU5" i="4"/>
  <c r="AT5" i="4"/>
  <c r="AU4" i="4"/>
  <c r="AT4" i="4"/>
  <c r="AI24" i="4"/>
  <c r="AJ24" i="4"/>
  <c r="AI23" i="4"/>
  <c r="AJ22" i="4"/>
  <c r="AI22" i="4"/>
  <c r="AJ21" i="4"/>
  <c r="AI21" i="4"/>
  <c r="AJ20" i="4"/>
  <c r="AI20" i="4"/>
  <c r="AJ19" i="4"/>
  <c r="AI18" i="4"/>
  <c r="AJ17" i="4"/>
  <c r="AI17" i="4"/>
  <c r="AJ16" i="4"/>
  <c r="AI16" i="4"/>
  <c r="AJ15" i="4"/>
  <c r="AI15" i="4"/>
  <c r="AJ14" i="4"/>
  <c r="AI14" i="4"/>
  <c r="AJ13" i="4"/>
  <c r="AI13" i="4"/>
  <c r="BN12" i="4"/>
  <c r="BO12" i="4" s="1"/>
  <c r="AJ12" i="4"/>
  <c r="AI12" i="4"/>
  <c r="BN11" i="4"/>
  <c r="BO11" i="4" s="1"/>
  <c r="AJ11" i="4"/>
  <c r="AI11" i="4"/>
  <c r="BN10" i="4"/>
  <c r="BO10" i="4" s="1"/>
  <c r="AJ10" i="4"/>
  <c r="AI10" i="4"/>
  <c r="BN9" i="4"/>
  <c r="BO9" i="4" s="1"/>
  <c r="AJ9" i="4"/>
  <c r="AI9" i="4"/>
  <c r="BN8" i="4"/>
  <c r="BO8" i="4" s="1"/>
  <c r="AJ8" i="4"/>
  <c r="AI8" i="4"/>
  <c r="BN7" i="4"/>
  <c r="BO7" i="4" s="1"/>
  <c r="AJ7" i="4"/>
  <c r="AI7" i="4"/>
  <c r="AD28" i="4"/>
  <c r="BN6" i="4"/>
  <c r="BO6" i="4" s="1"/>
  <c r="AJ6" i="4"/>
  <c r="AI6" i="4"/>
  <c r="BN5" i="4"/>
  <c r="BO5" i="4" s="1"/>
  <c r="AJ5" i="4"/>
  <c r="AI5" i="4"/>
  <c r="BN4" i="4"/>
  <c r="BO4" i="4" s="1"/>
  <c r="AJ4" i="4"/>
  <c r="AI4" i="4"/>
  <c r="AI3" i="4"/>
  <c r="BN3" i="4"/>
  <c r="BO3" i="4" s="1"/>
  <c r="AJ3" i="4"/>
  <c r="K26" i="5"/>
  <c r="BY3" i="4"/>
  <c r="BZ3" i="4" s="1"/>
  <c r="BY4" i="4"/>
  <c r="BZ4" i="4" s="1"/>
  <c r="BY5" i="4"/>
  <c r="BZ5" i="4" s="1"/>
  <c r="BY6" i="4"/>
  <c r="BZ6" i="4" s="1"/>
  <c r="BT28" i="4"/>
  <c r="BY7" i="4"/>
  <c r="BZ7" i="4" s="1"/>
  <c r="BY8" i="4"/>
  <c r="BZ8" i="4" s="1"/>
  <c r="BY9" i="4"/>
  <c r="BZ9" i="4" s="1"/>
  <c r="BY10" i="4"/>
  <c r="BZ10" i="4" s="1"/>
  <c r="BY11" i="4"/>
  <c r="BZ11" i="4" s="1"/>
  <c r="BY12" i="4"/>
  <c r="BZ12" i="4" s="1"/>
  <c r="L26" i="4"/>
  <c r="BF6" i="5"/>
  <c r="BG6" i="5" s="1"/>
  <c r="BF5" i="5"/>
  <c r="BG5" i="5" s="1"/>
  <c r="BF3" i="5"/>
  <c r="BG3" i="5" s="1"/>
  <c r="U28" i="5"/>
  <c r="BF12" i="5"/>
  <c r="BG12" i="5" s="1"/>
  <c r="BF11" i="5"/>
  <c r="BG11" i="5" s="1"/>
  <c r="BF10" i="5"/>
  <c r="BG10" i="5" s="1"/>
  <c r="BF9" i="5"/>
  <c r="BG9" i="5" s="1"/>
  <c r="BF8" i="5"/>
  <c r="BG8" i="5" s="1"/>
  <c r="BF7" i="5"/>
  <c r="BG7" i="5" s="1"/>
  <c r="BF4" i="5"/>
  <c r="BG4" i="5" s="1"/>
  <c r="AZ28" i="4" l="1"/>
  <c r="K27" i="5"/>
  <c r="L27" i="4"/>
  <c r="K28" i="5" l="1"/>
  <c r="L28" i="4"/>
  <c r="K29" i="5" l="1"/>
  <c r="L29" i="4"/>
  <c r="K30" i="5" l="1"/>
  <c r="L30" i="4"/>
  <c r="K31" i="5" l="1"/>
  <c r="L31" i="4"/>
  <c r="K32" i="5" l="1"/>
  <c r="L32" i="4"/>
  <c r="K33" i="5" l="1"/>
  <c r="L33" i="4"/>
  <c r="K34" i="5" l="1"/>
  <c r="L34" i="4"/>
  <c r="K35" i="5" l="1"/>
  <c r="L35" i="4"/>
  <c r="K36" i="5" l="1"/>
  <c r="L36" i="4"/>
  <c r="K37" i="5" l="1"/>
  <c r="L37" i="4"/>
  <c r="K38" i="5" l="1"/>
  <c r="L38" i="4"/>
  <c r="K39" i="5" l="1"/>
  <c r="L39" i="4"/>
  <c r="K40" i="5" l="1"/>
  <c r="L40" i="4"/>
  <c r="K41" i="5" l="1"/>
  <c r="L41" i="4"/>
  <c r="K42" i="5" l="1"/>
  <c r="L42" i="4"/>
  <c r="K43" i="5" l="1"/>
  <c r="L43" i="4"/>
  <c r="K44" i="5" l="1"/>
  <c r="L44" i="4"/>
  <c r="K45" i="5" l="1"/>
  <c r="L45" i="4"/>
  <c r="K46" i="5" l="1"/>
  <c r="L46" i="4"/>
  <c r="K47" i="5" l="1"/>
  <c r="L47" i="4"/>
  <c r="K48" i="5" l="1"/>
  <c r="L48" i="4"/>
  <c r="K49" i="5" l="1"/>
  <c r="L49" i="4"/>
  <c r="K50" i="5" l="1"/>
  <c r="L50" i="4"/>
  <c r="K51" i="5" l="1"/>
  <c r="L51" i="4"/>
  <c r="K52" i="5" l="1"/>
  <c r="L52" i="4"/>
  <c r="K53" i="5" l="1"/>
  <c r="L53" i="4"/>
  <c r="K54" i="5" l="1"/>
  <c r="L54" i="4"/>
  <c r="K55" i="5" l="1"/>
  <c r="L55" i="4"/>
  <c r="K56" i="5" l="1"/>
  <c r="L56" i="4"/>
  <c r="K57" i="5" l="1"/>
  <c r="L57" i="4"/>
  <c r="K58" i="5" l="1"/>
  <c r="L58" i="4"/>
  <c r="K59" i="5" l="1"/>
  <c r="L59" i="4"/>
  <c r="K60" i="5" l="1"/>
  <c r="L60" i="4"/>
  <c r="K61" i="5" l="1"/>
  <c r="L61" i="4"/>
  <c r="K62" i="5" l="1"/>
  <c r="L62" i="4"/>
  <c r="K63" i="5" l="1"/>
  <c r="L63" i="4"/>
  <c r="K64" i="5" l="1"/>
  <c r="L64" i="4"/>
  <c r="K65" i="5" l="1"/>
  <c r="L65" i="4"/>
  <c r="K66" i="5" l="1"/>
  <c r="L66" i="4"/>
  <c r="K67" i="5" l="1"/>
  <c r="L67" i="4"/>
  <c r="K68" i="5" l="1"/>
  <c r="L68" i="4"/>
  <c r="K69" i="5" l="1"/>
  <c r="L69" i="4"/>
  <c r="K70" i="5" l="1"/>
  <c r="L70" i="4"/>
  <c r="K71" i="5" l="1"/>
  <c r="L71" i="4"/>
  <c r="K72" i="5" l="1"/>
  <c r="L72" i="4"/>
  <c r="K73" i="5" l="1"/>
  <c r="L73" i="4"/>
  <c r="K74" i="5" l="1"/>
  <c r="L74" i="4"/>
  <c r="K75" i="5" l="1"/>
  <c r="L75" i="4"/>
  <c r="K76" i="5" l="1"/>
  <c r="L76" i="4"/>
  <c r="K77" i="5" l="1"/>
  <c r="L77" i="4"/>
  <c r="K78" i="5" l="1"/>
  <c r="L78" i="4"/>
  <c r="K79" i="5" l="1"/>
  <c r="L79" i="4"/>
  <c r="K80" i="5" l="1"/>
  <c r="L80" i="4"/>
  <c r="K81" i="5" l="1"/>
  <c r="L81" i="4"/>
  <c r="K82" i="5" l="1"/>
  <c r="L82" i="4"/>
  <c r="K83" i="5" l="1"/>
  <c r="L83" i="4"/>
  <c r="K84" i="5" l="1"/>
  <c r="L84" i="4"/>
  <c r="K85" i="5" l="1"/>
  <c r="L85" i="4"/>
  <c r="K86" i="5" l="1"/>
  <c r="L86" i="4"/>
  <c r="K87" i="5" l="1"/>
  <c r="L87" i="4"/>
  <c r="K88" i="5" l="1"/>
  <c r="L88" i="4"/>
  <c r="K89" i="5" l="1"/>
  <c r="L89" i="4"/>
  <c r="K90" i="5" l="1"/>
  <c r="L90" i="4"/>
  <c r="K91" i="5" l="1"/>
  <c r="L91" i="4"/>
  <c r="K92" i="5" l="1"/>
  <c r="L92" i="4"/>
  <c r="K93" i="5" l="1"/>
  <c r="L93" i="4"/>
  <c r="K94" i="5" l="1"/>
  <c r="L94" i="4"/>
  <c r="K95" i="5" l="1"/>
  <c r="L95" i="4"/>
  <c r="K96" i="5" l="1"/>
  <c r="L96" i="4"/>
  <c r="K97" i="5" l="1"/>
  <c r="L97" i="4"/>
  <c r="K98" i="5" l="1"/>
  <c r="L98" i="4"/>
  <c r="K99" i="5" l="1"/>
  <c r="L99" i="4"/>
  <c r="K100" i="5" l="1"/>
  <c r="L100" i="4"/>
  <c r="K101" i="5" l="1"/>
  <c r="L101" i="4"/>
  <c r="K102" i="5" l="1"/>
  <c r="L102" i="4"/>
  <c r="K103" i="5" l="1"/>
  <c r="L103" i="4"/>
  <c r="K104" i="5" l="1"/>
  <c r="L104" i="4"/>
  <c r="K105" i="5" l="1"/>
  <c r="L105" i="4"/>
  <c r="K106" i="5" l="1"/>
  <c r="L106" i="4"/>
  <c r="K107" i="5" l="1"/>
  <c r="L107" i="4"/>
  <c r="K108" i="5" l="1"/>
  <c r="L108" i="4"/>
  <c r="K109" i="5" l="1"/>
  <c r="L109" i="4"/>
  <c r="K110" i="5" l="1"/>
  <c r="L110" i="4"/>
  <c r="K111" i="5" l="1"/>
  <c r="L111" i="4"/>
  <c r="K112" i="5" l="1"/>
  <c r="L112" i="4"/>
  <c r="K113" i="5" l="1"/>
  <c r="L113" i="4"/>
  <c r="K114" i="5" l="1"/>
  <c r="L114" i="4"/>
  <c r="K115" i="5" l="1"/>
  <c r="L115" i="4"/>
  <c r="K116" i="5" l="1"/>
  <c r="L116" i="4"/>
  <c r="K117" i="5" l="1"/>
  <c r="L117" i="4"/>
  <c r="K118" i="5" l="1"/>
  <c r="L118" i="4"/>
  <c r="K119" i="5" l="1"/>
  <c r="L119" i="4"/>
  <c r="K120" i="5" l="1"/>
  <c r="L120" i="4"/>
  <c r="K121" i="5" l="1"/>
  <c r="L121" i="4"/>
  <c r="K122" i="5" l="1"/>
  <c r="L122" i="4"/>
  <c r="K123" i="5" l="1"/>
  <c r="L123" i="4"/>
  <c r="K124" i="5" l="1"/>
  <c r="L124" i="4"/>
  <c r="K125" i="5" l="1"/>
  <c r="L125" i="4"/>
  <c r="K126" i="5" l="1"/>
  <c r="L126" i="4"/>
  <c r="K127" i="5" l="1"/>
  <c r="L127" i="4"/>
  <c r="K128" i="5" l="1"/>
  <c r="L128" i="4"/>
  <c r="K129" i="5" l="1"/>
  <c r="L129" i="4"/>
  <c r="K130" i="5" l="1"/>
  <c r="L130" i="4"/>
  <c r="K131" i="5" l="1"/>
  <c r="L131" i="4"/>
  <c r="K132" i="5" l="1"/>
  <c r="L132" i="4"/>
  <c r="K133" i="5" l="1"/>
  <c r="L133" i="4"/>
  <c r="K134" i="5" l="1"/>
  <c r="L134" i="4"/>
  <c r="K135" i="5" l="1"/>
  <c r="L135" i="4"/>
  <c r="K136" i="5" l="1"/>
  <c r="L136" i="4"/>
  <c r="K137" i="5" l="1"/>
  <c r="L137" i="4"/>
  <c r="K138" i="5" l="1"/>
  <c r="L138" i="4"/>
  <c r="K139" i="5" l="1"/>
  <c r="L139" i="4"/>
  <c r="K140" i="5" l="1"/>
  <c r="L140" i="4"/>
  <c r="K141" i="5" l="1"/>
  <c r="L141" i="4"/>
  <c r="K142" i="5" l="1"/>
  <c r="L142" i="4"/>
  <c r="K143" i="5" l="1"/>
  <c r="L143" i="4"/>
  <c r="K144" i="5" l="1"/>
  <c r="L144" i="4"/>
  <c r="K145" i="5" l="1"/>
  <c r="L145" i="4"/>
  <c r="K146" i="5" l="1"/>
  <c r="L146" i="4"/>
  <c r="K147" i="5" l="1"/>
  <c r="L147" i="4"/>
  <c r="K148" i="5" l="1"/>
  <c r="L148" i="4"/>
  <c r="K149" i="5" l="1"/>
  <c r="L149" i="4"/>
  <c r="K150" i="5" l="1"/>
  <c r="L150" i="4"/>
  <c r="K151" i="5" l="1"/>
  <c r="L151" i="4"/>
  <c r="K152" i="5" l="1"/>
  <c r="L152" i="4"/>
  <c r="K153" i="5" l="1"/>
  <c r="L153" i="4"/>
  <c r="K154" i="5" l="1"/>
  <c r="L154" i="4"/>
  <c r="K155" i="5" l="1"/>
  <c r="L155" i="4"/>
  <c r="K156" i="5" l="1"/>
  <c r="L156" i="4"/>
  <c r="K157" i="5" l="1"/>
  <c r="L157" i="4"/>
  <c r="K158" i="5" l="1"/>
  <c r="L158" i="4"/>
  <c r="K159" i="5" l="1"/>
  <c r="L159" i="4"/>
  <c r="K160" i="5" l="1"/>
  <c r="L160" i="4"/>
  <c r="K161" i="5" l="1"/>
  <c r="L161" i="4"/>
  <c r="K162" i="5" l="1"/>
  <c r="L162" i="4"/>
  <c r="K163" i="5" l="1"/>
  <c r="L163" i="4"/>
  <c r="K164" i="5" l="1"/>
  <c r="L164" i="4"/>
  <c r="K165" i="5" l="1"/>
  <c r="L165" i="4"/>
  <c r="K166" i="5" l="1"/>
  <c r="L166" i="4"/>
  <c r="K167" i="5" l="1"/>
  <c r="L167" i="4"/>
  <c r="K168" i="5" l="1"/>
  <c r="L168" i="4"/>
  <c r="K169" i="5" l="1"/>
  <c r="L169" i="4"/>
  <c r="K170" i="5" l="1"/>
  <c r="L170" i="4"/>
  <c r="K171" i="5" l="1"/>
  <c r="L171" i="4"/>
  <c r="K172" i="5" l="1"/>
  <c r="L172" i="4"/>
  <c r="K173" i="5" l="1"/>
  <c r="L173" i="4"/>
  <c r="K174" i="5" l="1"/>
  <c r="L174" i="4"/>
  <c r="K175" i="5" l="1"/>
  <c r="L175" i="4"/>
  <c r="K176" i="5" l="1"/>
  <c r="L176" i="4"/>
  <c r="K177" i="5" l="1"/>
  <c r="L177" i="4"/>
  <c r="K178" i="5" l="1"/>
  <c r="L178" i="4"/>
  <c r="K179" i="5" l="1"/>
  <c r="L179" i="4"/>
  <c r="K180" i="5" l="1"/>
  <c r="L180" i="4"/>
  <c r="K181" i="5" l="1"/>
  <c r="L181" i="4"/>
  <c r="K182" i="5" l="1"/>
  <c r="L182" i="4"/>
  <c r="K183" i="5" l="1"/>
  <c r="L183" i="4"/>
  <c r="K184" i="5" l="1"/>
  <c r="L184" i="4"/>
  <c r="K185" i="5" l="1"/>
  <c r="L185" i="4"/>
  <c r="K186" i="5" l="1"/>
  <c r="L186" i="4"/>
  <c r="K187" i="5" l="1"/>
  <c r="L187" i="4"/>
  <c r="K188" i="5" l="1"/>
  <c r="L188" i="4"/>
  <c r="K189" i="5" l="1"/>
  <c r="L189" i="4"/>
  <c r="K190" i="5" l="1"/>
  <c r="L190" i="4"/>
  <c r="K191" i="5" l="1"/>
  <c r="L191" i="4"/>
  <c r="K192" i="5" l="1"/>
  <c r="L192" i="4"/>
  <c r="K193" i="5" l="1"/>
  <c r="L193" i="4"/>
  <c r="K194" i="5" l="1"/>
  <c r="L194" i="4"/>
  <c r="K195" i="5" l="1"/>
  <c r="L195" i="4"/>
  <c r="K196" i="5" l="1"/>
  <c r="L196" i="4"/>
  <c r="K197" i="5" l="1"/>
  <c r="L197" i="4"/>
  <c r="K198" i="5" l="1"/>
  <c r="L198" i="4"/>
  <c r="K199" i="5" l="1"/>
  <c r="L199" i="4"/>
  <c r="K200" i="5" l="1"/>
  <c r="L200" i="4"/>
  <c r="K201" i="5" l="1"/>
  <c r="L201" i="4"/>
  <c r="K202" i="5" l="1"/>
  <c r="L202" i="4"/>
  <c r="K203" i="5" l="1"/>
  <c r="L203" i="4"/>
  <c r="K204" i="5" l="1"/>
  <c r="L204" i="4"/>
  <c r="K205" i="5" l="1"/>
  <c r="L205" i="4"/>
  <c r="K206" i="5" l="1"/>
  <c r="L206" i="4"/>
  <c r="K207" i="5" l="1"/>
  <c r="L207" i="4"/>
  <c r="K208" i="5" l="1"/>
  <c r="L208" i="4"/>
  <c r="K209" i="5" l="1"/>
  <c r="L209" i="4"/>
  <c r="K210" i="5" l="1"/>
  <c r="L210" i="4"/>
  <c r="K211" i="5" l="1"/>
  <c r="L211" i="4"/>
  <c r="K212" i="5" l="1"/>
  <c r="L212" i="4"/>
  <c r="K213" i="5" l="1"/>
  <c r="L213" i="4"/>
  <c r="K214" i="5" l="1"/>
  <c r="L214" i="4"/>
  <c r="K215" i="5" l="1"/>
  <c r="L215" i="4"/>
  <c r="K216" i="5" l="1"/>
  <c r="L216" i="4"/>
  <c r="K217" i="5" l="1"/>
  <c r="L217" i="4"/>
  <c r="K218" i="5" l="1"/>
  <c r="L218" i="4"/>
  <c r="K219" i="5" l="1"/>
  <c r="L219" i="4"/>
  <c r="K220" i="5" l="1"/>
  <c r="L220" i="4"/>
  <c r="K221" i="5" l="1"/>
  <c r="L221" i="4"/>
  <c r="K222" i="5" l="1"/>
  <c r="L222" i="4"/>
  <c r="K223" i="5" l="1"/>
  <c r="L223" i="4"/>
  <c r="K224" i="5" l="1"/>
  <c r="L224" i="4"/>
  <c r="K225" i="5" l="1"/>
  <c r="L225" i="4"/>
  <c r="K226" i="5" l="1"/>
  <c r="L226" i="4"/>
  <c r="K227" i="5" l="1"/>
  <c r="L227" i="4"/>
  <c r="K228" i="5" l="1"/>
  <c r="L228" i="4"/>
  <c r="K229" i="5" l="1"/>
  <c r="L229" i="4"/>
  <c r="K230" i="5" l="1"/>
  <c r="L230" i="4"/>
  <c r="K231" i="5" l="1"/>
  <c r="L231" i="4"/>
  <c r="K232" i="5" l="1"/>
  <c r="L232" i="4"/>
  <c r="K233" i="5" l="1"/>
  <c r="L233" i="4"/>
  <c r="K234" i="5" l="1"/>
  <c r="L234" i="4"/>
  <c r="K235" i="5" l="1"/>
  <c r="L235" i="4"/>
  <c r="K236" i="5" l="1"/>
  <c r="L236" i="4"/>
  <c r="K237" i="5" l="1"/>
  <c r="L237" i="4"/>
  <c r="K238" i="5" l="1"/>
  <c r="L238" i="4"/>
  <c r="K239" i="5" l="1"/>
  <c r="L239" i="4"/>
  <c r="K240" i="5" l="1"/>
  <c r="L240" i="4"/>
  <c r="K241" i="5" l="1"/>
  <c r="L241" i="4"/>
  <c r="K242" i="5" l="1"/>
  <c r="L242" i="4"/>
  <c r="K243" i="5" l="1"/>
  <c r="L243" i="4"/>
  <c r="K244" i="5" l="1"/>
  <c r="L244" i="4"/>
  <c r="K245" i="5" l="1"/>
  <c r="L245" i="4"/>
  <c r="K246" i="5" l="1"/>
  <c r="L246" i="4"/>
  <c r="K247" i="5" l="1"/>
  <c r="L247" i="4"/>
  <c r="K248" i="5" l="1"/>
  <c r="L248" i="4"/>
  <c r="K249" i="5" l="1"/>
  <c r="L249" i="4"/>
  <c r="K250" i="5" l="1"/>
  <c r="L250" i="4"/>
  <c r="K251" i="5" l="1"/>
  <c r="L251" i="4"/>
  <c r="K252" i="5" l="1"/>
  <c r="L252" i="4"/>
  <c r="K253" i="5" l="1"/>
  <c r="L253" i="4"/>
  <c r="K254" i="5" l="1"/>
  <c r="L254" i="4"/>
  <c r="K255" i="5" l="1"/>
  <c r="L255" i="4"/>
  <c r="K256" i="5" l="1"/>
  <c r="L256" i="4"/>
  <c r="K257" i="5" l="1"/>
  <c r="L257" i="4"/>
  <c r="K258" i="5" l="1"/>
  <c r="L258" i="4"/>
  <c r="K259" i="5" l="1"/>
  <c r="L259" i="4"/>
  <c r="K260" i="5" l="1"/>
  <c r="L260" i="4"/>
  <c r="K261" i="5" l="1"/>
  <c r="L261" i="4"/>
  <c r="K262" i="5" l="1"/>
  <c r="L262" i="4"/>
  <c r="K263" i="5" l="1"/>
  <c r="L263" i="4"/>
  <c r="K264" i="5" l="1"/>
  <c r="L264" i="4"/>
  <c r="K265" i="5" l="1"/>
  <c r="L265" i="4"/>
  <c r="K266" i="5" l="1"/>
  <c r="L266" i="4"/>
  <c r="K267" i="5" l="1"/>
  <c r="L267" i="4"/>
  <c r="K268" i="5" l="1"/>
  <c r="L268" i="4"/>
  <c r="K269" i="5" l="1"/>
  <c r="L269" i="4"/>
  <c r="K270" i="5" l="1"/>
  <c r="L270" i="4"/>
  <c r="K271" i="5" l="1"/>
  <c r="L271" i="4"/>
  <c r="K272" i="5" l="1"/>
  <c r="L272" i="4"/>
  <c r="K273" i="5" l="1"/>
  <c r="L273" i="4"/>
  <c r="K274" i="5" l="1"/>
  <c r="L274" i="4"/>
  <c r="K275" i="5" l="1"/>
  <c r="L275" i="4"/>
  <c r="K276" i="5" l="1"/>
  <c r="L276" i="4"/>
  <c r="K277" i="5" l="1"/>
  <c r="L277" i="4"/>
  <c r="K278" i="5" l="1"/>
  <c r="L278" i="4"/>
  <c r="K279" i="5" l="1"/>
  <c r="L279" i="4"/>
  <c r="K280" i="5" l="1"/>
  <c r="L280" i="4"/>
  <c r="K281" i="5" l="1"/>
  <c r="L281" i="4"/>
  <c r="K282" i="5" l="1"/>
  <c r="L282" i="4"/>
  <c r="K283" i="5" l="1"/>
  <c r="L283" i="4"/>
  <c r="K284" i="5" l="1"/>
  <c r="L284" i="4"/>
  <c r="K285" i="5" l="1"/>
  <c r="L285" i="4"/>
  <c r="K286" i="5" l="1"/>
  <c r="L286" i="4"/>
  <c r="K287" i="5" l="1"/>
  <c r="L287" i="4"/>
  <c r="K288" i="5" l="1"/>
  <c r="L288" i="4"/>
  <c r="K289" i="5" l="1"/>
  <c r="L289" i="4"/>
  <c r="K290" i="5" l="1"/>
  <c r="L290" i="4"/>
  <c r="K291" i="5" l="1"/>
  <c r="L291" i="4"/>
  <c r="K292" i="5" l="1"/>
  <c r="L292" i="4"/>
  <c r="K293" i="5" l="1"/>
  <c r="L293" i="4"/>
  <c r="K294" i="5" l="1"/>
  <c r="L294" i="4"/>
  <c r="K295" i="5" l="1"/>
  <c r="L295" i="4"/>
  <c r="K296" i="5" l="1"/>
  <c r="L296" i="4"/>
  <c r="K297" i="5" l="1"/>
  <c r="L297" i="4"/>
  <c r="K298" i="5" l="1"/>
  <c r="L298" i="4"/>
  <c r="K299" i="5" l="1"/>
  <c r="L299" i="4"/>
  <c r="K300" i="5" l="1"/>
  <c r="L300" i="4"/>
  <c r="K301" i="5" l="1"/>
  <c r="L301" i="4"/>
  <c r="K302" i="5" l="1"/>
  <c r="L302" i="4"/>
  <c r="K303" i="5" l="1"/>
  <c r="L303" i="4"/>
  <c r="K304" i="5" l="1"/>
  <c r="L304" i="4"/>
  <c r="K305" i="5" l="1"/>
  <c r="L305" i="4"/>
  <c r="K306" i="5" l="1"/>
  <c r="L306" i="4"/>
  <c r="K307" i="5" l="1"/>
  <c r="L307" i="4"/>
  <c r="K308" i="5" l="1"/>
  <c r="L308" i="4"/>
  <c r="K309" i="5" l="1"/>
  <c r="L309" i="4"/>
  <c r="K310" i="5" l="1"/>
  <c r="L310" i="4"/>
  <c r="K311" i="5" l="1"/>
  <c r="L311" i="4"/>
  <c r="K312" i="5" l="1"/>
  <c r="L312" i="4"/>
  <c r="K313" i="5" l="1"/>
  <c r="L313" i="4"/>
  <c r="K314" i="5" l="1"/>
  <c r="L314" i="4"/>
  <c r="K315" i="5" l="1"/>
  <c r="L315" i="4"/>
  <c r="K316" i="5" l="1"/>
  <c r="L316" i="4"/>
  <c r="K317" i="5" l="1"/>
  <c r="L317" i="4"/>
  <c r="K318" i="5" l="1"/>
  <c r="L318" i="4"/>
  <c r="K319" i="5" l="1"/>
  <c r="L319" i="4"/>
  <c r="K320" i="5" l="1"/>
  <c r="L320" i="4"/>
  <c r="K321" i="5" l="1"/>
  <c r="L321" i="4"/>
  <c r="K322" i="5" l="1"/>
  <c r="L322" i="4"/>
  <c r="K323" i="5" l="1"/>
  <c r="L323" i="4"/>
  <c r="K324" i="5" l="1"/>
  <c r="L324" i="4"/>
  <c r="K325" i="5" l="1"/>
  <c r="L325" i="4"/>
  <c r="K326" i="5" l="1"/>
  <c r="L326" i="4"/>
  <c r="K327" i="5" l="1"/>
  <c r="L327" i="4"/>
  <c r="K328" i="5" l="1"/>
  <c r="L328" i="4"/>
  <c r="K329" i="5" l="1"/>
  <c r="L329" i="4"/>
  <c r="K330" i="5" l="1"/>
  <c r="L330" i="4"/>
  <c r="K331" i="5" l="1"/>
  <c r="L331" i="4"/>
  <c r="K332" i="5" l="1"/>
  <c r="L332" i="4"/>
  <c r="K333" i="5" l="1"/>
  <c r="L333" i="4"/>
  <c r="K334" i="5" l="1"/>
  <c r="L334" i="4"/>
  <c r="K335" i="5" l="1"/>
  <c r="L335" i="4"/>
  <c r="K336" i="5" l="1"/>
  <c r="L336" i="4"/>
  <c r="K337" i="5" l="1"/>
  <c r="L337" i="4"/>
  <c r="K338" i="5" l="1"/>
  <c r="L338" i="4"/>
  <c r="K339" i="5" l="1"/>
  <c r="L339" i="4"/>
  <c r="K340" i="5" l="1"/>
  <c r="L340" i="4"/>
  <c r="K341" i="5" l="1"/>
  <c r="L341" i="4"/>
  <c r="K342" i="5" l="1"/>
  <c r="L342" i="4"/>
  <c r="K343" i="5" l="1"/>
  <c r="L343" i="4"/>
  <c r="K344" i="5" l="1"/>
  <c r="L344" i="4"/>
  <c r="K345" i="5" l="1"/>
  <c r="L345" i="4"/>
  <c r="K346" i="5" l="1"/>
  <c r="L346" i="4"/>
  <c r="K347" i="5" l="1"/>
  <c r="L347" i="4"/>
  <c r="K348" i="5" l="1"/>
  <c r="L348" i="4"/>
  <c r="K349" i="5" l="1"/>
  <c r="L349" i="4"/>
  <c r="K350" i="5" l="1"/>
  <c r="L350" i="4"/>
  <c r="K351" i="5" l="1"/>
  <c r="L351" i="4"/>
  <c r="K352" i="5" l="1"/>
  <c r="L352" i="4"/>
  <c r="K353" i="5" l="1"/>
  <c r="L353" i="4"/>
  <c r="K354" i="5" l="1"/>
  <c r="L354" i="4"/>
  <c r="K355" i="5" l="1"/>
  <c r="L355" i="4"/>
  <c r="K356" i="5" l="1"/>
  <c r="L356" i="4"/>
  <c r="K357" i="5" l="1"/>
  <c r="L357" i="4"/>
  <c r="K358" i="5" l="1"/>
  <c r="L358" i="4"/>
  <c r="K359" i="5" l="1"/>
  <c r="L359" i="4"/>
  <c r="K360" i="5" l="1"/>
  <c r="L360" i="4"/>
  <c r="K361" i="5" l="1"/>
  <c r="L361" i="4"/>
  <c r="K362" i="5" l="1"/>
  <c r="L362" i="4"/>
  <c r="K363" i="5" l="1"/>
  <c r="L363" i="4"/>
  <c r="K364" i="5" l="1"/>
  <c r="L364" i="4"/>
  <c r="K365" i="5" l="1"/>
  <c r="L365" i="4"/>
  <c r="K366" i="5" l="1"/>
  <c r="L366" i="4"/>
  <c r="K367" i="5" l="1"/>
  <c r="L367" i="4"/>
  <c r="K368" i="5" l="1"/>
  <c r="L368" i="4"/>
  <c r="K369" i="5" l="1"/>
  <c r="L369" i="4"/>
  <c r="K370" i="5" l="1"/>
  <c r="L370" i="4"/>
  <c r="K371" i="5" l="1"/>
  <c r="L371" i="4"/>
  <c r="K372" i="5" l="1"/>
  <c r="L372" i="4"/>
  <c r="K373" i="5" l="1"/>
  <c r="L373" i="4"/>
  <c r="K374" i="5" l="1"/>
  <c r="L374" i="4"/>
  <c r="K375" i="5" l="1"/>
  <c r="L375" i="4"/>
  <c r="K376" i="5" l="1"/>
  <c r="L376" i="4"/>
  <c r="K377" i="5" l="1"/>
  <c r="L377" i="4"/>
  <c r="K378" i="5" l="1"/>
  <c r="L378" i="4"/>
  <c r="K379" i="5" l="1"/>
  <c r="L379" i="4"/>
  <c r="K380" i="5" l="1"/>
  <c r="L380" i="4"/>
  <c r="K381" i="5" l="1"/>
  <c r="L381" i="4"/>
  <c r="K382" i="5" l="1"/>
  <c r="L382" i="4"/>
  <c r="K383" i="5" l="1"/>
  <c r="L383" i="4"/>
  <c r="K384" i="5" l="1"/>
  <c r="L384" i="4"/>
  <c r="K385" i="5" l="1"/>
  <c r="L385" i="4"/>
  <c r="K386" i="5" l="1"/>
  <c r="L386" i="4"/>
  <c r="K387" i="5" l="1"/>
  <c r="L387" i="4"/>
  <c r="K388" i="5" l="1"/>
  <c r="L388" i="4"/>
  <c r="K389" i="5" l="1"/>
  <c r="L389" i="4"/>
  <c r="K390" i="5" l="1"/>
  <c r="L390" i="4"/>
  <c r="K391" i="5" l="1"/>
  <c r="L391" i="4"/>
  <c r="K392" i="5" l="1"/>
  <c r="L392" i="4"/>
  <c r="K393" i="5" l="1"/>
  <c r="L393" i="4"/>
  <c r="K394" i="5" l="1"/>
  <c r="L394" i="4"/>
  <c r="K395" i="5" l="1"/>
  <c r="L395" i="4"/>
  <c r="K396" i="5" l="1"/>
  <c r="L396" i="4"/>
  <c r="K397" i="5" l="1"/>
  <c r="L397" i="4"/>
  <c r="K398" i="5" l="1"/>
  <c r="L398" i="4"/>
  <c r="K399" i="5" l="1"/>
  <c r="L399" i="4"/>
  <c r="K400" i="5" l="1"/>
  <c r="L400" i="4"/>
  <c r="K401" i="5" l="1"/>
  <c r="L401" i="4"/>
  <c r="K402" i="5" l="1"/>
  <c r="L402" i="4"/>
  <c r="K403" i="5" l="1"/>
  <c r="L403" i="4"/>
  <c r="K404" i="5" l="1"/>
  <c r="L404" i="4"/>
  <c r="K405" i="5" l="1"/>
  <c r="L405" i="4"/>
  <c r="K406" i="5" l="1"/>
  <c r="L406" i="4"/>
  <c r="K407" i="5" l="1"/>
  <c r="L407" i="4"/>
  <c r="K408" i="5" l="1"/>
  <c r="L408" i="4"/>
  <c r="K409" i="5" l="1"/>
  <c r="L409" i="4"/>
  <c r="K410" i="5" l="1"/>
  <c r="L410" i="4"/>
  <c r="K411" i="5" l="1"/>
  <c r="L411" i="4"/>
  <c r="K412" i="5" l="1"/>
  <c r="L412" i="4"/>
  <c r="K413" i="5" l="1"/>
  <c r="L413" i="4"/>
  <c r="K414" i="5" l="1"/>
  <c r="L414" i="4"/>
  <c r="K415" i="5" l="1"/>
  <c r="L415" i="4"/>
  <c r="K416" i="5" l="1"/>
  <c r="L416" i="4"/>
  <c r="K417" i="5" l="1"/>
  <c r="L417" i="4"/>
  <c r="K418" i="5" l="1"/>
  <c r="L418" i="4"/>
  <c r="K419" i="5" l="1"/>
  <c r="L419" i="4"/>
  <c r="K420" i="5" l="1"/>
  <c r="L420" i="4"/>
  <c r="K421" i="5" l="1"/>
  <c r="L421" i="4"/>
  <c r="K422" i="5" l="1"/>
  <c r="L422" i="4"/>
  <c r="K423" i="5" l="1"/>
  <c r="L423" i="4"/>
  <c r="K424" i="5" l="1"/>
  <c r="L424" i="4"/>
  <c r="K425" i="5" l="1"/>
  <c r="L425" i="4"/>
  <c r="K426" i="5" l="1"/>
  <c r="L426" i="4"/>
  <c r="K427" i="5" l="1"/>
  <c r="L427" i="4"/>
  <c r="K428" i="5" l="1"/>
  <c r="L428" i="4"/>
  <c r="K429" i="5" l="1"/>
  <c r="L429" i="4"/>
  <c r="K430" i="5" l="1"/>
  <c r="L430" i="4"/>
  <c r="K431" i="5" l="1"/>
  <c r="L431" i="4"/>
  <c r="K432" i="5" l="1"/>
  <c r="L432" i="4"/>
  <c r="K433" i="5" l="1"/>
  <c r="L433" i="4"/>
  <c r="K434" i="5" l="1"/>
  <c r="L434" i="4"/>
  <c r="K435" i="5" l="1"/>
  <c r="L435" i="4"/>
  <c r="K436" i="5" l="1"/>
  <c r="L436" i="4"/>
  <c r="K437" i="5" l="1"/>
  <c r="L437" i="4"/>
  <c r="K438" i="5" l="1"/>
  <c r="L438" i="4"/>
  <c r="K439" i="5" l="1"/>
  <c r="L439" i="4"/>
  <c r="K440" i="5" l="1"/>
  <c r="L440" i="4"/>
  <c r="K441" i="5" l="1"/>
  <c r="L441" i="4"/>
  <c r="K442" i="5" l="1"/>
  <c r="L442" i="4"/>
  <c r="K443" i="5" l="1"/>
  <c r="L443" i="4"/>
  <c r="K444" i="5" l="1"/>
  <c r="L444" i="4"/>
  <c r="K445" i="5" l="1"/>
  <c r="L445" i="4"/>
  <c r="K446" i="5" l="1"/>
  <c r="L446" i="4"/>
  <c r="K447" i="5" l="1"/>
  <c r="L447" i="4"/>
  <c r="K448" i="5" l="1"/>
  <c r="L448" i="4"/>
  <c r="K449" i="5" l="1"/>
  <c r="L449" i="4"/>
  <c r="K450" i="5" l="1"/>
  <c r="L450" i="4"/>
  <c r="K451" i="5" l="1"/>
  <c r="L451" i="4"/>
  <c r="K452" i="5" l="1"/>
  <c r="L452" i="4"/>
  <c r="K453" i="5" l="1"/>
  <c r="L453" i="4"/>
  <c r="K454" i="5" l="1"/>
  <c r="L454" i="4"/>
  <c r="K455" i="5" l="1"/>
  <c r="L455" i="4"/>
  <c r="K456" i="5" l="1"/>
  <c r="L456" i="4"/>
  <c r="K457" i="5" l="1"/>
  <c r="L457" i="4"/>
  <c r="K458" i="5" l="1"/>
  <c r="L458" i="4"/>
  <c r="K459" i="5" l="1"/>
  <c r="L459" i="4"/>
  <c r="K460" i="5" l="1"/>
  <c r="L460" i="4"/>
  <c r="K461" i="5" l="1"/>
  <c r="L461" i="4"/>
  <c r="K462" i="5" l="1"/>
  <c r="L462" i="4"/>
  <c r="K463" i="5" l="1"/>
  <c r="L463" i="4"/>
  <c r="M462" i="4" l="1"/>
  <c r="L461" i="5"/>
  <c r="L460" i="5"/>
  <c r="L459" i="5"/>
  <c r="L458" i="5"/>
  <c r="L457" i="5"/>
  <c r="L456" i="5"/>
  <c r="L455" i="5"/>
  <c r="L454" i="5"/>
  <c r="L453" i="5"/>
  <c r="L452" i="5"/>
  <c r="L451" i="5"/>
  <c r="L450" i="5"/>
  <c r="L449" i="5"/>
  <c r="L448" i="5"/>
  <c r="L447" i="5"/>
  <c r="L446" i="5"/>
  <c r="L445" i="5"/>
  <c r="L444" i="5"/>
  <c r="L443" i="5"/>
  <c r="L442" i="5"/>
  <c r="L441" i="5"/>
  <c r="L440" i="5"/>
  <c r="L439" i="5"/>
  <c r="L438" i="5"/>
  <c r="L437" i="5"/>
  <c r="L436" i="5"/>
  <c r="L435" i="5"/>
  <c r="L434" i="5"/>
  <c r="L433" i="5"/>
  <c r="L432" i="5"/>
  <c r="L431" i="5"/>
  <c r="L430" i="5"/>
  <c r="L429" i="5"/>
  <c r="L428" i="5"/>
  <c r="L427" i="5"/>
  <c r="L426" i="5"/>
  <c r="L425" i="5"/>
  <c r="L424" i="5"/>
  <c r="L423" i="5"/>
  <c r="L422" i="5"/>
  <c r="L421" i="5"/>
  <c r="L420" i="5"/>
  <c r="L419" i="5"/>
  <c r="L418" i="5"/>
  <c r="L417" i="5"/>
  <c r="L416" i="5"/>
  <c r="L415" i="5"/>
  <c r="L414" i="5"/>
  <c r="L413" i="5"/>
  <c r="L412" i="5"/>
  <c r="L411" i="5"/>
  <c r="L410" i="5"/>
  <c r="L409" i="5"/>
  <c r="L408" i="5"/>
  <c r="L407" i="5"/>
  <c r="L406" i="5"/>
  <c r="L405" i="5"/>
  <c r="L404" i="5"/>
  <c r="L403" i="5"/>
  <c r="L402" i="5"/>
  <c r="L401" i="5"/>
  <c r="L400" i="5"/>
  <c r="L399" i="5"/>
  <c r="L398" i="5"/>
  <c r="L397" i="5"/>
  <c r="L396" i="5"/>
  <c r="L395" i="5"/>
  <c r="L394" i="5"/>
  <c r="L393" i="5"/>
  <c r="L392" i="5"/>
  <c r="L391" i="5"/>
  <c r="L390" i="5"/>
  <c r="L389" i="5"/>
  <c r="L388" i="5"/>
  <c r="L387" i="5"/>
  <c r="L386" i="5"/>
  <c r="L385" i="5"/>
  <c r="L384" i="5"/>
  <c r="L383" i="5"/>
  <c r="L382" i="5"/>
  <c r="L381" i="5"/>
  <c r="L380" i="5"/>
  <c r="L379" i="5"/>
  <c r="L378" i="5"/>
  <c r="L377" i="5"/>
  <c r="L376" i="5"/>
  <c r="L375" i="5"/>
  <c r="L374" i="5"/>
  <c r="L373" i="5"/>
  <c r="L372" i="5"/>
  <c r="L371" i="5"/>
  <c r="L370" i="5"/>
  <c r="L369" i="5"/>
  <c r="L368" i="5"/>
  <c r="L367" i="5"/>
  <c r="L366" i="5"/>
  <c r="L365" i="5"/>
  <c r="L364" i="5"/>
  <c r="L363" i="5"/>
  <c r="L362" i="5"/>
  <c r="L361" i="5"/>
  <c r="L360" i="5"/>
  <c r="L359" i="5"/>
  <c r="L358" i="5"/>
  <c r="L357" i="5"/>
  <c r="L356" i="5"/>
  <c r="L355" i="5"/>
  <c r="L354" i="5"/>
  <c r="L353" i="5"/>
  <c r="L352" i="5"/>
  <c r="L351" i="5"/>
  <c r="L350" i="5"/>
  <c r="L349" i="5"/>
  <c r="L348" i="5"/>
  <c r="L347" i="5"/>
  <c r="L346" i="5"/>
  <c r="L345" i="5"/>
  <c r="L344" i="5"/>
  <c r="L343" i="5"/>
  <c r="L342" i="5"/>
  <c r="L341" i="5"/>
  <c r="L340" i="5"/>
  <c r="L339" i="5"/>
  <c r="L338" i="5"/>
  <c r="L337" i="5"/>
  <c r="L336" i="5"/>
  <c r="L335" i="5"/>
  <c r="L334" i="5"/>
  <c r="L333" i="5"/>
  <c r="L332" i="5"/>
  <c r="L331" i="5"/>
  <c r="L330" i="5"/>
  <c r="L329" i="5"/>
  <c r="L328" i="5"/>
  <c r="L327" i="5"/>
  <c r="L326" i="5"/>
  <c r="L325" i="5"/>
  <c r="L324" i="5"/>
  <c r="L323" i="5"/>
  <c r="L322" i="5"/>
  <c r="L321" i="5"/>
  <c r="L320" i="5"/>
  <c r="L319" i="5"/>
  <c r="L318" i="5"/>
  <c r="L317" i="5"/>
  <c r="L316" i="5"/>
  <c r="L315" i="5"/>
  <c r="L314" i="5"/>
  <c r="L313" i="5"/>
  <c r="L312" i="5"/>
  <c r="L311" i="5"/>
  <c r="L310" i="5"/>
  <c r="L309" i="5"/>
  <c r="L308" i="5"/>
  <c r="L307" i="5"/>
  <c r="L306" i="5"/>
  <c r="L305" i="5"/>
  <c r="L304" i="5"/>
  <c r="L303" i="5"/>
  <c r="L302" i="5"/>
  <c r="L301" i="5"/>
  <c r="L300" i="5"/>
  <c r="L299" i="5"/>
  <c r="L298" i="5"/>
  <c r="L297" i="5"/>
  <c r="L296" i="5"/>
  <c r="L295" i="5"/>
  <c r="L294" i="5"/>
  <c r="L293" i="5"/>
  <c r="L292" i="5"/>
  <c r="L291" i="5"/>
  <c r="L290" i="5"/>
  <c r="L289" i="5"/>
  <c r="L288" i="5"/>
  <c r="L287" i="5"/>
  <c r="L286" i="5"/>
  <c r="L285" i="5"/>
  <c r="L284" i="5"/>
  <c r="L283" i="5"/>
  <c r="L282" i="5"/>
  <c r="L281" i="5"/>
  <c r="L280" i="5"/>
  <c r="L279" i="5"/>
  <c r="L278" i="5"/>
  <c r="L277" i="5"/>
  <c r="L276" i="5"/>
  <c r="L275" i="5"/>
  <c r="L274" i="5"/>
  <c r="L273" i="5"/>
  <c r="L272" i="5"/>
  <c r="L271" i="5"/>
  <c r="L270" i="5"/>
  <c r="L269" i="5"/>
  <c r="L268" i="5"/>
  <c r="L267" i="5"/>
  <c r="L266" i="5"/>
  <c r="L265" i="5"/>
  <c r="L264" i="5"/>
  <c r="L263" i="5"/>
  <c r="L262" i="5"/>
  <c r="L261" i="5"/>
  <c r="L260" i="5"/>
  <c r="L259" i="5"/>
  <c r="L258" i="5"/>
  <c r="L257" i="5"/>
  <c r="L256" i="5"/>
  <c r="L255" i="5"/>
  <c r="L254" i="5"/>
  <c r="L253" i="5"/>
  <c r="L252" i="5"/>
  <c r="L251" i="5"/>
  <c r="L250" i="5"/>
  <c r="L249" i="5"/>
  <c r="L248" i="5"/>
  <c r="L247" i="5"/>
  <c r="L246" i="5"/>
  <c r="L245" i="5"/>
  <c r="L244" i="5"/>
  <c r="L243" i="5"/>
  <c r="L242" i="5"/>
  <c r="L241" i="5"/>
  <c r="L240" i="5"/>
  <c r="L239" i="5"/>
  <c r="L238" i="5"/>
  <c r="L237" i="5"/>
  <c r="L236" i="5"/>
  <c r="L235" i="5"/>
  <c r="L234" i="5"/>
  <c r="L233" i="5"/>
  <c r="L232" i="5"/>
  <c r="L231" i="5"/>
  <c r="L230" i="5"/>
  <c r="L229" i="5"/>
  <c r="L228" i="5"/>
  <c r="L227" i="5"/>
  <c r="L226" i="5"/>
  <c r="L225" i="5"/>
  <c r="L224" i="5"/>
  <c r="L223" i="5"/>
  <c r="L222" i="5"/>
  <c r="L221" i="5"/>
  <c r="L220" i="5"/>
  <c r="L219" i="5"/>
  <c r="L218" i="5"/>
  <c r="L217" i="5"/>
  <c r="L216" i="5"/>
  <c r="L215" i="5"/>
  <c r="L214" i="5"/>
  <c r="L213" i="5"/>
  <c r="L212" i="5"/>
  <c r="L211" i="5"/>
  <c r="L210" i="5"/>
  <c r="L209" i="5"/>
  <c r="L208" i="5"/>
  <c r="L207" i="5"/>
  <c r="L206" i="5"/>
  <c r="L205" i="5"/>
  <c r="L204" i="5"/>
  <c r="L203" i="5"/>
  <c r="L202" i="5"/>
  <c r="L201" i="5"/>
  <c r="L200" i="5"/>
  <c r="L199" i="5"/>
  <c r="L198" i="5"/>
  <c r="L197" i="5"/>
  <c r="L196" i="5"/>
  <c r="L195" i="5"/>
  <c r="L194" i="5"/>
  <c r="L193" i="5"/>
  <c r="L192" i="5"/>
  <c r="L191" i="5"/>
  <c r="L190" i="5"/>
  <c r="L189" i="5"/>
  <c r="L188" i="5"/>
  <c r="L187" i="5"/>
  <c r="L186" i="5"/>
  <c r="L185" i="5"/>
  <c r="L184" i="5"/>
  <c r="L183" i="5"/>
  <c r="L182" i="5"/>
  <c r="L181" i="5"/>
  <c r="L180" i="5"/>
  <c r="L179" i="5"/>
  <c r="L178" i="5"/>
  <c r="L177" i="5"/>
  <c r="L176" i="5"/>
  <c r="L175" i="5"/>
  <c r="L174" i="5"/>
  <c r="L173" i="5"/>
  <c r="L172" i="5"/>
  <c r="L171" i="5"/>
  <c r="L170" i="5"/>
  <c r="L169" i="5"/>
  <c r="L168" i="5"/>
  <c r="L167" i="5"/>
  <c r="L166" i="5"/>
  <c r="L165" i="5"/>
  <c r="L164" i="5"/>
  <c r="L163" i="5"/>
  <c r="L162" i="5"/>
  <c r="L161" i="5"/>
  <c r="L160" i="5"/>
  <c r="L159" i="5"/>
  <c r="L158" i="5"/>
  <c r="L157" i="5"/>
  <c r="L156" i="5"/>
  <c r="L155" i="5"/>
  <c r="L154" i="5"/>
  <c r="L153" i="5"/>
  <c r="L152" i="5"/>
  <c r="L151" i="5"/>
  <c r="L150" i="5"/>
  <c r="L149" i="5"/>
  <c r="L148" i="5"/>
  <c r="L147" i="5"/>
  <c r="L146" i="5"/>
  <c r="L145" i="5"/>
  <c r="L144" i="5"/>
  <c r="L143" i="5"/>
  <c r="L142" i="5"/>
  <c r="L141" i="5"/>
  <c r="L140" i="5"/>
  <c r="L139" i="5"/>
  <c r="L138" i="5"/>
  <c r="L137" i="5"/>
  <c r="L136" i="5"/>
  <c r="L135" i="5"/>
  <c r="L134" i="5"/>
  <c r="L133" i="5"/>
  <c r="L132" i="5"/>
  <c r="L131" i="5"/>
  <c r="L130" i="5"/>
  <c r="L129" i="5"/>
  <c r="L128" i="5"/>
  <c r="L127" i="5"/>
  <c r="L126" i="5"/>
  <c r="L125" i="5"/>
  <c r="L124" i="5"/>
  <c r="L123" i="5"/>
  <c r="L122" i="5"/>
  <c r="L121" i="5"/>
  <c r="L120" i="5"/>
  <c r="L119" i="5"/>
  <c r="L118" i="5"/>
  <c r="L117" i="5"/>
  <c r="L116" i="5"/>
  <c r="L115" i="5"/>
  <c r="L114" i="5"/>
  <c r="L113" i="5"/>
  <c r="L112" i="5"/>
  <c r="L111" i="5"/>
  <c r="L110" i="5"/>
  <c r="L109" i="5"/>
  <c r="L108" i="5"/>
  <c r="L107" i="5"/>
  <c r="L106" i="5"/>
  <c r="L105" i="5"/>
  <c r="L104" i="5"/>
  <c r="L103" i="5"/>
  <c r="L102" i="5"/>
  <c r="L101" i="5"/>
  <c r="L100" i="5"/>
  <c r="L99" i="5"/>
  <c r="L98" i="5"/>
  <c r="L97" i="5"/>
  <c r="L96" i="5"/>
  <c r="L95" i="5"/>
  <c r="L94" i="5"/>
  <c r="L93" i="5"/>
  <c r="L92" i="5"/>
  <c r="L91" i="5"/>
  <c r="L90" i="5"/>
  <c r="L89" i="5"/>
  <c r="L88" i="5"/>
  <c r="L87" i="5"/>
  <c r="L86" i="5"/>
  <c r="L85" i="5"/>
  <c r="L84" i="5"/>
  <c r="L83" i="5"/>
  <c r="L82" i="5"/>
  <c r="L81" i="5"/>
  <c r="L80" i="5"/>
  <c r="L79" i="5"/>
  <c r="L78" i="5"/>
  <c r="L77" i="5"/>
  <c r="L76" i="5"/>
  <c r="L75" i="5"/>
  <c r="L74" i="5"/>
  <c r="L73" i="5"/>
  <c r="L72" i="5"/>
  <c r="L71" i="5"/>
  <c r="L70" i="5"/>
  <c r="L69" i="5"/>
  <c r="L68" i="5"/>
  <c r="L67" i="5"/>
  <c r="L66" i="5"/>
  <c r="L65" i="5"/>
  <c r="L64" i="5"/>
  <c r="L63" i="5"/>
  <c r="L62" i="5"/>
  <c r="L61" i="5"/>
  <c r="L60" i="5"/>
  <c r="L59" i="5"/>
  <c r="L58" i="5"/>
  <c r="L57" i="5"/>
  <c r="L56" i="5"/>
  <c r="L55" i="5"/>
  <c r="L54" i="5"/>
  <c r="L53" i="5"/>
  <c r="L52" i="5"/>
  <c r="L51" i="5"/>
  <c r="L50" i="5"/>
  <c r="L49" i="5"/>
  <c r="L48" i="5"/>
  <c r="L47" i="5"/>
  <c r="L46" i="5"/>
  <c r="L45" i="5"/>
  <c r="L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L5" i="5"/>
  <c r="L4" i="5"/>
  <c r="L463" i="5"/>
  <c r="K464" i="5"/>
  <c r="K465" i="5" s="1"/>
  <c r="L3" i="5"/>
  <c r="M461" i="4"/>
  <c r="M460" i="4"/>
  <c r="M459" i="4"/>
  <c r="M458" i="4"/>
  <c r="M457" i="4"/>
  <c r="M456" i="4"/>
  <c r="M455" i="4"/>
  <c r="M454" i="4"/>
  <c r="M453" i="4"/>
  <c r="M452" i="4"/>
  <c r="M451" i="4"/>
  <c r="M450" i="4"/>
  <c r="M449" i="4"/>
  <c r="M448" i="4"/>
  <c r="M447" i="4"/>
  <c r="M446" i="4"/>
  <c r="M445" i="4"/>
  <c r="M444" i="4"/>
  <c r="M443" i="4"/>
  <c r="M442" i="4"/>
  <c r="M441" i="4"/>
  <c r="M440" i="4"/>
  <c r="M439" i="4"/>
  <c r="M438" i="4"/>
  <c r="M437" i="4"/>
  <c r="M436" i="4"/>
  <c r="M435" i="4"/>
  <c r="M434" i="4"/>
  <c r="M433" i="4"/>
  <c r="M432" i="4"/>
  <c r="M431" i="4"/>
  <c r="M430" i="4"/>
  <c r="M429" i="4"/>
  <c r="M428" i="4"/>
  <c r="M427" i="4"/>
  <c r="M426" i="4"/>
  <c r="M425" i="4"/>
  <c r="M424" i="4"/>
  <c r="M423" i="4"/>
  <c r="M422" i="4"/>
  <c r="M421" i="4"/>
  <c r="M420" i="4"/>
  <c r="M419" i="4"/>
  <c r="M418" i="4"/>
  <c r="M417" i="4"/>
  <c r="M416" i="4"/>
  <c r="M415" i="4"/>
  <c r="M414" i="4"/>
  <c r="M413" i="4"/>
  <c r="M412" i="4"/>
  <c r="M411" i="4"/>
  <c r="M410" i="4"/>
  <c r="M409" i="4"/>
  <c r="M408" i="4"/>
  <c r="M407" i="4"/>
  <c r="M406" i="4"/>
  <c r="M405" i="4"/>
  <c r="M404" i="4"/>
  <c r="M403" i="4"/>
  <c r="M402" i="4"/>
  <c r="M401" i="4"/>
  <c r="M400" i="4"/>
  <c r="M399" i="4"/>
  <c r="M398" i="4"/>
  <c r="M397" i="4"/>
  <c r="M396" i="4"/>
  <c r="M395" i="4"/>
  <c r="M394" i="4"/>
  <c r="M393" i="4"/>
  <c r="M392" i="4"/>
  <c r="M391" i="4"/>
  <c r="M390" i="4"/>
  <c r="M389" i="4"/>
  <c r="M388" i="4"/>
  <c r="M387" i="4"/>
  <c r="M386" i="4"/>
  <c r="M385" i="4"/>
  <c r="M384" i="4"/>
  <c r="M383" i="4"/>
  <c r="M382" i="4"/>
  <c r="M381" i="4"/>
  <c r="M380" i="4"/>
  <c r="M379" i="4"/>
  <c r="M378" i="4"/>
  <c r="M377" i="4"/>
  <c r="M376" i="4"/>
  <c r="M375" i="4"/>
  <c r="M374" i="4"/>
  <c r="M373" i="4"/>
  <c r="M372" i="4"/>
  <c r="M371" i="4"/>
  <c r="M370" i="4"/>
  <c r="M369" i="4"/>
  <c r="M368" i="4"/>
  <c r="M367" i="4"/>
  <c r="M366" i="4"/>
  <c r="M365" i="4"/>
  <c r="M364" i="4"/>
  <c r="M363" i="4"/>
  <c r="M362" i="4"/>
  <c r="M361" i="4"/>
  <c r="M360" i="4"/>
  <c r="M359" i="4"/>
  <c r="M358" i="4"/>
  <c r="M357" i="4"/>
  <c r="M356" i="4"/>
  <c r="M355" i="4"/>
  <c r="M354" i="4"/>
  <c r="M353" i="4"/>
  <c r="M352" i="4"/>
  <c r="M351" i="4"/>
  <c r="M350" i="4"/>
  <c r="M349" i="4"/>
  <c r="M348" i="4"/>
  <c r="M347" i="4"/>
  <c r="M346" i="4"/>
  <c r="M345" i="4"/>
  <c r="M344" i="4"/>
  <c r="M343" i="4"/>
  <c r="M342" i="4"/>
  <c r="M341" i="4"/>
  <c r="M340" i="4"/>
  <c r="M339" i="4"/>
  <c r="M338" i="4"/>
  <c r="M337" i="4"/>
  <c r="M336" i="4"/>
  <c r="M335" i="4"/>
  <c r="M334" i="4"/>
  <c r="M333" i="4"/>
  <c r="M332" i="4"/>
  <c r="M331" i="4"/>
  <c r="M330" i="4"/>
  <c r="M329" i="4"/>
  <c r="M328" i="4"/>
  <c r="M327" i="4"/>
  <c r="M326" i="4"/>
  <c r="M325" i="4"/>
  <c r="M324" i="4"/>
  <c r="M323" i="4"/>
  <c r="M322" i="4"/>
  <c r="M321" i="4"/>
  <c r="M320" i="4"/>
  <c r="M319" i="4"/>
  <c r="M318" i="4"/>
  <c r="M317" i="4"/>
  <c r="M316" i="4"/>
  <c r="M315" i="4"/>
  <c r="M314" i="4"/>
  <c r="M313" i="4"/>
  <c r="M312" i="4"/>
  <c r="M311" i="4"/>
  <c r="M310" i="4"/>
  <c r="M309" i="4"/>
  <c r="M308" i="4"/>
  <c r="M307" i="4"/>
  <c r="M306" i="4"/>
  <c r="M305" i="4"/>
  <c r="M304" i="4"/>
  <c r="M303" i="4"/>
  <c r="M302" i="4"/>
  <c r="M301" i="4"/>
  <c r="M300" i="4"/>
  <c r="M299" i="4"/>
  <c r="M298" i="4"/>
  <c r="M297" i="4"/>
  <c r="M296" i="4"/>
  <c r="M295" i="4"/>
  <c r="M294" i="4"/>
  <c r="M293" i="4"/>
  <c r="M292" i="4"/>
  <c r="M291" i="4"/>
  <c r="M290" i="4"/>
  <c r="M289" i="4"/>
  <c r="M288" i="4"/>
  <c r="M287" i="4"/>
  <c r="M286" i="4"/>
  <c r="M285" i="4"/>
  <c r="M284" i="4"/>
  <c r="M283" i="4"/>
  <c r="M282" i="4"/>
  <c r="M281" i="4"/>
  <c r="M280" i="4"/>
  <c r="M279" i="4"/>
  <c r="M278" i="4"/>
  <c r="M277" i="4"/>
  <c r="M276" i="4"/>
  <c r="M275" i="4"/>
  <c r="M274" i="4"/>
  <c r="M273" i="4"/>
  <c r="M272" i="4"/>
  <c r="M271" i="4"/>
  <c r="M270" i="4"/>
  <c r="M269" i="4"/>
  <c r="M268" i="4"/>
  <c r="M267" i="4"/>
  <c r="M266" i="4"/>
  <c r="M265" i="4"/>
  <c r="M264" i="4"/>
  <c r="M263" i="4"/>
  <c r="M262" i="4"/>
  <c r="M261" i="4"/>
  <c r="M260" i="4"/>
  <c r="M259" i="4"/>
  <c r="M258" i="4"/>
  <c r="M257" i="4"/>
  <c r="M256" i="4"/>
  <c r="M255" i="4"/>
  <c r="M254" i="4"/>
  <c r="M253" i="4"/>
  <c r="M252" i="4"/>
  <c r="M251" i="4"/>
  <c r="M250" i="4"/>
  <c r="M249" i="4"/>
  <c r="M248" i="4"/>
  <c r="M247" i="4"/>
  <c r="M246" i="4"/>
  <c r="M245" i="4"/>
  <c r="M244" i="4"/>
  <c r="M243" i="4"/>
  <c r="M242" i="4"/>
  <c r="M241" i="4"/>
  <c r="M240" i="4"/>
  <c r="M239" i="4"/>
  <c r="M238" i="4"/>
  <c r="M237" i="4"/>
  <c r="M236" i="4"/>
  <c r="M235" i="4"/>
  <c r="M234" i="4"/>
  <c r="M233" i="4"/>
  <c r="M232" i="4"/>
  <c r="M231" i="4"/>
  <c r="M230" i="4"/>
  <c r="M229" i="4"/>
  <c r="M228" i="4"/>
  <c r="M227" i="4"/>
  <c r="M226" i="4"/>
  <c r="M225" i="4"/>
  <c r="M224" i="4"/>
  <c r="M223" i="4"/>
  <c r="M222" i="4"/>
  <c r="M221" i="4"/>
  <c r="M220" i="4"/>
  <c r="M219" i="4"/>
  <c r="M218" i="4"/>
  <c r="M217" i="4"/>
  <c r="M216" i="4"/>
  <c r="M215" i="4"/>
  <c r="M214" i="4"/>
  <c r="M213" i="4"/>
  <c r="M212" i="4"/>
  <c r="M211" i="4"/>
  <c r="M210" i="4"/>
  <c r="M209" i="4"/>
  <c r="M208" i="4"/>
  <c r="M207" i="4"/>
  <c r="M206" i="4"/>
  <c r="M205" i="4"/>
  <c r="M204" i="4"/>
  <c r="M203" i="4"/>
  <c r="M202" i="4"/>
  <c r="M201" i="4"/>
  <c r="M200" i="4"/>
  <c r="M199" i="4"/>
  <c r="M198" i="4"/>
  <c r="M197" i="4"/>
  <c r="M196" i="4"/>
  <c r="M195" i="4"/>
  <c r="M194" i="4"/>
  <c r="M193" i="4"/>
  <c r="M192" i="4"/>
  <c r="M191" i="4"/>
  <c r="M190" i="4"/>
  <c r="M189" i="4"/>
  <c r="M188" i="4"/>
  <c r="M187" i="4"/>
  <c r="M186" i="4"/>
  <c r="M185" i="4"/>
  <c r="M184" i="4"/>
  <c r="M183" i="4"/>
  <c r="M182" i="4"/>
  <c r="M181" i="4"/>
  <c r="M180" i="4"/>
  <c r="M179" i="4"/>
  <c r="M178" i="4"/>
  <c r="M177" i="4"/>
  <c r="M176" i="4"/>
  <c r="M175" i="4"/>
  <c r="M174" i="4"/>
  <c r="M173" i="4"/>
  <c r="M172" i="4"/>
  <c r="M171" i="4"/>
  <c r="M170" i="4"/>
  <c r="M169" i="4"/>
  <c r="M168" i="4"/>
  <c r="M167" i="4"/>
  <c r="M166" i="4"/>
  <c r="M165" i="4"/>
  <c r="M164" i="4"/>
  <c r="M163" i="4"/>
  <c r="M162" i="4"/>
  <c r="M161" i="4"/>
  <c r="M160" i="4"/>
  <c r="M159" i="4"/>
  <c r="M158" i="4"/>
  <c r="M157" i="4"/>
  <c r="M156" i="4"/>
  <c r="M155" i="4"/>
  <c r="M154" i="4"/>
  <c r="M153" i="4"/>
  <c r="M152" i="4"/>
  <c r="M151" i="4"/>
  <c r="M150" i="4"/>
  <c r="M149" i="4"/>
  <c r="M148" i="4"/>
  <c r="M147" i="4"/>
  <c r="M146" i="4"/>
  <c r="M145" i="4"/>
  <c r="M144" i="4"/>
  <c r="M143" i="4"/>
  <c r="M142" i="4"/>
  <c r="M141" i="4"/>
  <c r="M140" i="4"/>
  <c r="M139" i="4"/>
  <c r="M138" i="4"/>
  <c r="M137" i="4"/>
  <c r="M136" i="4"/>
  <c r="M135" i="4"/>
  <c r="M134" i="4"/>
  <c r="M133" i="4"/>
  <c r="M132" i="4"/>
  <c r="M131" i="4"/>
  <c r="M130" i="4"/>
  <c r="M129" i="4"/>
  <c r="M128" i="4"/>
  <c r="M127" i="4"/>
  <c r="M126" i="4"/>
  <c r="M125" i="4"/>
  <c r="M124" i="4"/>
  <c r="M123" i="4"/>
  <c r="M122" i="4"/>
  <c r="M121" i="4"/>
  <c r="M120" i="4"/>
  <c r="M119" i="4"/>
  <c r="M118" i="4"/>
  <c r="M117" i="4"/>
  <c r="M116" i="4"/>
  <c r="M115" i="4"/>
  <c r="M114" i="4"/>
  <c r="M113" i="4"/>
  <c r="M112" i="4"/>
  <c r="M111" i="4"/>
  <c r="M110" i="4"/>
  <c r="M109" i="4"/>
  <c r="M108" i="4"/>
  <c r="M107" i="4"/>
  <c r="M106" i="4"/>
  <c r="M105" i="4"/>
  <c r="M104" i="4"/>
  <c r="M103" i="4"/>
  <c r="M102" i="4"/>
  <c r="M101" i="4"/>
  <c r="M100" i="4"/>
  <c r="M99" i="4"/>
  <c r="M98" i="4"/>
  <c r="M97" i="4"/>
  <c r="M96" i="4"/>
  <c r="M95" i="4"/>
  <c r="M94" i="4"/>
  <c r="M93" i="4"/>
  <c r="M92" i="4"/>
  <c r="M91" i="4"/>
  <c r="M90" i="4"/>
  <c r="M89" i="4"/>
  <c r="M88" i="4"/>
  <c r="M87" i="4"/>
  <c r="M86" i="4"/>
  <c r="M85" i="4"/>
  <c r="M84" i="4"/>
  <c r="M83" i="4"/>
  <c r="M82" i="4"/>
  <c r="M81" i="4"/>
  <c r="M80" i="4"/>
  <c r="M79" i="4"/>
  <c r="M78" i="4"/>
  <c r="M77" i="4"/>
  <c r="M76" i="4"/>
  <c r="M75" i="4"/>
  <c r="M74" i="4"/>
  <c r="M73" i="4"/>
  <c r="M72" i="4"/>
  <c r="M71" i="4"/>
  <c r="M70" i="4"/>
  <c r="M69" i="4"/>
  <c r="M68" i="4"/>
  <c r="M67" i="4"/>
  <c r="M66" i="4"/>
  <c r="M65" i="4"/>
  <c r="M64" i="4"/>
  <c r="M63" i="4"/>
  <c r="M62" i="4"/>
  <c r="M61" i="4"/>
  <c r="M60" i="4"/>
  <c r="M59" i="4"/>
  <c r="M58" i="4"/>
  <c r="M57" i="4"/>
  <c r="M56" i="4"/>
  <c r="M55" i="4"/>
  <c r="M54" i="4"/>
  <c r="M53" i="4"/>
  <c r="M52" i="4"/>
  <c r="M51" i="4"/>
  <c r="M50" i="4"/>
  <c r="M49" i="4"/>
  <c r="M48" i="4"/>
  <c r="M47" i="4"/>
  <c r="M46" i="4"/>
  <c r="M45" i="4"/>
  <c r="M44" i="4"/>
  <c r="M43" i="4"/>
  <c r="M42" i="4"/>
  <c r="M41" i="4"/>
  <c r="M40" i="4"/>
  <c r="M39" i="4"/>
  <c r="M38" i="4"/>
  <c r="M37" i="4"/>
  <c r="M36" i="4"/>
  <c r="M35" i="4"/>
  <c r="M34" i="4"/>
  <c r="M33" i="4"/>
  <c r="M32" i="4"/>
  <c r="M31" i="4"/>
  <c r="M30" i="4"/>
  <c r="M29" i="4"/>
  <c r="M28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M6" i="4"/>
  <c r="M5" i="4"/>
  <c r="M4" i="4"/>
  <c r="M463" i="4"/>
  <c r="L464" i="4"/>
  <c r="M3" i="4"/>
  <c r="L462" i="5"/>
</calcChain>
</file>

<file path=xl/sharedStrings.xml><?xml version="1.0" encoding="utf-8"?>
<sst xmlns="http://schemas.openxmlformats.org/spreadsheetml/2006/main" count="11863" uniqueCount="559">
  <si>
    <t>Project</t>
  </si>
  <si>
    <t>Region</t>
  </si>
  <si>
    <t>MW Range</t>
  </si>
  <si>
    <t>Connection Type</t>
  </si>
  <si>
    <t>Connection Year</t>
  </si>
  <si>
    <t>Phase</t>
  </si>
  <si>
    <t>Current Securities</t>
  </si>
  <si>
    <t>Current Liabilities</t>
  </si>
  <si>
    <t>Maximum Liabilities</t>
  </si>
  <si>
    <t>Maximum Securities</t>
  </si>
  <si>
    <t>Project Type</t>
  </si>
  <si>
    <t>Project 1</t>
  </si>
  <si>
    <t>Scotland</t>
  </si>
  <si>
    <t>0 - 100</t>
  </si>
  <si>
    <t>Embedded Connection</t>
  </si>
  <si>
    <t>Phase 1</t>
  </si>
  <si>
    <t>Project 2</t>
  </si>
  <si>
    <t>E&amp;W</t>
  </si>
  <si>
    <t>Directly Connected</t>
  </si>
  <si>
    <t>Project 3</t>
  </si>
  <si>
    <t>Project 4</t>
  </si>
  <si>
    <t>Project 5</t>
  </si>
  <si>
    <t>Project 6</t>
  </si>
  <si>
    <t>Project 7</t>
  </si>
  <si>
    <t>Project 8</t>
  </si>
  <si>
    <t>Project 9</t>
  </si>
  <si>
    <t>Project 10</t>
  </si>
  <si>
    <t>Project 11</t>
  </si>
  <si>
    <t>Project 12</t>
  </si>
  <si>
    <t>Project 13</t>
  </si>
  <si>
    <t>Project 14</t>
  </si>
  <si>
    <t>Project 15</t>
  </si>
  <si>
    <t>Project 16</t>
  </si>
  <si>
    <t>Project 17</t>
  </si>
  <si>
    <t>Project 18</t>
  </si>
  <si>
    <t>Project 19</t>
  </si>
  <si>
    <t>Project 20</t>
  </si>
  <si>
    <t>Project 21</t>
  </si>
  <si>
    <t>Project 22</t>
  </si>
  <si>
    <t>Project 23</t>
  </si>
  <si>
    <t>Project 24</t>
  </si>
  <si>
    <t>Project 25</t>
  </si>
  <si>
    <t>Project 26</t>
  </si>
  <si>
    <t>Project 27</t>
  </si>
  <si>
    <t>Project 28</t>
  </si>
  <si>
    <t>101 - 250</t>
  </si>
  <si>
    <t>Project 29</t>
  </si>
  <si>
    <t>Project 30</t>
  </si>
  <si>
    <t>Project 31</t>
  </si>
  <si>
    <t>Project 32</t>
  </si>
  <si>
    <t>Project 33</t>
  </si>
  <si>
    <t>Project 34</t>
  </si>
  <si>
    <t>501 - 750</t>
  </si>
  <si>
    <t>Project 35</t>
  </si>
  <si>
    <t>Project 36</t>
  </si>
  <si>
    <t>Project 37</t>
  </si>
  <si>
    <t>Project 38</t>
  </si>
  <si>
    <t>Project 39</t>
  </si>
  <si>
    <t>251 - 500</t>
  </si>
  <si>
    <t>Project 40</t>
  </si>
  <si>
    <t>Project 41</t>
  </si>
  <si>
    <t>Project 42</t>
  </si>
  <si>
    <t>Project 43</t>
  </si>
  <si>
    <t>Project 44</t>
  </si>
  <si>
    <t>Project 45</t>
  </si>
  <si>
    <t>Project 46</t>
  </si>
  <si>
    <t>Project 47</t>
  </si>
  <si>
    <t>Project 48</t>
  </si>
  <si>
    <t>Project 49</t>
  </si>
  <si>
    <t>Project 50</t>
  </si>
  <si>
    <t>Project 51</t>
  </si>
  <si>
    <t>Project 52</t>
  </si>
  <si>
    <t>Project 53</t>
  </si>
  <si>
    <t>Project 54</t>
  </si>
  <si>
    <t>Project 55</t>
  </si>
  <si>
    <t>Project 56</t>
  </si>
  <si>
    <t>Project 57</t>
  </si>
  <si>
    <t>Project 58</t>
  </si>
  <si>
    <t>Project 59</t>
  </si>
  <si>
    <t>Project 60</t>
  </si>
  <si>
    <t>Project 61</t>
  </si>
  <si>
    <t>Project 62</t>
  </si>
  <si>
    <t>Project 63</t>
  </si>
  <si>
    <t>Project 64</t>
  </si>
  <si>
    <t>Project 65</t>
  </si>
  <si>
    <t>Project 66</t>
  </si>
  <si>
    <t>Project 67</t>
  </si>
  <si>
    <t>Project 68</t>
  </si>
  <si>
    <t>Project 69</t>
  </si>
  <si>
    <t>Project 70</t>
  </si>
  <si>
    <t>Project 71</t>
  </si>
  <si>
    <t>Project 72</t>
  </si>
  <si>
    <t>Project 73</t>
  </si>
  <si>
    <t>Project 74</t>
  </si>
  <si>
    <t>Project 75</t>
  </si>
  <si>
    <t>Project 76</t>
  </si>
  <si>
    <t>Project 77</t>
  </si>
  <si>
    <t>Project 78</t>
  </si>
  <si>
    <t>Project 79</t>
  </si>
  <si>
    <t>Project 80</t>
  </si>
  <si>
    <t>Project 81</t>
  </si>
  <si>
    <t>Project 82</t>
  </si>
  <si>
    <t>Project 83</t>
  </si>
  <si>
    <t>Project 84</t>
  </si>
  <si>
    <t>Project 85</t>
  </si>
  <si>
    <t>Project 86</t>
  </si>
  <si>
    <t>Project 87</t>
  </si>
  <si>
    <t>Project 88</t>
  </si>
  <si>
    <t>Project 89</t>
  </si>
  <si>
    <t>Project 90</t>
  </si>
  <si>
    <t>Project 91</t>
  </si>
  <si>
    <t>Project 92</t>
  </si>
  <si>
    <t>Project 93</t>
  </si>
  <si>
    <t>1000+</t>
  </si>
  <si>
    <t>Project 94</t>
  </si>
  <si>
    <t>Project 95</t>
  </si>
  <si>
    <t>Project 96</t>
  </si>
  <si>
    <t>Project 97</t>
  </si>
  <si>
    <t>Project 98</t>
  </si>
  <si>
    <t>Project 99</t>
  </si>
  <si>
    <t>Project 100</t>
  </si>
  <si>
    <t>Project 101</t>
  </si>
  <si>
    <t>Project 102</t>
  </si>
  <si>
    <t>Project 103</t>
  </si>
  <si>
    <t>Project 104</t>
  </si>
  <si>
    <t>Project 105</t>
  </si>
  <si>
    <t>Project 106</t>
  </si>
  <si>
    <t>Project 107</t>
  </si>
  <si>
    <t>Project 108</t>
  </si>
  <si>
    <t>Project 109</t>
  </si>
  <si>
    <t>Project 110</t>
  </si>
  <si>
    <t>Project 111</t>
  </si>
  <si>
    <t>Project 112</t>
  </si>
  <si>
    <t>Project 113</t>
  </si>
  <si>
    <t>Project 114</t>
  </si>
  <si>
    <t>Project 115</t>
  </si>
  <si>
    <t>Project 116</t>
  </si>
  <si>
    <t>Project 117</t>
  </si>
  <si>
    <t>Project 118</t>
  </si>
  <si>
    <t>Project 119</t>
  </si>
  <si>
    <t>Project 120</t>
  </si>
  <si>
    <t>Project 121</t>
  </si>
  <si>
    <t>Project 123</t>
  </si>
  <si>
    <t>Project 124</t>
  </si>
  <si>
    <t>Project 125</t>
  </si>
  <si>
    <t>Project 126</t>
  </si>
  <si>
    <t>Project 127</t>
  </si>
  <si>
    <t>Project 128</t>
  </si>
  <si>
    <t>Project 129</t>
  </si>
  <si>
    <t>Project 130</t>
  </si>
  <si>
    <t>Project 131</t>
  </si>
  <si>
    <t>Project 132</t>
  </si>
  <si>
    <t>Project 133</t>
  </si>
  <si>
    <t>Project 134</t>
  </si>
  <si>
    <t>Project 135</t>
  </si>
  <si>
    <t>Project 136</t>
  </si>
  <si>
    <t>Project 137</t>
  </si>
  <si>
    <t>Project 138</t>
  </si>
  <si>
    <t>Project 139</t>
  </si>
  <si>
    <t>Project 140</t>
  </si>
  <si>
    <t>Project 141</t>
  </si>
  <si>
    <t>Project 142</t>
  </si>
  <si>
    <t>Project 143</t>
  </si>
  <si>
    <t>Project 144</t>
  </si>
  <si>
    <t>Project 145</t>
  </si>
  <si>
    <t>Project 146</t>
  </si>
  <si>
    <t>Project 147</t>
  </si>
  <si>
    <t>Project 148</t>
  </si>
  <si>
    <t>Project 149</t>
  </si>
  <si>
    <t>Project 150</t>
  </si>
  <si>
    <t>Project 151</t>
  </si>
  <si>
    <t>Project 152</t>
  </si>
  <si>
    <t>Project 153</t>
  </si>
  <si>
    <t>Project 154</t>
  </si>
  <si>
    <t>Project 155</t>
  </si>
  <si>
    <t>Project 156</t>
  </si>
  <si>
    <t>Project 157</t>
  </si>
  <si>
    <t>Project 158</t>
  </si>
  <si>
    <t>Project 159</t>
  </si>
  <si>
    <t>Project 160</t>
  </si>
  <si>
    <t>Project 161</t>
  </si>
  <si>
    <t>Project 162</t>
  </si>
  <si>
    <t>Project 163</t>
  </si>
  <si>
    <t>Project 164</t>
  </si>
  <si>
    <t>Project 165</t>
  </si>
  <si>
    <t>Project 166</t>
  </si>
  <si>
    <t>Phase 2</t>
  </si>
  <si>
    <t>Project 167</t>
  </si>
  <si>
    <t>Project 168</t>
  </si>
  <si>
    <t>Project 169</t>
  </si>
  <si>
    <t>Project 170</t>
  </si>
  <si>
    <t>Project 171</t>
  </si>
  <si>
    <t>Project 172</t>
  </si>
  <si>
    <t>Project 173</t>
  </si>
  <si>
    <t>Project 174</t>
  </si>
  <si>
    <t>Project 175</t>
  </si>
  <si>
    <t>Project 176</t>
  </si>
  <si>
    <t>Project 177</t>
  </si>
  <si>
    <t>Project 178</t>
  </si>
  <si>
    <t>Project 179</t>
  </si>
  <si>
    <t>Project 180</t>
  </si>
  <si>
    <t>Project 181</t>
  </si>
  <si>
    <t>Project 182</t>
  </si>
  <si>
    <t>Project 183</t>
  </si>
  <si>
    <t>Project 184</t>
  </si>
  <si>
    <t>Project 185</t>
  </si>
  <si>
    <t>Project 186</t>
  </si>
  <si>
    <t>Project 187</t>
  </si>
  <si>
    <t>Project 188</t>
  </si>
  <si>
    <t>Project 189</t>
  </si>
  <si>
    <t>Project 190</t>
  </si>
  <si>
    <t>Project 191</t>
  </si>
  <si>
    <t>Project 192</t>
  </si>
  <si>
    <t>Project 193</t>
  </si>
  <si>
    <t>Project 194</t>
  </si>
  <si>
    <t>Project 195</t>
  </si>
  <si>
    <t>Project 196</t>
  </si>
  <si>
    <t>Project 197</t>
  </si>
  <si>
    <t>Project 198</t>
  </si>
  <si>
    <t>Project 199</t>
  </si>
  <si>
    <t>Project 200</t>
  </si>
  <si>
    <t>Project 201</t>
  </si>
  <si>
    <t>Project 202</t>
  </si>
  <si>
    <t>Project 203</t>
  </si>
  <si>
    <t>Project 204</t>
  </si>
  <si>
    <t>Project 205</t>
  </si>
  <si>
    <t>Project 206</t>
  </si>
  <si>
    <t>Project 207</t>
  </si>
  <si>
    <t>Project 208</t>
  </si>
  <si>
    <t>Project 209</t>
  </si>
  <si>
    <t>Project 210</t>
  </si>
  <si>
    <t>Project 211</t>
  </si>
  <si>
    <t>Project 212</t>
  </si>
  <si>
    <t>Project 213</t>
  </si>
  <si>
    <t>Project 214</t>
  </si>
  <si>
    <t>Project 215</t>
  </si>
  <si>
    <t>Project 216</t>
  </si>
  <si>
    <t>Project 217</t>
  </si>
  <si>
    <t>Project 218</t>
  </si>
  <si>
    <t>Project 219</t>
  </si>
  <si>
    <t>Project 220</t>
  </si>
  <si>
    <t>Project 221</t>
  </si>
  <si>
    <t>Project 222</t>
  </si>
  <si>
    <t>Project 223</t>
  </si>
  <si>
    <t>Project 224</t>
  </si>
  <si>
    <t>Project 225</t>
  </si>
  <si>
    <t>Project 226</t>
  </si>
  <si>
    <t>Project 227</t>
  </si>
  <si>
    <t>Project 228</t>
  </si>
  <si>
    <t>Project 229</t>
  </si>
  <si>
    <t>Project 230</t>
  </si>
  <si>
    <t>Project 231</t>
  </si>
  <si>
    <t>Project 232</t>
  </si>
  <si>
    <t>Project 233</t>
  </si>
  <si>
    <t>Project 234</t>
  </si>
  <si>
    <t>Project 235</t>
  </si>
  <si>
    <t>751 - 1000</t>
  </si>
  <si>
    <t>Project 236</t>
  </si>
  <si>
    <t>Project 237</t>
  </si>
  <si>
    <t>Project 238</t>
  </si>
  <si>
    <t>Project 239</t>
  </si>
  <si>
    <t>Project 240</t>
  </si>
  <si>
    <t>Project 241</t>
  </si>
  <si>
    <t>Project 242</t>
  </si>
  <si>
    <t>Project 243</t>
  </si>
  <si>
    <t>Project 244</t>
  </si>
  <si>
    <t>Project 245</t>
  </si>
  <si>
    <t>Project 246</t>
  </si>
  <si>
    <t>Project 247</t>
  </si>
  <si>
    <t>Project 248</t>
  </si>
  <si>
    <t>Project 249</t>
  </si>
  <si>
    <t>Project 250</t>
  </si>
  <si>
    <t>Project 251</t>
  </si>
  <si>
    <t>Project 252</t>
  </si>
  <si>
    <t>Project 253</t>
  </si>
  <si>
    <t>Project 254</t>
  </si>
  <si>
    <t>Project 255</t>
  </si>
  <si>
    <t>Project 256</t>
  </si>
  <si>
    <t>Project 257</t>
  </si>
  <si>
    <t>Project 258</t>
  </si>
  <si>
    <t>Project 259</t>
  </si>
  <si>
    <t>Project 260</t>
  </si>
  <si>
    <t>Project 261</t>
  </si>
  <si>
    <t>Project 262</t>
  </si>
  <si>
    <t>Project 263</t>
  </si>
  <si>
    <t>Project 264</t>
  </si>
  <si>
    <t>Project 265</t>
  </si>
  <si>
    <t>Project 266</t>
  </si>
  <si>
    <t>Project 267</t>
  </si>
  <si>
    <t>Project 268</t>
  </si>
  <si>
    <t>Project 269</t>
  </si>
  <si>
    <t>Project 270</t>
  </si>
  <si>
    <t>Project 271</t>
  </si>
  <si>
    <t>Project 272</t>
  </si>
  <si>
    <t>Project 273</t>
  </si>
  <si>
    <t>Project 274</t>
  </si>
  <si>
    <t>Project 275</t>
  </si>
  <si>
    <t>Project 276</t>
  </si>
  <si>
    <t>Project 277</t>
  </si>
  <si>
    <t>Project 278</t>
  </si>
  <si>
    <t>Project 279</t>
  </si>
  <si>
    <t>Project 280</t>
  </si>
  <si>
    <t>Project 281</t>
  </si>
  <si>
    <t>Project 282</t>
  </si>
  <si>
    <t>Project 283</t>
  </si>
  <si>
    <t>Project 284</t>
  </si>
  <si>
    <t>Project 285</t>
  </si>
  <si>
    <t>Project 286</t>
  </si>
  <si>
    <t>Project 287</t>
  </si>
  <si>
    <t>Project 288</t>
  </si>
  <si>
    <t>Project 289</t>
  </si>
  <si>
    <t>Project 290</t>
  </si>
  <si>
    <t>Project 291</t>
  </si>
  <si>
    <t>Project 292</t>
  </si>
  <si>
    <t>Project 293</t>
  </si>
  <si>
    <t>Project 294</t>
  </si>
  <si>
    <t>Project 295</t>
  </si>
  <si>
    <t>Project 296</t>
  </si>
  <si>
    <t>Project 297</t>
  </si>
  <si>
    <t>Project 298</t>
  </si>
  <si>
    <t>Project 299</t>
  </si>
  <si>
    <t>Project 300</t>
  </si>
  <si>
    <t>Project 301</t>
  </si>
  <si>
    <t>Project 302</t>
  </si>
  <si>
    <t>Project 303</t>
  </si>
  <si>
    <t>Project 304</t>
  </si>
  <si>
    <t>Project 305</t>
  </si>
  <si>
    <t>Project 306</t>
  </si>
  <si>
    <t>Project 307</t>
  </si>
  <si>
    <t>Project 308</t>
  </si>
  <si>
    <t>Project 309</t>
  </si>
  <si>
    <t>Project 310</t>
  </si>
  <si>
    <t>Project 311</t>
  </si>
  <si>
    <t>Project 312</t>
  </si>
  <si>
    <t>Project 313</t>
  </si>
  <si>
    <t>Project 314</t>
  </si>
  <si>
    <t>Project 315</t>
  </si>
  <si>
    <t>Project 316</t>
  </si>
  <si>
    <t>Project 317</t>
  </si>
  <si>
    <t>Project 318</t>
  </si>
  <si>
    <t>Project 319</t>
  </si>
  <si>
    <t>Project 320</t>
  </si>
  <si>
    <t>Project 321</t>
  </si>
  <si>
    <t>Project 322</t>
  </si>
  <si>
    <t>Project 323</t>
  </si>
  <si>
    <t>Project 324</t>
  </si>
  <si>
    <t>Project 325</t>
  </si>
  <si>
    <t>Project 326</t>
  </si>
  <si>
    <t>Project 327</t>
  </si>
  <si>
    <t>Project 328</t>
  </si>
  <si>
    <t>Project 329</t>
  </si>
  <si>
    <t>Project 330</t>
  </si>
  <si>
    <t>Project 331</t>
  </si>
  <si>
    <t>Project 332</t>
  </si>
  <si>
    <t>Project 333</t>
  </si>
  <si>
    <t>Project 334</t>
  </si>
  <si>
    <t>Project 335</t>
  </si>
  <si>
    <t>Project 336</t>
  </si>
  <si>
    <t>Project 337</t>
  </si>
  <si>
    <t>Project 338</t>
  </si>
  <si>
    <t>Project 339</t>
  </si>
  <si>
    <t>Project 340</t>
  </si>
  <si>
    <t>Project 341</t>
  </si>
  <si>
    <t>Project 342</t>
  </si>
  <si>
    <t>Project 343</t>
  </si>
  <si>
    <t>Project 344</t>
  </si>
  <si>
    <t>Project 345</t>
  </si>
  <si>
    <t>Project 346</t>
  </si>
  <si>
    <t>Project 347</t>
  </si>
  <si>
    <t>Project 348</t>
  </si>
  <si>
    <t>Project 349</t>
  </si>
  <si>
    <t>Project 350</t>
  </si>
  <si>
    <t>Project 351</t>
  </si>
  <si>
    <t>Project 352</t>
  </si>
  <si>
    <t>Project 353</t>
  </si>
  <si>
    <t>Project 354</t>
  </si>
  <si>
    <t>Project 355</t>
  </si>
  <si>
    <t>Project 356</t>
  </si>
  <si>
    <t>Project 357</t>
  </si>
  <si>
    <t>Project 358</t>
  </si>
  <si>
    <t>Project 359</t>
  </si>
  <si>
    <t>Project 360</t>
  </si>
  <si>
    <t>Project 361</t>
  </si>
  <si>
    <t>Project 362</t>
  </si>
  <si>
    <t>Project 363</t>
  </si>
  <si>
    <t>Project 364</t>
  </si>
  <si>
    <t>Project 365</t>
  </si>
  <si>
    <t>Project 366</t>
  </si>
  <si>
    <t>Project 367</t>
  </si>
  <si>
    <t>Project 368</t>
  </si>
  <si>
    <t>Project 369</t>
  </si>
  <si>
    <t>Project 370</t>
  </si>
  <si>
    <t>Project 371</t>
  </si>
  <si>
    <t>Project 372</t>
  </si>
  <si>
    <t>Project 373</t>
  </si>
  <si>
    <t>Project 374</t>
  </si>
  <si>
    <t>Project 375</t>
  </si>
  <si>
    <t>Project 376</t>
  </si>
  <si>
    <t>Project 377</t>
  </si>
  <si>
    <t>Project 378</t>
  </si>
  <si>
    <t>Project 379</t>
  </si>
  <si>
    <t>Project 380</t>
  </si>
  <si>
    <t>Project 381</t>
  </si>
  <si>
    <t>Project 382</t>
  </si>
  <si>
    <t>Project 383</t>
  </si>
  <si>
    <t>Project 384</t>
  </si>
  <si>
    <t>Project 385</t>
  </si>
  <si>
    <t>Project 386</t>
  </si>
  <si>
    <t>Project 387</t>
  </si>
  <si>
    <t>Project 388</t>
  </si>
  <si>
    <t>Project 389</t>
  </si>
  <si>
    <t>Project 390</t>
  </si>
  <si>
    <t>Project 391</t>
  </si>
  <si>
    <t>Project 392</t>
  </si>
  <si>
    <t>Project 393</t>
  </si>
  <si>
    <t>Project 394</t>
  </si>
  <si>
    <t>Project 395</t>
  </si>
  <si>
    <t>Project 396</t>
  </si>
  <si>
    <t>Project 397</t>
  </si>
  <si>
    <t>Project 398</t>
  </si>
  <si>
    <t>Project 399</t>
  </si>
  <si>
    <t>Project 400</t>
  </si>
  <si>
    <t>Project 401</t>
  </si>
  <si>
    <t>Project 402</t>
  </si>
  <si>
    <t>Project 403</t>
  </si>
  <si>
    <t>Project 404</t>
  </si>
  <si>
    <t>Project 405</t>
  </si>
  <si>
    <t>Project 406</t>
  </si>
  <si>
    <t>Project 407</t>
  </si>
  <si>
    <t>Project 408</t>
  </si>
  <si>
    <t>Project 409</t>
  </si>
  <si>
    <t>Project 410</t>
  </si>
  <si>
    <t>Project 411</t>
  </si>
  <si>
    <t>Project 412</t>
  </si>
  <si>
    <t>Project 413</t>
  </si>
  <si>
    <t>Project 414</t>
  </si>
  <si>
    <t>Project 415</t>
  </si>
  <si>
    <t>Project 416</t>
  </si>
  <si>
    <t>Project 417</t>
  </si>
  <si>
    <t>Project 418</t>
  </si>
  <si>
    <t>Project 419</t>
  </si>
  <si>
    <t>Project 420</t>
  </si>
  <si>
    <t>Project 421</t>
  </si>
  <si>
    <t>Project 422</t>
  </si>
  <si>
    <t>Project 423</t>
  </si>
  <si>
    <t>Project 424</t>
  </si>
  <si>
    <t>Project 425</t>
  </si>
  <si>
    <t>Project 426</t>
  </si>
  <si>
    <t>Project 427</t>
  </si>
  <si>
    <t>Project 428</t>
  </si>
  <si>
    <t>Project 429</t>
  </si>
  <si>
    <t>Project 430</t>
  </si>
  <si>
    <t>Project 431</t>
  </si>
  <si>
    <t>Project 432</t>
  </si>
  <si>
    <t>Project 433</t>
  </si>
  <si>
    <t>Project 434</t>
  </si>
  <si>
    <t>Project 435</t>
  </si>
  <si>
    <t>Project 436</t>
  </si>
  <si>
    <t>Project 437</t>
  </si>
  <si>
    <t>Project 438</t>
  </si>
  <si>
    <t>Project 439</t>
  </si>
  <si>
    <t>Project 440</t>
  </si>
  <si>
    <t>Project 441</t>
  </si>
  <si>
    <t>Project 442</t>
  </si>
  <si>
    <t>Project 443</t>
  </si>
  <si>
    <t>Project 444</t>
  </si>
  <si>
    <t>Project 445</t>
  </si>
  <si>
    <t>Project 446</t>
  </si>
  <si>
    <t>Project 447</t>
  </si>
  <si>
    <t>Project 448</t>
  </si>
  <si>
    <t>Project 449</t>
  </si>
  <si>
    <t>Project 450</t>
  </si>
  <si>
    <t>Project 451</t>
  </si>
  <si>
    <t>Project 452</t>
  </si>
  <si>
    <t>Project 453</t>
  </si>
  <si>
    <t>Project 454</t>
  </si>
  <si>
    <t>Project 455</t>
  </si>
  <si>
    <t>Project 456</t>
  </si>
  <si>
    <t>Project 457</t>
  </si>
  <si>
    <t>Project 458</t>
  </si>
  <si>
    <t>Project 459</t>
  </si>
  <si>
    <t>Project 460</t>
  </si>
  <si>
    <t>Project 461</t>
  </si>
  <si>
    <t>Project 462</t>
  </si>
  <si>
    <t>Project 122</t>
  </si>
  <si>
    <t>Terminations</t>
  </si>
  <si>
    <t>No. with Cancellation Charge</t>
  </si>
  <si>
    <t>No. without Cancellation Charge</t>
  </si>
  <si>
    <t>Total Cancellation Charge Requested</t>
  </si>
  <si>
    <t>Total Paid</t>
  </si>
  <si>
    <t>Total cancellation charge / total cancelled projects</t>
  </si>
  <si>
    <t>Total cancellation charge / non-zero cancellation charge projects</t>
  </si>
  <si>
    <t>The data has been taken from Jan 2022 - 2026 (including TEC Amnesty Projects)</t>
  </si>
  <si>
    <t>All cancellation charge invoices have been paid, either by using the securities cash to pay the invoice or payments made directly from the customer.</t>
  </si>
  <si>
    <t>Securities / Liabilities Group</t>
  </si>
  <si>
    <t>Type</t>
  </si>
  <si>
    <t>Min</t>
  </si>
  <si>
    <t>Max</t>
  </si>
  <si>
    <t>Description</t>
  </si>
  <si>
    <t>MW range</t>
  </si>
  <si>
    <t>MW to use</t>
  </si>
  <si>
    <t>None</t>
  </si>
  <si>
    <t>Post trigger, post planning</t>
  </si>
  <si>
    <t>Post trigger, pre planning</t>
  </si>
  <si>
    <t>Pre Trigger</t>
  </si>
  <si>
    <t>Project count</t>
  </si>
  <si>
    <t>MW</t>
  </si>
  <si>
    <t>`</t>
  </si>
  <si>
    <t>Current Securities (£)</t>
  </si>
  <si>
    <t>Current Liabilities (£)</t>
  </si>
  <si>
    <t>MW value to use for analysis</t>
  </si>
  <si>
    <t>Count</t>
  </si>
  <si>
    <t>Proportion</t>
  </si>
  <si>
    <t>Current Securities (£k/MW)</t>
  </si>
  <si>
    <t>Current Liabilities (£k/MW)</t>
  </si>
  <si>
    <t>OTCF Start</t>
  </si>
  <si>
    <t>Securities / Liabilities</t>
  </si>
  <si>
    <t>Securities / Liabilities Group ID</t>
  </si>
  <si>
    <t>Count by Securities / Liabilities Group</t>
  </si>
  <si>
    <t>Identifier</t>
  </si>
  <si>
    <t>Quartiles</t>
  </si>
  <si>
    <t>Current Security (£/kW)</t>
  </si>
  <si>
    <t>Security Range</t>
  </si>
  <si>
    <t>Other</t>
  </si>
  <si>
    <t>Proportion of projects</t>
  </si>
  <si>
    <t>Cumulative proportion of projects</t>
  </si>
  <si>
    <t>Deciles</t>
  </si>
  <si>
    <t>Count of Projects</t>
  </si>
  <si>
    <t>Zero</t>
  </si>
  <si>
    <t>&gt;£20/kW</t>
  </si>
  <si>
    <t>Total</t>
  </si>
  <si>
    <t>Expected</t>
  </si>
  <si>
    <t>Check</t>
  </si>
  <si>
    <t>Maximum Securities (£)</t>
  </si>
  <si>
    <t>Maximum Liabilities (£)</t>
  </si>
  <si>
    <t>Proportion by count</t>
  </si>
  <si>
    <t>Proportion by MW</t>
  </si>
  <si>
    <t>Maximum Securities (£k/MW)</t>
  </si>
  <si>
    <t>Maximum Liabilities (£k/MW)</t>
  </si>
  <si>
    <t>Max OTCF</t>
  </si>
  <si>
    <t>Maximum Security (£/kW)</t>
  </si>
  <si>
    <t>&gt;£40/kW</t>
  </si>
  <si>
    <t>Estimated MW</t>
  </si>
  <si>
    <t>Starting OTCF</t>
  </si>
  <si>
    <t>Percentile</t>
  </si>
  <si>
    <t>Phase 1 Current Liabilities (£k/MW)</t>
  </si>
  <si>
    <t>Phase 2 Current Liabilities (£k/MW)</t>
  </si>
  <si>
    <t>Phase 1 Maximum Liabilities (£k/MW)</t>
  </si>
  <si>
    <t>Phase 2 Maximum Liabilities (£k/MW)</t>
  </si>
  <si>
    <t>Phase 1 Current Securities (£k/MW)</t>
  </si>
  <si>
    <t>Phase 2 Current Securities (£k/MW)</t>
  </si>
  <si>
    <t>Phase 1 Maximum Securities (£k/MW)</t>
  </si>
  <si>
    <t>Phase 2 Maximum Securities (£k/MW)</t>
  </si>
  <si>
    <t>Phase 1 Mean</t>
  </si>
  <si>
    <t>Phase 2 Mean</t>
  </si>
  <si>
    <t>Delta</t>
  </si>
  <si>
    <t>% Delta</t>
  </si>
  <si>
    <t>Phase 1 Median</t>
  </si>
  <si>
    <t>Phase 2 Median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</si>
</sst>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&quot;£&quot;#,##0.00"/>
    <numFmt numFmtId="165" formatCode="&quot;£&quot;#,##0"/>
    <numFmt numFmtId="166" formatCode="[$£-809]#,##0"/>
    <numFmt numFmtId="167" formatCode="0.0%"/>
    <numFmt numFmtId="168" formatCode="&quot;£&quot;#,##0.0"/>
    <numFmt numFmtId="169" formatCode="#,##0.0"/>
    <numFmt numFmtId="170" formatCode="_(* #,##0.0_);_(* \(#,##0.0\);_(* &quot;-&quot;??_);_(@_)"/>
    <numFmt numFmtId="171" formatCode="0.0"/>
  </numFmts>
  <fonts count="4">
    <font>
      <sz val="11"/>
      <color theme="1"/>
      <name val="Aptos Narrow"/>
      <scheme val="minor"/>
    </font>
    <font>
      <sz val="11"/>
      <color theme="1"/>
      <name val="Aptos Narrow"/>
    </font>
    <font>
      <sz val="11"/>
      <color theme="1"/>
      <name val="Arial"/>
      <family val="2"/>
    </font>
    <font>
      <sz val="11"/>
      <color theme="1"/>
      <name val="Aptos Narrow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1CEEE"/>
        <bgColor rgb="FFF1CEEE"/>
      </patternFill>
    </fill>
    <fill>
      <patternFill patternType="solid">
        <fgColor rgb="FFCFE2F3"/>
        <bgColor rgb="FFCFE2F3"/>
      </patternFill>
    </fill>
    <fill>
      <patternFill patternType="solid">
        <fgColor rgb="FFFF9900"/>
        <bgColor rgb="FFFF9900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4">
    <xf numFmtId="0" fontId="0" fillId="0" borderId="0" xfId="0"/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1" fillId="0" borderId="1" xfId="0" applyFont="1" applyBorder="1"/>
    <xf numFmtId="0" fontId="2" fillId="0" borderId="1" xfId="0" applyFont="1" applyBorder="1"/>
    <xf numFmtId="165" fontId="1" fillId="0" borderId="1" xfId="0" applyNumberFormat="1" applyFont="1" applyBorder="1"/>
    <xf numFmtId="165" fontId="2" fillId="0" borderId="1" xfId="0" applyNumberFormat="1" applyFont="1" applyBorder="1"/>
    <xf numFmtId="164" fontId="1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164" fontId="1" fillId="0" borderId="1" xfId="0" applyNumberFormat="1" applyFont="1" applyBorder="1"/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2" fillId="0" borderId="1" xfId="0" applyNumberFormat="1" applyFont="1" applyBorder="1"/>
    <xf numFmtId="10" fontId="1" fillId="0" borderId="1" xfId="0" applyNumberFormat="1" applyFont="1" applyBorder="1"/>
    <xf numFmtId="168" fontId="1" fillId="0" borderId="1" xfId="0" applyNumberFormat="1" applyFont="1" applyBorder="1"/>
    <xf numFmtId="167" fontId="3" fillId="0" borderId="0" xfId="0" applyNumberFormat="1" applyFont="1"/>
    <xf numFmtId="169" fontId="3" fillId="0" borderId="0" xfId="0" applyNumberFormat="1" applyFont="1"/>
    <xf numFmtId="0" fontId="2" fillId="0" borderId="0" xfId="0" applyFont="1"/>
    <xf numFmtId="0" fontId="1" fillId="4" borderId="1" xfId="0" applyFont="1" applyFill="1" applyBorder="1"/>
    <xf numFmtId="165" fontId="1" fillId="4" borderId="1" xfId="0" applyNumberFormat="1" applyFont="1" applyFill="1" applyBorder="1"/>
    <xf numFmtId="3" fontId="1" fillId="0" borderId="0" xfId="0" applyNumberFormat="1" applyFont="1"/>
    <xf numFmtId="167" fontId="1" fillId="0" borderId="0" xfId="0" applyNumberFormat="1" applyFont="1"/>
    <xf numFmtId="164" fontId="2" fillId="2" borderId="1" xfId="0" applyNumberFormat="1" applyFont="1" applyFill="1" applyBorder="1" applyAlignment="1">
      <alignment wrapText="1"/>
    </xf>
    <xf numFmtId="0" fontId="1" fillId="0" borderId="0" xfId="0" applyFont="1" applyAlignment="1">
      <alignment wrapText="1"/>
    </xf>
    <xf numFmtId="170" fontId="0" fillId="0" borderId="0" xfId="1" applyNumberFormat="1" applyFont="1"/>
    <xf numFmtId="164" fontId="1" fillId="2" borderId="2" xfId="0" applyNumberFormat="1" applyFont="1" applyFill="1" applyBorder="1" applyAlignment="1">
      <alignment wrapText="1"/>
    </xf>
    <xf numFmtId="167" fontId="0" fillId="0" borderId="0" xfId="2" applyNumberFormat="1" applyFont="1"/>
    <xf numFmtId="0" fontId="0" fillId="5" borderId="3" xfId="0" applyFill="1" applyBorder="1"/>
    <xf numFmtId="0" fontId="0" fillId="0" borderId="3" xfId="0" applyBorder="1"/>
    <xf numFmtId="9" fontId="1" fillId="0" borderId="0" xfId="2" applyFont="1" applyFill="1" applyBorder="1"/>
    <xf numFmtId="171" fontId="0" fillId="0" borderId="0" xfId="0" applyNumberFormat="1"/>
    <xf numFmtId="1" fontId="0" fillId="0" borderId="0" xfId="0" applyNumberFormat="1"/>
    <xf numFmtId="164" fontId="1" fillId="2" borderId="0" xfId="0" applyNumberFormat="1" applyFont="1" applyFill="1" applyAlignment="1">
      <alignment wrapText="1"/>
    </xf>
    <xf numFmtId="9" fontId="0" fillId="0" borderId="0" xfId="2" applyFont="1"/>
    <xf numFmtId="0" fontId="2" fillId="3" borderId="0" xfId="0" applyFont="1" applyFill="1" applyAlignment="1">
      <alignment wrapText="1"/>
    </xf>
    <xf numFmtId="166" fontId="1" fillId="0" borderId="0" xfId="0" applyNumberFormat="1" applyFont="1"/>
    <xf numFmtId="0" fontId="1" fillId="0" borderId="0" xfId="0" applyFont="1"/>
    <xf numFmtId="0" fontId="2" fillId="0" borderId="0" xfId="0" applyFont="1" applyAlignment="1">
      <alignment horizontal="center" vertical="center"/>
    </xf>
    <xf numFmtId="167" fontId="2" fillId="0" borderId="0" xfId="0" applyNumberFormat="1" applyFont="1"/>
    <xf numFmtId="0" fontId="2" fillId="0" borderId="0" xfId="0" applyFont="1" applyAlignment="1">
      <alignment horizontal="center" wrapText="1"/>
    </xf>
    <xf numFmtId="3" fontId="2" fillId="0" borderId="0" xfId="0" applyNumberFormat="1" applyFont="1"/>
  </cellXfs>
  <cellStyles count="3">
    <cellStyle name="Comma" xfId="1" builtinId="3"/>
    <cellStyle name="Normal" xfId="0" builtinId="0"/>
    <cellStyle name="Per 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customschemas.google.com/relationships/workbookmetadata" Target="metadata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GB" b="0">
                <a:solidFill>
                  <a:srgbClr val="757575"/>
                </a:solidFill>
                <a:latin typeface="+mn-lt"/>
              </a:rPr>
              <a:t>Count of projects by range of approx £/kW current securities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1"/>
        <c:ser>
          <c:idx val="0"/>
          <c:order val="0"/>
          <c:tx>
            <c:strRef>
              <c:f>Current_Securities!$AD$2</c:f>
              <c:strCache>
                <c:ptCount val="1"/>
                <c:pt idx="0">
                  <c:v>None</c:v>
                </c:pt>
              </c:strCache>
            </c:strRef>
          </c:tx>
          <c:spPr>
            <a:solidFill>
              <a:srgbClr val="156082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Current_Securities!$AC$3:$AC$24</c:f>
              <c:strCache>
                <c:ptCount val="22"/>
                <c:pt idx="0">
                  <c:v>Zero</c:v>
                </c:pt>
                <c:pt idx="1">
                  <c:v>£0/kW to £1/kW</c:v>
                </c:pt>
                <c:pt idx="2">
                  <c:v>£1/kW to £2/kW</c:v>
                </c:pt>
                <c:pt idx="3">
                  <c:v>£2/kW to £3/kW</c:v>
                </c:pt>
                <c:pt idx="4">
                  <c:v>£3/kW to £4/kW</c:v>
                </c:pt>
                <c:pt idx="5">
                  <c:v>£4/kW to £5/kW</c:v>
                </c:pt>
                <c:pt idx="6">
                  <c:v>£5/kW to £6/kW</c:v>
                </c:pt>
                <c:pt idx="7">
                  <c:v>£6/kW to £7/kW</c:v>
                </c:pt>
                <c:pt idx="8">
                  <c:v>£7/kW to £8/kW</c:v>
                </c:pt>
                <c:pt idx="9">
                  <c:v>£8/kW to £9/kW</c:v>
                </c:pt>
                <c:pt idx="10">
                  <c:v>£9/kW to £10/kW</c:v>
                </c:pt>
                <c:pt idx="11">
                  <c:v>£10/kW to £11/kW</c:v>
                </c:pt>
                <c:pt idx="12">
                  <c:v>£11/kW to £12/kW</c:v>
                </c:pt>
                <c:pt idx="13">
                  <c:v>£12/kW to £13/kW</c:v>
                </c:pt>
                <c:pt idx="14">
                  <c:v>£13/kW to £14/kW</c:v>
                </c:pt>
                <c:pt idx="15">
                  <c:v>£14/kW to £15/kW</c:v>
                </c:pt>
                <c:pt idx="16">
                  <c:v>£15/kW to £16/kW</c:v>
                </c:pt>
                <c:pt idx="17">
                  <c:v>£16/kW to £17/kW</c:v>
                </c:pt>
                <c:pt idx="18">
                  <c:v>£17/kW to £18/kW</c:v>
                </c:pt>
                <c:pt idx="19">
                  <c:v>£18/kW to £19/kW</c:v>
                </c:pt>
                <c:pt idx="20">
                  <c:v>£19/kW to £20/kW</c:v>
                </c:pt>
                <c:pt idx="21">
                  <c:v>&gt;£20/kW</c:v>
                </c:pt>
              </c:strCache>
            </c:strRef>
          </c:cat>
          <c:val>
            <c:numRef>
              <c:f>Current_Securities!$AD$3:$AD$24</c:f>
              <c:numCache>
                <c:formatCode>General</c:formatCode>
                <c:ptCount val="22"/>
                <c:pt idx="0">
                  <c:v>99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8DDC-7947-A876-19298C99CBD3}"/>
            </c:ext>
          </c:extLst>
        </c:ser>
        <c:ser>
          <c:idx val="1"/>
          <c:order val="1"/>
          <c:tx>
            <c:strRef>
              <c:f>Current_Securities!$AE$2</c:f>
              <c:strCache>
                <c:ptCount val="1"/>
                <c:pt idx="0">
                  <c:v>Pre Trigger</c:v>
                </c:pt>
              </c:strCache>
            </c:strRef>
          </c:tx>
          <c:spPr>
            <a:solidFill>
              <a:srgbClr val="E97132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Current_Securities!$AC$3:$AC$24</c:f>
              <c:strCache>
                <c:ptCount val="22"/>
                <c:pt idx="0">
                  <c:v>Zero</c:v>
                </c:pt>
                <c:pt idx="1">
                  <c:v>£0/kW to £1/kW</c:v>
                </c:pt>
                <c:pt idx="2">
                  <c:v>£1/kW to £2/kW</c:v>
                </c:pt>
                <c:pt idx="3">
                  <c:v>£2/kW to £3/kW</c:v>
                </c:pt>
                <c:pt idx="4">
                  <c:v>£3/kW to £4/kW</c:v>
                </c:pt>
                <c:pt idx="5">
                  <c:v>£4/kW to £5/kW</c:v>
                </c:pt>
                <c:pt idx="6">
                  <c:v>£5/kW to £6/kW</c:v>
                </c:pt>
                <c:pt idx="7">
                  <c:v>£6/kW to £7/kW</c:v>
                </c:pt>
                <c:pt idx="8">
                  <c:v>£7/kW to £8/kW</c:v>
                </c:pt>
                <c:pt idx="9">
                  <c:v>£8/kW to £9/kW</c:v>
                </c:pt>
                <c:pt idx="10">
                  <c:v>£9/kW to £10/kW</c:v>
                </c:pt>
                <c:pt idx="11">
                  <c:v>£10/kW to £11/kW</c:v>
                </c:pt>
                <c:pt idx="12">
                  <c:v>£11/kW to £12/kW</c:v>
                </c:pt>
                <c:pt idx="13">
                  <c:v>£12/kW to £13/kW</c:v>
                </c:pt>
                <c:pt idx="14">
                  <c:v>£13/kW to £14/kW</c:v>
                </c:pt>
                <c:pt idx="15">
                  <c:v>£14/kW to £15/kW</c:v>
                </c:pt>
                <c:pt idx="16">
                  <c:v>£15/kW to £16/kW</c:v>
                </c:pt>
                <c:pt idx="17">
                  <c:v>£16/kW to £17/kW</c:v>
                </c:pt>
                <c:pt idx="18">
                  <c:v>£17/kW to £18/kW</c:v>
                </c:pt>
                <c:pt idx="19">
                  <c:v>£18/kW to £19/kW</c:v>
                </c:pt>
                <c:pt idx="20">
                  <c:v>£19/kW to £20/kW</c:v>
                </c:pt>
                <c:pt idx="21">
                  <c:v>&gt;£20/kW</c:v>
                </c:pt>
              </c:strCache>
            </c:strRef>
          </c:cat>
          <c:val>
            <c:numRef>
              <c:f>Current_Securities!$AE$3:$AE$24</c:f>
              <c:numCache>
                <c:formatCode>General</c:formatCode>
                <c:ptCount val="22"/>
                <c:pt idx="0">
                  <c:v>0</c:v>
                </c:pt>
                <c:pt idx="1">
                  <c:v>75</c:v>
                </c:pt>
                <c:pt idx="2">
                  <c:v>14</c:v>
                </c:pt>
                <c:pt idx="3">
                  <c:v>16</c:v>
                </c:pt>
                <c:pt idx="4">
                  <c:v>7</c:v>
                </c:pt>
                <c:pt idx="5">
                  <c:v>5</c:v>
                </c:pt>
                <c:pt idx="6">
                  <c:v>3</c:v>
                </c:pt>
                <c:pt idx="7">
                  <c:v>3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1</c:v>
                </c:pt>
                <c:pt idx="17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8DDC-7947-A876-19298C99CBD3}"/>
            </c:ext>
          </c:extLst>
        </c:ser>
        <c:ser>
          <c:idx val="2"/>
          <c:order val="2"/>
          <c:tx>
            <c:strRef>
              <c:f>Current_Securities!$AF$2</c:f>
              <c:strCache>
                <c:ptCount val="1"/>
                <c:pt idx="0">
                  <c:v>Post trigger, pre planning</c:v>
                </c:pt>
              </c:strCache>
            </c:strRef>
          </c:tx>
          <c:spPr>
            <a:solidFill>
              <a:srgbClr val="196B24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Current_Securities!$AC$3:$AC$24</c:f>
              <c:strCache>
                <c:ptCount val="22"/>
                <c:pt idx="0">
                  <c:v>Zero</c:v>
                </c:pt>
                <c:pt idx="1">
                  <c:v>£0/kW to £1/kW</c:v>
                </c:pt>
                <c:pt idx="2">
                  <c:v>£1/kW to £2/kW</c:v>
                </c:pt>
                <c:pt idx="3">
                  <c:v>£2/kW to £3/kW</c:v>
                </c:pt>
                <c:pt idx="4">
                  <c:v>£3/kW to £4/kW</c:v>
                </c:pt>
                <c:pt idx="5">
                  <c:v>£4/kW to £5/kW</c:v>
                </c:pt>
                <c:pt idx="6">
                  <c:v>£5/kW to £6/kW</c:v>
                </c:pt>
                <c:pt idx="7">
                  <c:v>£6/kW to £7/kW</c:v>
                </c:pt>
                <c:pt idx="8">
                  <c:v>£7/kW to £8/kW</c:v>
                </c:pt>
                <c:pt idx="9">
                  <c:v>£8/kW to £9/kW</c:v>
                </c:pt>
                <c:pt idx="10">
                  <c:v>£9/kW to £10/kW</c:v>
                </c:pt>
                <c:pt idx="11">
                  <c:v>£10/kW to £11/kW</c:v>
                </c:pt>
                <c:pt idx="12">
                  <c:v>£11/kW to £12/kW</c:v>
                </c:pt>
                <c:pt idx="13">
                  <c:v>£12/kW to £13/kW</c:v>
                </c:pt>
                <c:pt idx="14">
                  <c:v>£13/kW to £14/kW</c:v>
                </c:pt>
                <c:pt idx="15">
                  <c:v>£14/kW to £15/kW</c:v>
                </c:pt>
                <c:pt idx="16">
                  <c:v>£15/kW to £16/kW</c:v>
                </c:pt>
                <c:pt idx="17">
                  <c:v>£16/kW to £17/kW</c:v>
                </c:pt>
                <c:pt idx="18">
                  <c:v>£17/kW to £18/kW</c:v>
                </c:pt>
                <c:pt idx="19">
                  <c:v>£18/kW to £19/kW</c:v>
                </c:pt>
                <c:pt idx="20">
                  <c:v>£19/kW to £20/kW</c:v>
                </c:pt>
                <c:pt idx="21">
                  <c:v>&gt;£20/kW</c:v>
                </c:pt>
              </c:strCache>
            </c:strRef>
          </c:cat>
          <c:val>
            <c:numRef>
              <c:f>Current_Securities!$AF$3:$AF$24</c:f>
              <c:numCache>
                <c:formatCode>General</c:formatCode>
                <c:ptCount val="22"/>
                <c:pt idx="0">
                  <c:v>0</c:v>
                </c:pt>
                <c:pt idx="1">
                  <c:v>39</c:v>
                </c:pt>
                <c:pt idx="2">
                  <c:v>14</c:v>
                </c:pt>
                <c:pt idx="3">
                  <c:v>15</c:v>
                </c:pt>
                <c:pt idx="4">
                  <c:v>11</c:v>
                </c:pt>
                <c:pt idx="5">
                  <c:v>6</c:v>
                </c:pt>
                <c:pt idx="6">
                  <c:v>5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1</c:v>
                </c:pt>
                <c:pt idx="11">
                  <c:v>3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2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2</c:v>
                </c:pt>
                <c:pt idx="21">
                  <c:v>4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2-8DDC-7947-A876-19298C99CBD3}"/>
            </c:ext>
          </c:extLst>
        </c:ser>
        <c:ser>
          <c:idx val="3"/>
          <c:order val="3"/>
          <c:tx>
            <c:strRef>
              <c:f>Current_Securities!$AG$2</c:f>
              <c:strCache>
                <c:ptCount val="1"/>
                <c:pt idx="0">
                  <c:v>Post trigger, post planning</c:v>
                </c:pt>
              </c:strCache>
            </c:strRef>
          </c:tx>
          <c:spPr>
            <a:solidFill>
              <a:srgbClr val="0F9ED5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Current_Securities!$AC$3:$AC$24</c:f>
              <c:strCache>
                <c:ptCount val="22"/>
                <c:pt idx="0">
                  <c:v>Zero</c:v>
                </c:pt>
                <c:pt idx="1">
                  <c:v>£0/kW to £1/kW</c:v>
                </c:pt>
                <c:pt idx="2">
                  <c:v>£1/kW to £2/kW</c:v>
                </c:pt>
                <c:pt idx="3">
                  <c:v>£2/kW to £3/kW</c:v>
                </c:pt>
                <c:pt idx="4">
                  <c:v>£3/kW to £4/kW</c:v>
                </c:pt>
                <c:pt idx="5">
                  <c:v>£4/kW to £5/kW</c:v>
                </c:pt>
                <c:pt idx="6">
                  <c:v>£5/kW to £6/kW</c:v>
                </c:pt>
                <c:pt idx="7">
                  <c:v>£6/kW to £7/kW</c:v>
                </c:pt>
                <c:pt idx="8">
                  <c:v>£7/kW to £8/kW</c:v>
                </c:pt>
                <c:pt idx="9">
                  <c:v>£8/kW to £9/kW</c:v>
                </c:pt>
                <c:pt idx="10">
                  <c:v>£9/kW to £10/kW</c:v>
                </c:pt>
                <c:pt idx="11">
                  <c:v>£10/kW to £11/kW</c:v>
                </c:pt>
                <c:pt idx="12">
                  <c:v>£11/kW to £12/kW</c:v>
                </c:pt>
                <c:pt idx="13">
                  <c:v>£12/kW to £13/kW</c:v>
                </c:pt>
                <c:pt idx="14">
                  <c:v>£13/kW to £14/kW</c:v>
                </c:pt>
                <c:pt idx="15">
                  <c:v>£14/kW to £15/kW</c:v>
                </c:pt>
                <c:pt idx="16">
                  <c:v>£15/kW to £16/kW</c:v>
                </c:pt>
                <c:pt idx="17">
                  <c:v>£16/kW to £17/kW</c:v>
                </c:pt>
                <c:pt idx="18">
                  <c:v>£17/kW to £18/kW</c:v>
                </c:pt>
                <c:pt idx="19">
                  <c:v>£18/kW to £19/kW</c:v>
                </c:pt>
                <c:pt idx="20">
                  <c:v>£19/kW to £20/kW</c:v>
                </c:pt>
                <c:pt idx="21">
                  <c:v>&gt;£20/kW</c:v>
                </c:pt>
              </c:strCache>
            </c:strRef>
          </c:cat>
          <c:val>
            <c:numRef>
              <c:f>Current_Securities!$AG$3:$AG$24</c:f>
              <c:numCache>
                <c:formatCode>General</c:formatCode>
                <c:ptCount val="22"/>
                <c:pt idx="0">
                  <c:v>0</c:v>
                </c:pt>
                <c:pt idx="1">
                  <c:v>32</c:v>
                </c:pt>
                <c:pt idx="2">
                  <c:v>30</c:v>
                </c:pt>
                <c:pt idx="3">
                  <c:v>17</c:v>
                </c:pt>
                <c:pt idx="4">
                  <c:v>11</c:v>
                </c:pt>
                <c:pt idx="5">
                  <c:v>1</c:v>
                </c:pt>
                <c:pt idx="6">
                  <c:v>1</c:v>
                </c:pt>
                <c:pt idx="7">
                  <c:v>5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2</c:v>
                </c:pt>
                <c:pt idx="18">
                  <c:v>4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3-8DDC-7947-A876-19298C99CB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71549533"/>
        <c:axId val="1838751126"/>
      </c:barChart>
      <c:catAx>
        <c:axId val="57154953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Security Range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838751126"/>
        <c:crosses val="autoZero"/>
        <c:auto val="1"/>
        <c:lblAlgn val="ctr"/>
        <c:lblOffset val="100"/>
        <c:noMultiLvlLbl val="1"/>
      </c:catAx>
      <c:valAx>
        <c:axId val="183875112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Count of Projects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571549533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GB" b="0">
                <a:solidFill>
                  <a:srgbClr val="757575"/>
                </a:solidFill>
                <a:latin typeface="+mn-lt"/>
              </a:rPr>
              <a:t>Count of projects by range of approx £/kW current securities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Current_Securities!$BT$2</c:f>
              <c:strCache>
                <c:ptCount val="1"/>
                <c:pt idx="0">
                  <c:v>Count of Projects</c:v>
                </c:pt>
              </c:strCache>
            </c:strRef>
          </c:tx>
          <c:spPr>
            <a:solidFill>
              <a:srgbClr val="156082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Current_Securities!$BS$3:$BS$24</c:f>
              <c:strCache>
                <c:ptCount val="22"/>
                <c:pt idx="0">
                  <c:v>Zero</c:v>
                </c:pt>
                <c:pt idx="1">
                  <c:v>£0/kW to £1/kW</c:v>
                </c:pt>
                <c:pt idx="2">
                  <c:v>£1/kW to £2/kW</c:v>
                </c:pt>
                <c:pt idx="3">
                  <c:v>£2/kW to £3/kW</c:v>
                </c:pt>
                <c:pt idx="4">
                  <c:v>£3/kW to £4/kW</c:v>
                </c:pt>
                <c:pt idx="5">
                  <c:v>£4/kW to £5/kW</c:v>
                </c:pt>
                <c:pt idx="6">
                  <c:v>£5/kW to £6/kW</c:v>
                </c:pt>
                <c:pt idx="7">
                  <c:v>£6/kW to £7/kW</c:v>
                </c:pt>
                <c:pt idx="8">
                  <c:v>£7/kW to £8/kW</c:v>
                </c:pt>
                <c:pt idx="9">
                  <c:v>£8/kW to £9/kW</c:v>
                </c:pt>
                <c:pt idx="10">
                  <c:v>£9/kW to £10/kW</c:v>
                </c:pt>
                <c:pt idx="11">
                  <c:v>£10/kW to £11/kW</c:v>
                </c:pt>
                <c:pt idx="12">
                  <c:v>£11/kW to £12/kW</c:v>
                </c:pt>
                <c:pt idx="13">
                  <c:v>£12/kW to £13/kW</c:v>
                </c:pt>
                <c:pt idx="14">
                  <c:v>£13/kW to £14/kW</c:v>
                </c:pt>
                <c:pt idx="15">
                  <c:v>£14/kW to £15/kW</c:v>
                </c:pt>
                <c:pt idx="16">
                  <c:v>£15/kW to £16/kW</c:v>
                </c:pt>
                <c:pt idx="17">
                  <c:v>£16/kW to £17/kW</c:v>
                </c:pt>
                <c:pt idx="18">
                  <c:v>£17/kW to £18/kW</c:v>
                </c:pt>
                <c:pt idx="19">
                  <c:v>£18/kW to £19/kW</c:v>
                </c:pt>
                <c:pt idx="20">
                  <c:v>£19/kW to £20/kW</c:v>
                </c:pt>
                <c:pt idx="21">
                  <c:v>&gt;£20/kW</c:v>
                </c:pt>
              </c:strCache>
            </c:strRef>
          </c:cat>
          <c:val>
            <c:numRef>
              <c:f>Current_Securities!$BT$3:$BT$24</c:f>
              <c:numCache>
                <c:formatCode>General</c:formatCode>
                <c:ptCount val="22"/>
                <c:pt idx="0">
                  <c:v>0</c:v>
                </c:pt>
                <c:pt idx="1">
                  <c:v>32</c:v>
                </c:pt>
                <c:pt idx="2">
                  <c:v>30</c:v>
                </c:pt>
                <c:pt idx="3">
                  <c:v>17</c:v>
                </c:pt>
                <c:pt idx="4">
                  <c:v>11</c:v>
                </c:pt>
                <c:pt idx="5">
                  <c:v>1</c:v>
                </c:pt>
                <c:pt idx="6">
                  <c:v>1</c:v>
                </c:pt>
                <c:pt idx="7">
                  <c:v>5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2</c:v>
                </c:pt>
                <c:pt idx="18">
                  <c:v>4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F986-B747-BF5C-2159145390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78537480"/>
        <c:axId val="1582569383"/>
      </c:barChart>
      <c:catAx>
        <c:axId val="1978537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Security Range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582569383"/>
        <c:crosses val="autoZero"/>
        <c:auto val="1"/>
        <c:lblAlgn val="ctr"/>
        <c:lblOffset val="100"/>
        <c:noMultiLvlLbl val="1"/>
      </c:catAx>
      <c:valAx>
        <c:axId val="158256938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Count of Projects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978537480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GB" b="0">
                <a:solidFill>
                  <a:srgbClr val="757575"/>
                </a:solidFill>
                <a:latin typeface="+mn-lt"/>
              </a:rPr>
              <a:t>Current Securities approx £k/MW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Current_Securities!$N$2</c:f>
              <c:strCache>
                <c:ptCount val="1"/>
                <c:pt idx="0">
                  <c:v>Current Securities (£k/MW)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xVal>
            <c:numRef>
              <c:f>Current_Securities!$M$3:$M$463</c:f>
              <c:numCache>
                <c:formatCode>0.00%</c:formatCode>
                <c:ptCount val="461"/>
                <c:pt idx="0">
                  <c:v>2.1691973969631237E-3</c:v>
                </c:pt>
                <c:pt idx="1">
                  <c:v>4.3383947939262474E-3</c:v>
                </c:pt>
                <c:pt idx="2">
                  <c:v>6.5075921908893707E-3</c:v>
                </c:pt>
                <c:pt idx="3">
                  <c:v>8.6767895878524948E-3</c:v>
                </c:pt>
                <c:pt idx="4">
                  <c:v>1.0845986984815618E-2</c:v>
                </c:pt>
                <c:pt idx="5">
                  <c:v>1.3015184381778741E-2</c:v>
                </c:pt>
                <c:pt idx="6">
                  <c:v>1.5184381778741865E-2</c:v>
                </c:pt>
                <c:pt idx="7">
                  <c:v>1.735357917570499E-2</c:v>
                </c:pt>
                <c:pt idx="8">
                  <c:v>1.9522776572668113E-2</c:v>
                </c:pt>
                <c:pt idx="9">
                  <c:v>2.1691973969631236E-2</c:v>
                </c:pt>
                <c:pt idx="10">
                  <c:v>2.3861171366594359E-2</c:v>
                </c:pt>
                <c:pt idx="11">
                  <c:v>2.6030368763557483E-2</c:v>
                </c:pt>
                <c:pt idx="12">
                  <c:v>2.8199566160520606E-2</c:v>
                </c:pt>
                <c:pt idx="13">
                  <c:v>3.0368763557483729E-2</c:v>
                </c:pt>
                <c:pt idx="14">
                  <c:v>3.2537960954446853E-2</c:v>
                </c:pt>
                <c:pt idx="15">
                  <c:v>3.4707158351409979E-2</c:v>
                </c:pt>
                <c:pt idx="16">
                  <c:v>3.6876355748373099E-2</c:v>
                </c:pt>
                <c:pt idx="17">
                  <c:v>3.9045553145336226E-2</c:v>
                </c:pt>
                <c:pt idx="18">
                  <c:v>4.1214750542299353E-2</c:v>
                </c:pt>
                <c:pt idx="19">
                  <c:v>4.3383947939262472E-2</c:v>
                </c:pt>
                <c:pt idx="20">
                  <c:v>4.5553145336225599E-2</c:v>
                </c:pt>
                <c:pt idx="21">
                  <c:v>4.7722342733188719E-2</c:v>
                </c:pt>
                <c:pt idx="22">
                  <c:v>4.9891540130151846E-2</c:v>
                </c:pt>
                <c:pt idx="23">
                  <c:v>5.2060737527114966E-2</c:v>
                </c:pt>
                <c:pt idx="24">
                  <c:v>5.4229934924078092E-2</c:v>
                </c:pt>
                <c:pt idx="25">
                  <c:v>5.6399132321041212E-2</c:v>
                </c:pt>
                <c:pt idx="26">
                  <c:v>5.8568329718004339E-2</c:v>
                </c:pt>
                <c:pt idx="27">
                  <c:v>6.0737527114967459E-2</c:v>
                </c:pt>
                <c:pt idx="28">
                  <c:v>6.2906724511930592E-2</c:v>
                </c:pt>
                <c:pt idx="29">
                  <c:v>6.5075921908893705E-2</c:v>
                </c:pt>
                <c:pt idx="30">
                  <c:v>6.7245119305856832E-2</c:v>
                </c:pt>
                <c:pt idx="31">
                  <c:v>6.9414316702819959E-2</c:v>
                </c:pt>
                <c:pt idx="32">
                  <c:v>7.1583514099783085E-2</c:v>
                </c:pt>
                <c:pt idx="33">
                  <c:v>7.3752711496746198E-2</c:v>
                </c:pt>
                <c:pt idx="34">
                  <c:v>7.5921908893709325E-2</c:v>
                </c:pt>
                <c:pt idx="35">
                  <c:v>7.8091106290672452E-2</c:v>
                </c:pt>
                <c:pt idx="36">
                  <c:v>8.0260303687635579E-2</c:v>
                </c:pt>
                <c:pt idx="37">
                  <c:v>8.2429501084598705E-2</c:v>
                </c:pt>
                <c:pt idx="38">
                  <c:v>8.4598698481561818E-2</c:v>
                </c:pt>
                <c:pt idx="39">
                  <c:v>8.6767895878524945E-2</c:v>
                </c:pt>
                <c:pt idx="40">
                  <c:v>8.8937093275488072E-2</c:v>
                </c:pt>
                <c:pt idx="41">
                  <c:v>9.1106290672451198E-2</c:v>
                </c:pt>
                <c:pt idx="42">
                  <c:v>9.3275488069414311E-2</c:v>
                </c:pt>
                <c:pt idx="43">
                  <c:v>9.5444685466377438E-2</c:v>
                </c:pt>
                <c:pt idx="44">
                  <c:v>9.7613882863340565E-2</c:v>
                </c:pt>
                <c:pt idx="45">
                  <c:v>9.9783080260303691E-2</c:v>
                </c:pt>
                <c:pt idx="46">
                  <c:v>0.1019522776572668</c:v>
                </c:pt>
                <c:pt idx="47">
                  <c:v>0.10412147505422993</c:v>
                </c:pt>
                <c:pt idx="48">
                  <c:v>0.10629067245119306</c:v>
                </c:pt>
                <c:pt idx="49">
                  <c:v>0.10845986984815618</c:v>
                </c:pt>
                <c:pt idx="50">
                  <c:v>0.11062906724511931</c:v>
                </c:pt>
                <c:pt idx="51">
                  <c:v>0.11279826464208242</c:v>
                </c:pt>
                <c:pt idx="52">
                  <c:v>0.11496746203904555</c:v>
                </c:pt>
                <c:pt idx="53">
                  <c:v>0.11713665943600868</c:v>
                </c:pt>
                <c:pt idx="54">
                  <c:v>0.1193058568329718</c:v>
                </c:pt>
                <c:pt idx="55">
                  <c:v>0.12147505422993492</c:v>
                </c:pt>
                <c:pt idx="56">
                  <c:v>0.12364425162689804</c:v>
                </c:pt>
                <c:pt idx="57">
                  <c:v>0.12581344902386118</c:v>
                </c:pt>
                <c:pt idx="58">
                  <c:v>0.1279826464208243</c:v>
                </c:pt>
                <c:pt idx="59">
                  <c:v>0.13015184381778741</c:v>
                </c:pt>
                <c:pt idx="60">
                  <c:v>0.13232104121475055</c:v>
                </c:pt>
                <c:pt idx="61">
                  <c:v>0.13449023861171366</c:v>
                </c:pt>
                <c:pt idx="62">
                  <c:v>0.13665943600867678</c:v>
                </c:pt>
                <c:pt idx="63">
                  <c:v>0.13882863340563992</c:v>
                </c:pt>
                <c:pt idx="64">
                  <c:v>0.14099783080260303</c:v>
                </c:pt>
                <c:pt idx="65">
                  <c:v>0.14316702819956617</c:v>
                </c:pt>
                <c:pt idx="66">
                  <c:v>0.14533622559652928</c:v>
                </c:pt>
                <c:pt idx="67">
                  <c:v>0.1475054229934924</c:v>
                </c:pt>
                <c:pt idx="68">
                  <c:v>0.14967462039045554</c:v>
                </c:pt>
                <c:pt idx="69">
                  <c:v>0.15184381778741865</c:v>
                </c:pt>
                <c:pt idx="70">
                  <c:v>0.15401301518438179</c:v>
                </c:pt>
                <c:pt idx="71">
                  <c:v>0.1561822125813449</c:v>
                </c:pt>
                <c:pt idx="72">
                  <c:v>0.15835140997830802</c:v>
                </c:pt>
                <c:pt idx="73">
                  <c:v>0.16052060737527116</c:v>
                </c:pt>
                <c:pt idx="74">
                  <c:v>0.16268980477223427</c:v>
                </c:pt>
                <c:pt idx="75">
                  <c:v>0.16485900216919741</c:v>
                </c:pt>
                <c:pt idx="76">
                  <c:v>0.16702819956616052</c:v>
                </c:pt>
                <c:pt idx="77">
                  <c:v>0.16919739696312364</c:v>
                </c:pt>
                <c:pt idx="78">
                  <c:v>0.17136659436008678</c:v>
                </c:pt>
                <c:pt idx="79">
                  <c:v>0.17353579175704989</c:v>
                </c:pt>
                <c:pt idx="80">
                  <c:v>0.175704989154013</c:v>
                </c:pt>
                <c:pt idx="81">
                  <c:v>0.17787418655097614</c:v>
                </c:pt>
                <c:pt idx="82">
                  <c:v>0.18004338394793926</c:v>
                </c:pt>
                <c:pt idx="83">
                  <c:v>0.1822125813449024</c:v>
                </c:pt>
                <c:pt idx="84">
                  <c:v>0.18438177874186551</c:v>
                </c:pt>
                <c:pt idx="85">
                  <c:v>0.18655097613882862</c:v>
                </c:pt>
                <c:pt idx="86">
                  <c:v>0.18872017353579176</c:v>
                </c:pt>
                <c:pt idx="87">
                  <c:v>0.19088937093275488</c:v>
                </c:pt>
                <c:pt idx="88">
                  <c:v>0.19305856832971802</c:v>
                </c:pt>
                <c:pt idx="89">
                  <c:v>0.19522776572668113</c:v>
                </c:pt>
                <c:pt idx="90">
                  <c:v>0.19739696312364424</c:v>
                </c:pt>
                <c:pt idx="91">
                  <c:v>0.19956616052060738</c:v>
                </c:pt>
                <c:pt idx="92">
                  <c:v>0.2017353579175705</c:v>
                </c:pt>
                <c:pt idx="93">
                  <c:v>0.20390455531453361</c:v>
                </c:pt>
                <c:pt idx="94">
                  <c:v>0.20607375271149675</c:v>
                </c:pt>
                <c:pt idx="95">
                  <c:v>0.20824295010845986</c:v>
                </c:pt>
                <c:pt idx="96">
                  <c:v>0.210412147505423</c:v>
                </c:pt>
                <c:pt idx="97">
                  <c:v>0.21258134490238612</c:v>
                </c:pt>
                <c:pt idx="98">
                  <c:v>0.21475054229934923</c:v>
                </c:pt>
                <c:pt idx="99">
                  <c:v>0.21691973969631237</c:v>
                </c:pt>
                <c:pt idx="100">
                  <c:v>0.21908893709327548</c:v>
                </c:pt>
                <c:pt idx="101">
                  <c:v>0.22125813449023862</c:v>
                </c:pt>
                <c:pt idx="102">
                  <c:v>0.22342733188720174</c:v>
                </c:pt>
                <c:pt idx="103">
                  <c:v>0.22559652928416485</c:v>
                </c:pt>
                <c:pt idx="104">
                  <c:v>0.22776572668112799</c:v>
                </c:pt>
                <c:pt idx="105">
                  <c:v>0.2299349240780911</c:v>
                </c:pt>
                <c:pt idx="106">
                  <c:v>0.23210412147505424</c:v>
                </c:pt>
                <c:pt idx="107">
                  <c:v>0.23427331887201736</c:v>
                </c:pt>
                <c:pt idx="108">
                  <c:v>0.23644251626898047</c:v>
                </c:pt>
                <c:pt idx="109">
                  <c:v>0.23861171366594361</c:v>
                </c:pt>
                <c:pt idx="110">
                  <c:v>0.24078091106290672</c:v>
                </c:pt>
                <c:pt idx="111">
                  <c:v>0.24295010845986983</c:v>
                </c:pt>
                <c:pt idx="112">
                  <c:v>0.24511930585683298</c:v>
                </c:pt>
                <c:pt idx="113">
                  <c:v>0.24728850325379609</c:v>
                </c:pt>
                <c:pt idx="114">
                  <c:v>0.24945770065075923</c:v>
                </c:pt>
                <c:pt idx="115">
                  <c:v>0.25162689804772237</c:v>
                </c:pt>
                <c:pt idx="116">
                  <c:v>0.25379609544468545</c:v>
                </c:pt>
                <c:pt idx="117">
                  <c:v>0.2559652928416486</c:v>
                </c:pt>
                <c:pt idx="118">
                  <c:v>0.25813449023861174</c:v>
                </c:pt>
                <c:pt idx="119">
                  <c:v>0.26030368763557482</c:v>
                </c:pt>
                <c:pt idx="120">
                  <c:v>0.26247288503253796</c:v>
                </c:pt>
                <c:pt idx="121">
                  <c:v>0.2646420824295011</c:v>
                </c:pt>
                <c:pt idx="122">
                  <c:v>0.26681127982646419</c:v>
                </c:pt>
                <c:pt idx="123">
                  <c:v>0.26898047722342733</c:v>
                </c:pt>
                <c:pt idx="124">
                  <c:v>0.27114967462039047</c:v>
                </c:pt>
                <c:pt idx="125">
                  <c:v>0.27331887201735355</c:v>
                </c:pt>
                <c:pt idx="126">
                  <c:v>0.27548806941431669</c:v>
                </c:pt>
                <c:pt idx="127">
                  <c:v>0.27765726681127983</c:v>
                </c:pt>
                <c:pt idx="128">
                  <c:v>0.27982646420824298</c:v>
                </c:pt>
                <c:pt idx="129">
                  <c:v>0.28199566160520606</c:v>
                </c:pt>
                <c:pt idx="130">
                  <c:v>0.2841648590021692</c:v>
                </c:pt>
                <c:pt idx="131">
                  <c:v>0.28633405639913234</c:v>
                </c:pt>
                <c:pt idx="132">
                  <c:v>0.28850325379609543</c:v>
                </c:pt>
                <c:pt idx="133">
                  <c:v>0.29067245119305857</c:v>
                </c:pt>
                <c:pt idx="134">
                  <c:v>0.29284164859002171</c:v>
                </c:pt>
                <c:pt idx="135">
                  <c:v>0.29501084598698479</c:v>
                </c:pt>
                <c:pt idx="136">
                  <c:v>0.29718004338394793</c:v>
                </c:pt>
                <c:pt idx="137">
                  <c:v>0.29934924078091107</c:v>
                </c:pt>
                <c:pt idx="138">
                  <c:v>0.30151843817787416</c:v>
                </c:pt>
                <c:pt idx="139">
                  <c:v>0.3036876355748373</c:v>
                </c:pt>
                <c:pt idx="140">
                  <c:v>0.30585683297180044</c:v>
                </c:pt>
                <c:pt idx="141">
                  <c:v>0.30802603036876358</c:v>
                </c:pt>
                <c:pt idx="142">
                  <c:v>0.31019522776572667</c:v>
                </c:pt>
                <c:pt idx="143">
                  <c:v>0.31236442516268981</c:v>
                </c:pt>
                <c:pt idx="144">
                  <c:v>0.31453362255965295</c:v>
                </c:pt>
                <c:pt idx="145">
                  <c:v>0.31670281995661603</c:v>
                </c:pt>
                <c:pt idx="146">
                  <c:v>0.31887201735357917</c:v>
                </c:pt>
                <c:pt idx="147">
                  <c:v>0.32104121475054231</c:v>
                </c:pt>
                <c:pt idx="148">
                  <c:v>0.3232104121475054</c:v>
                </c:pt>
                <c:pt idx="149">
                  <c:v>0.32537960954446854</c:v>
                </c:pt>
                <c:pt idx="150">
                  <c:v>0.32754880694143168</c:v>
                </c:pt>
                <c:pt idx="151">
                  <c:v>0.32971800433839482</c:v>
                </c:pt>
                <c:pt idx="152">
                  <c:v>0.33188720173535791</c:v>
                </c:pt>
                <c:pt idx="153">
                  <c:v>0.33405639913232105</c:v>
                </c:pt>
                <c:pt idx="154">
                  <c:v>0.33622559652928419</c:v>
                </c:pt>
                <c:pt idx="155">
                  <c:v>0.33839479392624727</c:v>
                </c:pt>
                <c:pt idx="156">
                  <c:v>0.34056399132321041</c:v>
                </c:pt>
                <c:pt idx="157">
                  <c:v>0.34273318872017355</c:v>
                </c:pt>
                <c:pt idx="158">
                  <c:v>0.34490238611713664</c:v>
                </c:pt>
                <c:pt idx="159">
                  <c:v>0.34707158351409978</c:v>
                </c:pt>
                <c:pt idx="160">
                  <c:v>0.34924078091106292</c:v>
                </c:pt>
                <c:pt idx="161">
                  <c:v>0.35140997830802601</c:v>
                </c:pt>
                <c:pt idx="162">
                  <c:v>0.35357917570498915</c:v>
                </c:pt>
                <c:pt idx="163">
                  <c:v>0.35574837310195229</c:v>
                </c:pt>
                <c:pt idx="164">
                  <c:v>0.35791757049891543</c:v>
                </c:pt>
                <c:pt idx="165">
                  <c:v>0.36008676789587851</c:v>
                </c:pt>
                <c:pt idx="166">
                  <c:v>0.36225596529284165</c:v>
                </c:pt>
                <c:pt idx="167">
                  <c:v>0.36442516268980479</c:v>
                </c:pt>
                <c:pt idx="168">
                  <c:v>0.36659436008676788</c:v>
                </c:pt>
                <c:pt idx="169">
                  <c:v>0.36876355748373102</c:v>
                </c:pt>
                <c:pt idx="170">
                  <c:v>0.37093275488069416</c:v>
                </c:pt>
                <c:pt idx="171">
                  <c:v>0.37310195227765725</c:v>
                </c:pt>
                <c:pt idx="172">
                  <c:v>0.37527114967462039</c:v>
                </c:pt>
                <c:pt idx="173">
                  <c:v>0.37744034707158353</c:v>
                </c:pt>
                <c:pt idx="174">
                  <c:v>0.37960954446854661</c:v>
                </c:pt>
                <c:pt idx="175">
                  <c:v>0.38177874186550975</c:v>
                </c:pt>
                <c:pt idx="176">
                  <c:v>0.38394793926247289</c:v>
                </c:pt>
                <c:pt idx="177">
                  <c:v>0.38611713665943603</c:v>
                </c:pt>
                <c:pt idx="178">
                  <c:v>0.38828633405639912</c:v>
                </c:pt>
                <c:pt idx="179">
                  <c:v>0.39045553145336226</c:v>
                </c:pt>
                <c:pt idx="180">
                  <c:v>0.3926247288503254</c:v>
                </c:pt>
                <c:pt idx="181">
                  <c:v>0.39479392624728848</c:v>
                </c:pt>
                <c:pt idx="182">
                  <c:v>0.39696312364425163</c:v>
                </c:pt>
                <c:pt idx="183">
                  <c:v>0.39913232104121477</c:v>
                </c:pt>
                <c:pt idx="184">
                  <c:v>0.40130151843817785</c:v>
                </c:pt>
                <c:pt idx="185">
                  <c:v>0.40347071583514099</c:v>
                </c:pt>
                <c:pt idx="186">
                  <c:v>0.40563991323210413</c:v>
                </c:pt>
                <c:pt idx="187">
                  <c:v>0.40780911062906722</c:v>
                </c:pt>
                <c:pt idx="188">
                  <c:v>0.40997830802603036</c:v>
                </c:pt>
                <c:pt idx="189">
                  <c:v>0.4121475054229935</c:v>
                </c:pt>
                <c:pt idx="190">
                  <c:v>0.41431670281995664</c:v>
                </c:pt>
                <c:pt idx="191">
                  <c:v>0.41648590021691972</c:v>
                </c:pt>
                <c:pt idx="192">
                  <c:v>0.41865509761388287</c:v>
                </c:pt>
                <c:pt idx="193">
                  <c:v>0.42082429501084601</c:v>
                </c:pt>
                <c:pt idx="194">
                  <c:v>0.42299349240780909</c:v>
                </c:pt>
                <c:pt idx="195">
                  <c:v>0.42516268980477223</c:v>
                </c:pt>
                <c:pt idx="196">
                  <c:v>0.42733188720173537</c:v>
                </c:pt>
                <c:pt idx="197">
                  <c:v>0.42950108459869846</c:v>
                </c:pt>
                <c:pt idx="198">
                  <c:v>0.4316702819956616</c:v>
                </c:pt>
                <c:pt idx="199">
                  <c:v>0.43383947939262474</c:v>
                </c:pt>
                <c:pt idx="200">
                  <c:v>0.43600867678958788</c:v>
                </c:pt>
                <c:pt idx="201">
                  <c:v>0.43817787418655096</c:v>
                </c:pt>
                <c:pt idx="202">
                  <c:v>0.4403470715835141</c:v>
                </c:pt>
                <c:pt idx="203">
                  <c:v>0.44251626898047725</c:v>
                </c:pt>
                <c:pt idx="204">
                  <c:v>0.44468546637744033</c:v>
                </c:pt>
                <c:pt idx="205">
                  <c:v>0.44685466377440347</c:v>
                </c:pt>
                <c:pt idx="206">
                  <c:v>0.44902386117136661</c:v>
                </c:pt>
                <c:pt idx="207">
                  <c:v>0.4511930585683297</c:v>
                </c:pt>
                <c:pt idx="208">
                  <c:v>0.45336225596529284</c:v>
                </c:pt>
                <c:pt idx="209">
                  <c:v>0.45553145336225598</c:v>
                </c:pt>
                <c:pt idx="210">
                  <c:v>0.45770065075921906</c:v>
                </c:pt>
                <c:pt idx="211">
                  <c:v>0.4598698481561822</c:v>
                </c:pt>
                <c:pt idx="212">
                  <c:v>0.46203904555314534</c:v>
                </c:pt>
                <c:pt idx="213">
                  <c:v>0.46420824295010849</c:v>
                </c:pt>
                <c:pt idx="214">
                  <c:v>0.46637744034707157</c:v>
                </c:pt>
                <c:pt idx="215">
                  <c:v>0.46854663774403471</c:v>
                </c:pt>
                <c:pt idx="216">
                  <c:v>0.47071583514099785</c:v>
                </c:pt>
                <c:pt idx="217">
                  <c:v>0.47288503253796094</c:v>
                </c:pt>
                <c:pt idx="218">
                  <c:v>0.47505422993492408</c:v>
                </c:pt>
                <c:pt idx="219">
                  <c:v>0.47722342733188722</c:v>
                </c:pt>
                <c:pt idx="220">
                  <c:v>0.4793926247288503</c:v>
                </c:pt>
                <c:pt idx="221">
                  <c:v>0.48156182212581344</c:v>
                </c:pt>
                <c:pt idx="222">
                  <c:v>0.48373101952277658</c:v>
                </c:pt>
                <c:pt idx="223">
                  <c:v>0.48590021691973967</c:v>
                </c:pt>
                <c:pt idx="224">
                  <c:v>0.48806941431670281</c:v>
                </c:pt>
                <c:pt idx="225">
                  <c:v>0.49023861171366595</c:v>
                </c:pt>
                <c:pt idx="226">
                  <c:v>0.49240780911062909</c:v>
                </c:pt>
                <c:pt idx="227">
                  <c:v>0.49457700650759218</c:v>
                </c:pt>
                <c:pt idx="228">
                  <c:v>0.49674620390455532</c:v>
                </c:pt>
                <c:pt idx="229">
                  <c:v>0.49891540130151846</c:v>
                </c:pt>
                <c:pt idx="230">
                  <c:v>0.50108459869848154</c:v>
                </c:pt>
                <c:pt idx="231">
                  <c:v>0.50325379609544474</c:v>
                </c:pt>
                <c:pt idx="232">
                  <c:v>0.50542299349240782</c:v>
                </c:pt>
                <c:pt idx="233">
                  <c:v>0.50759219088937091</c:v>
                </c:pt>
                <c:pt idx="234">
                  <c:v>0.50976138828633411</c:v>
                </c:pt>
                <c:pt idx="235">
                  <c:v>0.51193058568329719</c:v>
                </c:pt>
                <c:pt idx="236">
                  <c:v>0.51409978308026028</c:v>
                </c:pt>
                <c:pt idx="237">
                  <c:v>0.51626898047722347</c:v>
                </c:pt>
                <c:pt idx="238">
                  <c:v>0.51843817787418656</c:v>
                </c:pt>
                <c:pt idx="239">
                  <c:v>0.52060737527114964</c:v>
                </c:pt>
                <c:pt idx="240">
                  <c:v>0.52277657266811284</c:v>
                </c:pt>
                <c:pt idx="241">
                  <c:v>0.52494577006507592</c:v>
                </c:pt>
                <c:pt idx="242">
                  <c:v>0.52711496746203901</c:v>
                </c:pt>
                <c:pt idx="243">
                  <c:v>0.5292841648590022</c:v>
                </c:pt>
                <c:pt idx="244">
                  <c:v>0.53145336225596529</c:v>
                </c:pt>
                <c:pt idx="245">
                  <c:v>0.53362255965292837</c:v>
                </c:pt>
                <c:pt idx="246">
                  <c:v>0.53579175704989157</c:v>
                </c:pt>
                <c:pt idx="247">
                  <c:v>0.53796095444685466</c:v>
                </c:pt>
                <c:pt idx="248">
                  <c:v>0.54013015184381774</c:v>
                </c:pt>
                <c:pt idx="249">
                  <c:v>0.54229934924078094</c:v>
                </c:pt>
                <c:pt idx="250">
                  <c:v>0.54446854663774402</c:v>
                </c:pt>
                <c:pt idx="251">
                  <c:v>0.54663774403470711</c:v>
                </c:pt>
                <c:pt idx="252">
                  <c:v>0.5488069414316703</c:v>
                </c:pt>
                <c:pt idx="253">
                  <c:v>0.55097613882863339</c:v>
                </c:pt>
                <c:pt idx="254">
                  <c:v>0.55314533622559658</c:v>
                </c:pt>
                <c:pt idx="255">
                  <c:v>0.55531453362255967</c:v>
                </c:pt>
                <c:pt idx="256">
                  <c:v>0.55748373101952275</c:v>
                </c:pt>
                <c:pt idx="257">
                  <c:v>0.55965292841648595</c:v>
                </c:pt>
                <c:pt idx="258">
                  <c:v>0.56182212581344904</c:v>
                </c:pt>
                <c:pt idx="259">
                  <c:v>0.56399132321041212</c:v>
                </c:pt>
                <c:pt idx="260">
                  <c:v>0.56616052060737532</c:v>
                </c:pt>
                <c:pt idx="261">
                  <c:v>0.5683297180043384</c:v>
                </c:pt>
                <c:pt idx="262">
                  <c:v>0.57049891540130149</c:v>
                </c:pt>
                <c:pt idx="263">
                  <c:v>0.57266811279826468</c:v>
                </c:pt>
                <c:pt idx="264">
                  <c:v>0.57483731019522777</c:v>
                </c:pt>
                <c:pt idx="265">
                  <c:v>0.57700650759219085</c:v>
                </c:pt>
                <c:pt idx="266">
                  <c:v>0.57917570498915405</c:v>
                </c:pt>
                <c:pt idx="267">
                  <c:v>0.58134490238611713</c:v>
                </c:pt>
                <c:pt idx="268">
                  <c:v>0.58351409978308022</c:v>
                </c:pt>
                <c:pt idx="269">
                  <c:v>0.58568329718004342</c:v>
                </c:pt>
                <c:pt idx="270">
                  <c:v>0.5878524945770065</c:v>
                </c:pt>
                <c:pt idx="271">
                  <c:v>0.59002169197396959</c:v>
                </c:pt>
                <c:pt idx="272">
                  <c:v>0.59219088937093278</c:v>
                </c:pt>
                <c:pt idx="273">
                  <c:v>0.59436008676789587</c:v>
                </c:pt>
                <c:pt idx="274">
                  <c:v>0.59652928416485895</c:v>
                </c:pt>
                <c:pt idx="275">
                  <c:v>0.59869848156182215</c:v>
                </c:pt>
                <c:pt idx="276">
                  <c:v>0.60086767895878523</c:v>
                </c:pt>
                <c:pt idx="277">
                  <c:v>0.60303687635574832</c:v>
                </c:pt>
                <c:pt idx="278">
                  <c:v>0.60520607375271152</c:v>
                </c:pt>
                <c:pt idx="279">
                  <c:v>0.6073752711496746</c:v>
                </c:pt>
                <c:pt idx="280">
                  <c:v>0.6095444685466378</c:v>
                </c:pt>
                <c:pt idx="281">
                  <c:v>0.61171366594360088</c:v>
                </c:pt>
                <c:pt idx="282">
                  <c:v>0.61388286334056397</c:v>
                </c:pt>
                <c:pt idx="283">
                  <c:v>0.61605206073752716</c:v>
                </c:pt>
                <c:pt idx="284">
                  <c:v>0.61822125813449025</c:v>
                </c:pt>
                <c:pt idx="285">
                  <c:v>0.62039045553145333</c:v>
                </c:pt>
                <c:pt idx="286">
                  <c:v>0.62255965292841653</c:v>
                </c:pt>
                <c:pt idx="287">
                  <c:v>0.62472885032537961</c:v>
                </c:pt>
                <c:pt idx="288">
                  <c:v>0.6268980477223427</c:v>
                </c:pt>
                <c:pt idx="289">
                  <c:v>0.6290672451193059</c:v>
                </c:pt>
                <c:pt idx="290">
                  <c:v>0.63123644251626898</c:v>
                </c:pt>
                <c:pt idx="291">
                  <c:v>0.63340563991323207</c:v>
                </c:pt>
                <c:pt idx="292">
                  <c:v>0.63557483731019526</c:v>
                </c:pt>
                <c:pt idx="293">
                  <c:v>0.63774403470715835</c:v>
                </c:pt>
                <c:pt idx="294">
                  <c:v>0.63991323210412143</c:v>
                </c:pt>
                <c:pt idx="295">
                  <c:v>0.64208242950108463</c:v>
                </c:pt>
                <c:pt idx="296">
                  <c:v>0.64425162689804771</c:v>
                </c:pt>
                <c:pt idx="297">
                  <c:v>0.6464208242950108</c:v>
                </c:pt>
                <c:pt idx="298">
                  <c:v>0.64859002169197399</c:v>
                </c:pt>
                <c:pt idx="299">
                  <c:v>0.65075921908893708</c:v>
                </c:pt>
                <c:pt idx="300">
                  <c:v>0.65292841648590016</c:v>
                </c:pt>
                <c:pt idx="301">
                  <c:v>0.65509761388286336</c:v>
                </c:pt>
                <c:pt idx="302">
                  <c:v>0.65726681127982645</c:v>
                </c:pt>
                <c:pt idx="303">
                  <c:v>0.65943600867678964</c:v>
                </c:pt>
                <c:pt idx="304">
                  <c:v>0.66160520607375273</c:v>
                </c:pt>
                <c:pt idx="305">
                  <c:v>0.66377440347071581</c:v>
                </c:pt>
                <c:pt idx="306">
                  <c:v>0.66594360086767901</c:v>
                </c:pt>
                <c:pt idx="307">
                  <c:v>0.66811279826464209</c:v>
                </c:pt>
                <c:pt idx="308">
                  <c:v>0.67028199566160518</c:v>
                </c:pt>
                <c:pt idx="309">
                  <c:v>0.67245119305856837</c:v>
                </c:pt>
                <c:pt idx="310">
                  <c:v>0.67462039045553146</c:v>
                </c:pt>
                <c:pt idx="311">
                  <c:v>0.67678958785249455</c:v>
                </c:pt>
                <c:pt idx="312">
                  <c:v>0.67895878524945774</c:v>
                </c:pt>
                <c:pt idx="313">
                  <c:v>0.68112798264642083</c:v>
                </c:pt>
                <c:pt idx="314">
                  <c:v>0.68329718004338391</c:v>
                </c:pt>
                <c:pt idx="315">
                  <c:v>0.68546637744034711</c:v>
                </c:pt>
                <c:pt idx="316">
                  <c:v>0.68763557483731019</c:v>
                </c:pt>
                <c:pt idx="317">
                  <c:v>0.68980477223427328</c:v>
                </c:pt>
                <c:pt idx="318">
                  <c:v>0.69197396963123647</c:v>
                </c:pt>
                <c:pt idx="319">
                  <c:v>0.69414316702819956</c:v>
                </c:pt>
                <c:pt idx="320">
                  <c:v>0.69631236442516264</c:v>
                </c:pt>
                <c:pt idx="321">
                  <c:v>0.69848156182212584</c:v>
                </c:pt>
                <c:pt idx="322">
                  <c:v>0.70065075921908893</c:v>
                </c:pt>
                <c:pt idx="323">
                  <c:v>0.70281995661605201</c:v>
                </c:pt>
                <c:pt idx="324">
                  <c:v>0.70498915401301521</c:v>
                </c:pt>
                <c:pt idx="325">
                  <c:v>0.70715835140997829</c:v>
                </c:pt>
                <c:pt idx="326">
                  <c:v>0.70932754880694138</c:v>
                </c:pt>
                <c:pt idx="327">
                  <c:v>0.71149674620390457</c:v>
                </c:pt>
                <c:pt idx="328">
                  <c:v>0.71366594360086766</c:v>
                </c:pt>
                <c:pt idx="329">
                  <c:v>0.71583514099783085</c:v>
                </c:pt>
                <c:pt idx="330">
                  <c:v>0.71800433839479394</c:v>
                </c:pt>
                <c:pt idx="331">
                  <c:v>0.72017353579175702</c:v>
                </c:pt>
                <c:pt idx="332">
                  <c:v>0.72234273318872022</c:v>
                </c:pt>
                <c:pt idx="333">
                  <c:v>0.72451193058568331</c:v>
                </c:pt>
                <c:pt idx="334">
                  <c:v>0.72668112798264639</c:v>
                </c:pt>
                <c:pt idx="335">
                  <c:v>0.72885032537960959</c:v>
                </c:pt>
                <c:pt idx="336">
                  <c:v>0.73101952277657267</c:v>
                </c:pt>
                <c:pt idx="337">
                  <c:v>0.73318872017353576</c:v>
                </c:pt>
                <c:pt idx="338">
                  <c:v>0.73535791757049895</c:v>
                </c:pt>
                <c:pt idx="339">
                  <c:v>0.73752711496746204</c:v>
                </c:pt>
                <c:pt idx="340">
                  <c:v>0.73969631236442512</c:v>
                </c:pt>
                <c:pt idx="341">
                  <c:v>0.74186550976138832</c:v>
                </c:pt>
                <c:pt idx="342">
                  <c:v>0.7440347071583514</c:v>
                </c:pt>
                <c:pt idx="343">
                  <c:v>0.74620390455531449</c:v>
                </c:pt>
                <c:pt idx="344">
                  <c:v>0.74837310195227769</c:v>
                </c:pt>
                <c:pt idx="345">
                  <c:v>0.75054229934924077</c:v>
                </c:pt>
                <c:pt idx="346">
                  <c:v>0.75271149674620386</c:v>
                </c:pt>
                <c:pt idx="347">
                  <c:v>0.75488069414316705</c:v>
                </c:pt>
                <c:pt idx="348">
                  <c:v>0.75704989154013014</c:v>
                </c:pt>
                <c:pt idx="349">
                  <c:v>0.75921908893709322</c:v>
                </c:pt>
                <c:pt idx="350">
                  <c:v>0.76138828633405642</c:v>
                </c:pt>
                <c:pt idx="351">
                  <c:v>0.7635574837310195</c:v>
                </c:pt>
                <c:pt idx="352">
                  <c:v>0.7657266811279827</c:v>
                </c:pt>
                <c:pt idx="353">
                  <c:v>0.76789587852494579</c:v>
                </c:pt>
                <c:pt idx="354">
                  <c:v>0.77006507592190887</c:v>
                </c:pt>
                <c:pt idx="355">
                  <c:v>0.77223427331887207</c:v>
                </c:pt>
                <c:pt idx="356">
                  <c:v>0.77440347071583515</c:v>
                </c:pt>
                <c:pt idx="357">
                  <c:v>0.77657266811279824</c:v>
                </c:pt>
                <c:pt idx="358">
                  <c:v>0.77874186550976143</c:v>
                </c:pt>
                <c:pt idx="359">
                  <c:v>0.78091106290672452</c:v>
                </c:pt>
                <c:pt idx="360">
                  <c:v>0.7830802603036876</c:v>
                </c:pt>
                <c:pt idx="361">
                  <c:v>0.7852494577006508</c:v>
                </c:pt>
                <c:pt idx="362">
                  <c:v>0.78741865509761388</c:v>
                </c:pt>
                <c:pt idx="363">
                  <c:v>0.78958785249457697</c:v>
                </c:pt>
                <c:pt idx="364">
                  <c:v>0.79175704989154017</c:v>
                </c:pt>
                <c:pt idx="365">
                  <c:v>0.79392624728850325</c:v>
                </c:pt>
                <c:pt idx="366">
                  <c:v>0.79609544468546634</c:v>
                </c:pt>
                <c:pt idx="367">
                  <c:v>0.79826464208242953</c:v>
                </c:pt>
                <c:pt idx="368">
                  <c:v>0.80043383947939262</c:v>
                </c:pt>
                <c:pt idx="369">
                  <c:v>0.8026030368763557</c:v>
                </c:pt>
                <c:pt idx="370">
                  <c:v>0.8047722342733189</c:v>
                </c:pt>
                <c:pt idx="371">
                  <c:v>0.80694143167028198</c:v>
                </c:pt>
                <c:pt idx="372">
                  <c:v>0.80911062906724507</c:v>
                </c:pt>
                <c:pt idx="373">
                  <c:v>0.81127982646420826</c:v>
                </c:pt>
                <c:pt idx="374">
                  <c:v>0.81344902386117135</c:v>
                </c:pt>
                <c:pt idx="375">
                  <c:v>0.81561822125813443</c:v>
                </c:pt>
                <c:pt idx="376">
                  <c:v>0.81778741865509763</c:v>
                </c:pt>
                <c:pt idx="377">
                  <c:v>0.81995661605206072</c:v>
                </c:pt>
                <c:pt idx="378">
                  <c:v>0.82212581344902391</c:v>
                </c:pt>
                <c:pt idx="379">
                  <c:v>0.824295010845987</c:v>
                </c:pt>
                <c:pt idx="380">
                  <c:v>0.82646420824295008</c:v>
                </c:pt>
                <c:pt idx="381">
                  <c:v>0.82863340563991328</c:v>
                </c:pt>
                <c:pt idx="382">
                  <c:v>0.83080260303687636</c:v>
                </c:pt>
                <c:pt idx="383">
                  <c:v>0.83297180043383945</c:v>
                </c:pt>
                <c:pt idx="384">
                  <c:v>0.83514099783080264</c:v>
                </c:pt>
                <c:pt idx="385">
                  <c:v>0.83731019522776573</c:v>
                </c:pt>
                <c:pt idx="386">
                  <c:v>0.83947939262472882</c:v>
                </c:pt>
                <c:pt idx="387">
                  <c:v>0.84164859002169201</c:v>
                </c:pt>
                <c:pt idx="388">
                  <c:v>0.8438177874186551</c:v>
                </c:pt>
                <c:pt idx="389">
                  <c:v>0.84598698481561818</c:v>
                </c:pt>
                <c:pt idx="390">
                  <c:v>0.84815618221258138</c:v>
                </c:pt>
                <c:pt idx="391">
                  <c:v>0.85032537960954446</c:v>
                </c:pt>
                <c:pt idx="392">
                  <c:v>0.85249457700650755</c:v>
                </c:pt>
                <c:pt idx="393">
                  <c:v>0.85466377440347074</c:v>
                </c:pt>
                <c:pt idx="394">
                  <c:v>0.85683297180043383</c:v>
                </c:pt>
                <c:pt idx="395">
                  <c:v>0.85900216919739691</c:v>
                </c:pt>
                <c:pt idx="396">
                  <c:v>0.86117136659436011</c:v>
                </c:pt>
                <c:pt idx="397">
                  <c:v>0.8633405639913232</c:v>
                </c:pt>
                <c:pt idx="398">
                  <c:v>0.86550976138828628</c:v>
                </c:pt>
                <c:pt idx="399">
                  <c:v>0.86767895878524948</c:v>
                </c:pt>
                <c:pt idx="400">
                  <c:v>0.86984815618221256</c:v>
                </c:pt>
                <c:pt idx="401">
                  <c:v>0.87201735357917576</c:v>
                </c:pt>
                <c:pt idx="402">
                  <c:v>0.87418655097613884</c:v>
                </c:pt>
                <c:pt idx="403">
                  <c:v>0.87635574837310193</c:v>
                </c:pt>
                <c:pt idx="404">
                  <c:v>0.87852494577006512</c:v>
                </c:pt>
                <c:pt idx="405">
                  <c:v>0.88069414316702821</c:v>
                </c:pt>
                <c:pt idx="406">
                  <c:v>0.88286334056399129</c:v>
                </c:pt>
                <c:pt idx="407">
                  <c:v>0.88503253796095449</c:v>
                </c:pt>
                <c:pt idx="408">
                  <c:v>0.88720173535791758</c:v>
                </c:pt>
                <c:pt idx="409">
                  <c:v>0.88937093275488066</c:v>
                </c:pt>
                <c:pt idx="410">
                  <c:v>0.89154013015184386</c:v>
                </c:pt>
                <c:pt idx="411">
                  <c:v>0.89370932754880694</c:v>
                </c:pt>
                <c:pt idx="412">
                  <c:v>0.89587852494577003</c:v>
                </c:pt>
                <c:pt idx="413">
                  <c:v>0.89804772234273322</c:v>
                </c:pt>
                <c:pt idx="414">
                  <c:v>0.90021691973969631</c:v>
                </c:pt>
                <c:pt idx="415">
                  <c:v>0.90238611713665939</c:v>
                </c:pt>
                <c:pt idx="416">
                  <c:v>0.90455531453362259</c:v>
                </c:pt>
                <c:pt idx="417">
                  <c:v>0.90672451193058567</c:v>
                </c:pt>
                <c:pt idx="418">
                  <c:v>0.90889370932754876</c:v>
                </c:pt>
                <c:pt idx="419">
                  <c:v>0.91106290672451196</c:v>
                </c:pt>
                <c:pt idx="420">
                  <c:v>0.91323210412147504</c:v>
                </c:pt>
                <c:pt idx="421">
                  <c:v>0.91540130151843813</c:v>
                </c:pt>
                <c:pt idx="422">
                  <c:v>0.91757049891540132</c:v>
                </c:pt>
                <c:pt idx="423">
                  <c:v>0.91973969631236441</c:v>
                </c:pt>
                <c:pt idx="424">
                  <c:v>0.9219088937093276</c:v>
                </c:pt>
                <c:pt idx="425">
                  <c:v>0.92407809110629069</c:v>
                </c:pt>
                <c:pt idx="426">
                  <c:v>0.92624728850325377</c:v>
                </c:pt>
                <c:pt idx="427">
                  <c:v>0.92841648590021697</c:v>
                </c:pt>
                <c:pt idx="428">
                  <c:v>0.93058568329718006</c:v>
                </c:pt>
                <c:pt idx="429">
                  <c:v>0.93275488069414314</c:v>
                </c:pt>
                <c:pt idx="430">
                  <c:v>0.93492407809110634</c:v>
                </c:pt>
                <c:pt idx="431">
                  <c:v>0.93709327548806942</c:v>
                </c:pt>
                <c:pt idx="432">
                  <c:v>0.93926247288503251</c:v>
                </c:pt>
                <c:pt idx="433">
                  <c:v>0.9414316702819957</c:v>
                </c:pt>
                <c:pt idx="434">
                  <c:v>0.94360086767895879</c:v>
                </c:pt>
                <c:pt idx="435">
                  <c:v>0.94577006507592187</c:v>
                </c:pt>
                <c:pt idx="436">
                  <c:v>0.94793926247288507</c:v>
                </c:pt>
                <c:pt idx="437">
                  <c:v>0.95010845986984815</c:v>
                </c:pt>
                <c:pt idx="438">
                  <c:v>0.95227765726681124</c:v>
                </c:pt>
                <c:pt idx="439">
                  <c:v>0.95444685466377444</c:v>
                </c:pt>
                <c:pt idx="440">
                  <c:v>0.95661605206073752</c:v>
                </c:pt>
                <c:pt idx="441">
                  <c:v>0.95878524945770061</c:v>
                </c:pt>
                <c:pt idx="442">
                  <c:v>0.9609544468546638</c:v>
                </c:pt>
                <c:pt idx="443">
                  <c:v>0.96312364425162689</c:v>
                </c:pt>
                <c:pt idx="444">
                  <c:v>0.96529284164858997</c:v>
                </c:pt>
                <c:pt idx="445">
                  <c:v>0.96746203904555317</c:v>
                </c:pt>
                <c:pt idx="446">
                  <c:v>0.96963123644251625</c:v>
                </c:pt>
                <c:pt idx="447">
                  <c:v>0.97180043383947934</c:v>
                </c:pt>
                <c:pt idx="448">
                  <c:v>0.97396963123644253</c:v>
                </c:pt>
                <c:pt idx="449">
                  <c:v>0.97613882863340562</c:v>
                </c:pt>
                <c:pt idx="450">
                  <c:v>0.97830802603036882</c:v>
                </c:pt>
                <c:pt idx="451">
                  <c:v>0.9804772234273319</c:v>
                </c:pt>
                <c:pt idx="452">
                  <c:v>0.98264642082429499</c:v>
                </c:pt>
                <c:pt idx="453">
                  <c:v>0.98481561822125818</c:v>
                </c:pt>
                <c:pt idx="454">
                  <c:v>0.98698481561822127</c:v>
                </c:pt>
                <c:pt idx="455">
                  <c:v>0.98915401301518435</c:v>
                </c:pt>
                <c:pt idx="456">
                  <c:v>0.99132321041214755</c:v>
                </c:pt>
                <c:pt idx="457">
                  <c:v>0.99349240780911063</c:v>
                </c:pt>
                <c:pt idx="458">
                  <c:v>0.99566160520607372</c:v>
                </c:pt>
                <c:pt idx="459">
                  <c:v>0.99783080260303691</c:v>
                </c:pt>
                <c:pt idx="460">
                  <c:v>1</c:v>
                </c:pt>
              </c:numCache>
            </c:numRef>
          </c:xVal>
          <c:yVal>
            <c:numRef>
              <c:f>Current_Securities!$N$3:$N$463</c:f>
              <c:numCache>
                <c:formatCode>"£"#,##0.0</c:formatCode>
                <c:ptCount val="4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2.0665008177777778E-4</c:v>
                </c:pt>
                <c:pt idx="100">
                  <c:v>3.1468571428571428E-4</c:v>
                </c:pt>
                <c:pt idx="101">
                  <c:v>3.8247563911111111E-4</c:v>
                </c:pt>
                <c:pt idx="102">
                  <c:v>5.5459999999999993E-4</c:v>
                </c:pt>
                <c:pt idx="103">
                  <c:v>6.3018288685714281E-4</c:v>
                </c:pt>
                <c:pt idx="104">
                  <c:v>9.4946666666666669E-4</c:v>
                </c:pt>
                <c:pt idx="105">
                  <c:v>1.204366326857143E-3</c:v>
                </c:pt>
                <c:pt idx="106">
                  <c:v>1.5268585902222223E-3</c:v>
                </c:pt>
                <c:pt idx="107">
                  <c:v>1.9896000000000002E-3</c:v>
                </c:pt>
                <c:pt idx="108">
                  <c:v>2.3424000000000001E-3</c:v>
                </c:pt>
                <c:pt idx="109">
                  <c:v>2.7136279126153849E-3</c:v>
                </c:pt>
                <c:pt idx="110">
                  <c:v>4.8020926631111112E-3</c:v>
                </c:pt>
                <c:pt idx="111">
                  <c:v>5.5564307692307687E-3</c:v>
                </c:pt>
                <c:pt idx="112">
                  <c:v>6.3504E-3</c:v>
                </c:pt>
                <c:pt idx="113">
                  <c:v>6.8761714285714287E-3</c:v>
                </c:pt>
                <c:pt idx="114">
                  <c:v>7.0565036787692314E-3</c:v>
                </c:pt>
                <c:pt idx="115">
                  <c:v>8.1974876297142875E-3</c:v>
                </c:pt>
                <c:pt idx="116">
                  <c:v>1.0164117936E-2</c:v>
                </c:pt>
                <c:pt idx="117">
                  <c:v>1.2859491757714284E-2</c:v>
                </c:pt>
                <c:pt idx="118">
                  <c:v>1.5255828571428572E-2</c:v>
                </c:pt>
                <c:pt idx="119">
                  <c:v>1.6468652839384614E-2</c:v>
                </c:pt>
                <c:pt idx="120">
                  <c:v>1.7668199999999998E-2</c:v>
                </c:pt>
                <c:pt idx="121">
                  <c:v>1.9814592904615385E-2</c:v>
                </c:pt>
                <c:pt idx="122">
                  <c:v>1.9876600000000001E-2</c:v>
                </c:pt>
                <c:pt idx="123">
                  <c:v>2.0741599999999999E-2</c:v>
                </c:pt>
                <c:pt idx="124">
                  <c:v>2.2046000400000001E-2</c:v>
                </c:pt>
                <c:pt idx="125">
                  <c:v>2.5502799999999999E-2</c:v>
                </c:pt>
                <c:pt idx="126">
                  <c:v>2.6269325714285714E-2</c:v>
                </c:pt>
                <c:pt idx="127">
                  <c:v>2.9824868571428572E-2</c:v>
                </c:pt>
                <c:pt idx="128">
                  <c:v>2.9940725925925928E-2</c:v>
                </c:pt>
                <c:pt idx="129">
                  <c:v>3.2776514285714285E-2</c:v>
                </c:pt>
                <c:pt idx="130">
                  <c:v>3.4992719999999998E-2</c:v>
                </c:pt>
                <c:pt idx="131">
                  <c:v>4.2050785463314283E-2</c:v>
                </c:pt>
                <c:pt idx="132">
                  <c:v>4.2904299037714283E-2</c:v>
                </c:pt>
                <c:pt idx="133">
                  <c:v>4.9997421098666665E-2</c:v>
                </c:pt>
                <c:pt idx="134">
                  <c:v>5.0229921415384619E-2</c:v>
                </c:pt>
                <c:pt idx="135">
                  <c:v>5.8799942857142851E-2</c:v>
                </c:pt>
                <c:pt idx="136">
                  <c:v>6.5140354285714283E-2</c:v>
                </c:pt>
                <c:pt idx="137">
                  <c:v>6.6844867310222225E-2</c:v>
                </c:pt>
                <c:pt idx="138">
                  <c:v>7.2138184615384612E-2</c:v>
                </c:pt>
                <c:pt idx="139">
                  <c:v>7.6370800000000003E-2</c:v>
                </c:pt>
                <c:pt idx="140">
                  <c:v>7.838107200000001E-2</c:v>
                </c:pt>
                <c:pt idx="141">
                  <c:v>7.939600913828572E-2</c:v>
                </c:pt>
                <c:pt idx="142">
                  <c:v>7.9729820434285711E-2</c:v>
                </c:pt>
                <c:pt idx="143">
                  <c:v>8.0451806218055991E-2</c:v>
                </c:pt>
                <c:pt idx="144">
                  <c:v>8.8705055387076931E-2</c:v>
                </c:pt>
                <c:pt idx="145">
                  <c:v>9.1214076838596919E-2</c:v>
                </c:pt>
                <c:pt idx="146">
                  <c:v>9.5355400000000007E-2</c:v>
                </c:pt>
                <c:pt idx="147">
                  <c:v>9.868612307692308E-2</c:v>
                </c:pt>
                <c:pt idx="148">
                  <c:v>0.11043803840228569</c:v>
                </c:pt>
                <c:pt idx="149">
                  <c:v>0.11760860000000001</c:v>
                </c:pt>
                <c:pt idx="150">
                  <c:v>0.12235251428571428</c:v>
                </c:pt>
                <c:pt idx="151">
                  <c:v>0.12993216026688001</c:v>
                </c:pt>
                <c:pt idx="152">
                  <c:v>0.13102383758400002</c:v>
                </c:pt>
                <c:pt idx="153">
                  <c:v>0.13792292307692308</c:v>
                </c:pt>
                <c:pt idx="154">
                  <c:v>0.13830187692307691</c:v>
                </c:pt>
                <c:pt idx="155">
                  <c:v>0.14027825291616</c:v>
                </c:pt>
                <c:pt idx="156">
                  <c:v>0.14497976372571431</c:v>
                </c:pt>
                <c:pt idx="157">
                  <c:v>0.14862806153846153</c:v>
                </c:pt>
                <c:pt idx="158">
                  <c:v>0.16166811428571426</c:v>
                </c:pt>
                <c:pt idx="159">
                  <c:v>0.16330059999999999</c:v>
                </c:pt>
                <c:pt idx="160">
                  <c:v>0.16723893123360001</c:v>
                </c:pt>
                <c:pt idx="161">
                  <c:v>0.16765494026244923</c:v>
                </c:pt>
                <c:pt idx="162">
                  <c:v>0.17556388500923079</c:v>
                </c:pt>
                <c:pt idx="163">
                  <c:v>0.18096579381046154</c:v>
                </c:pt>
                <c:pt idx="164">
                  <c:v>0.1825444</c:v>
                </c:pt>
                <c:pt idx="165">
                  <c:v>0.18279619989866666</c:v>
                </c:pt>
                <c:pt idx="166">
                  <c:v>0.19080655384615383</c:v>
                </c:pt>
                <c:pt idx="167">
                  <c:v>0.19317096544256002</c:v>
                </c:pt>
                <c:pt idx="168">
                  <c:v>0.1940486153846154</c:v>
                </c:pt>
                <c:pt idx="169">
                  <c:v>0.20082494000000001</c:v>
                </c:pt>
                <c:pt idx="170">
                  <c:v>0.20152819999999999</c:v>
                </c:pt>
                <c:pt idx="171">
                  <c:v>0.20409610875695997</c:v>
                </c:pt>
                <c:pt idx="172">
                  <c:v>0.21083028571428575</c:v>
                </c:pt>
                <c:pt idx="173">
                  <c:v>0.21102593846153844</c:v>
                </c:pt>
                <c:pt idx="174">
                  <c:v>0.21961259721257143</c:v>
                </c:pt>
                <c:pt idx="175">
                  <c:v>0.22377588669600001</c:v>
                </c:pt>
                <c:pt idx="176">
                  <c:v>0.24499979999999999</c:v>
                </c:pt>
                <c:pt idx="177">
                  <c:v>0.24673828571428569</c:v>
                </c:pt>
                <c:pt idx="178">
                  <c:v>0.25517888320800003</c:v>
                </c:pt>
                <c:pt idx="179">
                  <c:v>0.26079513846153846</c:v>
                </c:pt>
                <c:pt idx="180">
                  <c:v>0.26135748571428569</c:v>
                </c:pt>
                <c:pt idx="181">
                  <c:v>0.28283362940447998</c:v>
                </c:pt>
                <c:pt idx="182">
                  <c:v>0.2969344571428571</c:v>
                </c:pt>
                <c:pt idx="183">
                  <c:v>0.30161878207901538</c:v>
                </c:pt>
                <c:pt idx="184">
                  <c:v>0.31196884741559994</c:v>
                </c:pt>
                <c:pt idx="185">
                  <c:v>0.31661510769230772</c:v>
                </c:pt>
                <c:pt idx="186">
                  <c:v>0.33536932307692308</c:v>
                </c:pt>
                <c:pt idx="187">
                  <c:v>0.34310485714285716</c:v>
                </c:pt>
                <c:pt idx="188">
                  <c:v>0.34887979396800001</c:v>
                </c:pt>
                <c:pt idx="189">
                  <c:v>0.35385485714285714</c:v>
                </c:pt>
                <c:pt idx="190">
                  <c:v>0.36</c:v>
                </c:pt>
                <c:pt idx="191">
                  <c:v>0.37440640075199999</c:v>
                </c:pt>
                <c:pt idx="192">
                  <c:v>0.39066203076923078</c:v>
                </c:pt>
                <c:pt idx="193">
                  <c:v>0.39708550769230766</c:v>
                </c:pt>
                <c:pt idx="194">
                  <c:v>0.40271637037037034</c:v>
                </c:pt>
                <c:pt idx="195">
                  <c:v>0.40757446153846155</c:v>
                </c:pt>
                <c:pt idx="196">
                  <c:v>0.40927660964063994</c:v>
                </c:pt>
                <c:pt idx="197">
                  <c:v>0.4173097653792</c:v>
                </c:pt>
                <c:pt idx="198">
                  <c:v>0.42038725925925929</c:v>
                </c:pt>
                <c:pt idx="199">
                  <c:v>0.432</c:v>
                </c:pt>
                <c:pt idx="200">
                  <c:v>0.43781300000000006</c:v>
                </c:pt>
                <c:pt idx="201">
                  <c:v>0.44529040000000003</c:v>
                </c:pt>
                <c:pt idx="202">
                  <c:v>0.45133212799015382</c:v>
                </c:pt>
                <c:pt idx="203">
                  <c:v>0.45207362285714281</c:v>
                </c:pt>
                <c:pt idx="204">
                  <c:v>0.49361611428571434</c:v>
                </c:pt>
                <c:pt idx="205">
                  <c:v>0.49464216842584613</c:v>
                </c:pt>
                <c:pt idx="206">
                  <c:v>0.50448485714285718</c:v>
                </c:pt>
                <c:pt idx="207">
                  <c:v>0.50567839999999997</c:v>
                </c:pt>
                <c:pt idx="208">
                  <c:v>0.51083399269714291</c:v>
                </c:pt>
                <c:pt idx="209">
                  <c:v>0.51593983056000003</c:v>
                </c:pt>
                <c:pt idx="210">
                  <c:v>0.5192081230769231</c:v>
                </c:pt>
                <c:pt idx="211">
                  <c:v>0.52010339999999999</c:v>
                </c:pt>
                <c:pt idx="212">
                  <c:v>0.52382259999999992</c:v>
                </c:pt>
                <c:pt idx="213">
                  <c:v>0.52937211071040013</c:v>
                </c:pt>
                <c:pt idx="214">
                  <c:v>0.57154579999999999</c:v>
                </c:pt>
                <c:pt idx="215">
                  <c:v>0.58406338066048002</c:v>
                </c:pt>
                <c:pt idx="216">
                  <c:v>0.59260880000000005</c:v>
                </c:pt>
                <c:pt idx="217">
                  <c:v>0.60764580000000001</c:v>
                </c:pt>
                <c:pt idx="218">
                  <c:v>0.63628929992880001</c:v>
                </c:pt>
                <c:pt idx="219">
                  <c:v>0.63832958658857153</c:v>
                </c:pt>
                <c:pt idx="220">
                  <c:v>0.65388311111111097</c:v>
                </c:pt>
                <c:pt idx="221">
                  <c:v>0.66213206974944006</c:v>
                </c:pt>
                <c:pt idx="222">
                  <c:v>0.67814479999999988</c:v>
                </c:pt>
                <c:pt idx="223">
                  <c:v>0.69172232015519997</c:v>
                </c:pt>
                <c:pt idx="224">
                  <c:v>0.72021982562399989</c:v>
                </c:pt>
                <c:pt idx="225">
                  <c:v>0.7256698857142857</c:v>
                </c:pt>
                <c:pt idx="226">
                  <c:v>0.73499940000000008</c:v>
                </c:pt>
                <c:pt idx="227">
                  <c:v>0.74566632121440002</c:v>
                </c:pt>
                <c:pt idx="228">
                  <c:v>0.74897960000000008</c:v>
                </c:pt>
                <c:pt idx="229">
                  <c:v>0.75349440000000001</c:v>
                </c:pt>
                <c:pt idx="230">
                  <c:v>0.76790487222830772</c:v>
                </c:pt>
                <c:pt idx="231">
                  <c:v>0.77051195999999988</c:v>
                </c:pt>
                <c:pt idx="232">
                  <c:v>0.7723449316742399</c:v>
                </c:pt>
                <c:pt idx="233">
                  <c:v>0.77891844239999997</c:v>
                </c:pt>
                <c:pt idx="234">
                  <c:v>0.78301406293371434</c:v>
                </c:pt>
                <c:pt idx="235">
                  <c:v>0.82888440000000008</c:v>
                </c:pt>
                <c:pt idx="236">
                  <c:v>0.83628760000000002</c:v>
                </c:pt>
                <c:pt idx="237">
                  <c:v>0.84554224353600016</c:v>
                </c:pt>
                <c:pt idx="238">
                  <c:v>0.86251539999999993</c:v>
                </c:pt>
                <c:pt idx="239">
                  <c:v>0.90000784927722666</c:v>
                </c:pt>
                <c:pt idx="240">
                  <c:v>0.90686265694848001</c:v>
                </c:pt>
                <c:pt idx="241">
                  <c:v>0.95204623610953854</c:v>
                </c:pt>
                <c:pt idx="242">
                  <c:v>0.96350100000000005</c:v>
                </c:pt>
                <c:pt idx="243">
                  <c:v>0.96651699999999996</c:v>
                </c:pt>
                <c:pt idx="244">
                  <c:v>0.97128102857142862</c:v>
                </c:pt>
                <c:pt idx="245">
                  <c:v>0.99223059999999996</c:v>
                </c:pt>
                <c:pt idx="246">
                  <c:v>1.0372836000000001</c:v>
                </c:pt>
                <c:pt idx="247">
                  <c:v>1.0417642</c:v>
                </c:pt>
                <c:pt idx="248">
                  <c:v>1.0422203803707601</c:v>
                </c:pt>
                <c:pt idx="249">
                  <c:v>1.0710422000000002</c:v>
                </c:pt>
                <c:pt idx="250">
                  <c:v>1.0907864</c:v>
                </c:pt>
                <c:pt idx="251">
                  <c:v>1.1157195229412571</c:v>
                </c:pt>
                <c:pt idx="252">
                  <c:v>1.1166290637083078</c:v>
                </c:pt>
                <c:pt idx="253">
                  <c:v>1.1404038000000001</c:v>
                </c:pt>
                <c:pt idx="254">
                  <c:v>1.141106284128</c:v>
                </c:pt>
                <c:pt idx="255">
                  <c:v>1.1442421999999999</c:v>
                </c:pt>
                <c:pt idx="256">
                  <c:v>1.1465585142857142</c:v>
                </c:pt>
                <c:pt idx="257">
                  <c:v>1.155118457142857</c:v>
                </c:pt>
                <c:pt idx="258">
                  <c:v>1.1657142857142857</c:v>
                </c:pt>
                <c:pt idx="259">
                  <c:v>1.1850642</c:v>
                </c:pt>
                <c:pt idx="260">
                  <c:v>1.1879208000000001</c:v>
                </c:pt>
                <c:pt idx="261">
                  <c:v>1.2</c:v>
                </c:pt>
                <c:pt idx="262">
                  <c:v>1.200348</c:v>
                </c:pt>
                <c:pt idx="263">
                  <c:v>1.2192602843076925</c:v>
                </c:pt>
                <c:pt idx="264">
                  <c:v>1.2315630000000002</c:v>
                </c:pt>
                <c:pt idx="265">
                  <c:v>1.2331566521520001</c:v>
                </c:pt>
                <c:pt idx="266">
                  <c:v>1.2354376</c:v>
                </c:pt>
                <c:pt idx="267">
                  <c:v>1.2786330000000001</c:v>
                </c:pt>
                <c:pt idx="268">
                  <c:v>1.303160457142857</c:v>
                </c:pt>
                <c:pt idx="269">
                  <c:v>1.3367385999999999</c:v>
                </c:pt>
                <c:pt idx="270">
                  <c:v>1.3454585999999999</c:v>
                </c:pt>
                <c:pt idx="271">
                  <c:v>1.3533770159760001</c:v>
                </c:pt>
                <c:pt idx="272">
                  <c:v>1.3675922</c:v>
                </c:pt>
                <c:pt idx="273">
                  <c:v>1.3782033955255657</c:v>
                </c:pt>
                <c:pt idx="274">
                  <c:v>1.4023317671999997</c:v>
                </c:pt>
                <c:pt idx="275">
                  <c:v>1.4112393999999999</c:v>
                </c:pt>
                <c:pt idx="276">
                  <c:v>1.4290756883423998</c:v>
                </c:pt>
                <c:pt idx="277">
                  <c:v>1.4633631640356923</c:v>
                </c:pt>
                <c:pt idx="278">
                  <c:v>1.491656030769231</c:v>
                </c:pt>
                <c:pt idx="279">
                  <c:v>1.5312566857142855</c:v>
                </c:pt>
                <c:pt idx="280">
                  <c:v>1.5358871736000002</c:v>
                </c:pt>
                <c:pt idx="281">
                  <c:v>1.5412083999999999</c:v>
                </c:pt>
                <c:pt idx="282">
                  <c:v>1.5626464</c:v>
                </c:pt>
                <c:pt idx="283">
                  <c:v>1.5643743316272001</c:v>
                </c:pt>
                <c:pt idx="284">
                  <c:v>1.5745793714285714</c:v>
                </c:pt>
                <c:pt idx="285">
                  <c:v>1.6293060576</c:v>
                </c:pt>
                <c:pt idx="286">
                  <c:v>1.6293060576</c:v>
                </c:pt>
                <c:pt idx="287">
                  <c:v>1.6691249099366399</c:v>
                </c:pt>
                <c:pt idx="288">
                  <c:v>1.6916594</c:v>
                </c:pt>
                <c:pt idx="289">
                  <c:v>1.7000496471548305</c:v>
                </c:pt>
                <c:pt idx="290">
                  <c:v>1.7055341142857141</c:v>
                </c:pt>
                <c:pt idx="291">
                  <c:v>1.7370557568000002</c:v>
                </c:pt>
                <c:pt idx="292">
                  <c:v>1.7414092000000001</c:v>
                </c:pt>
                <c:pt idx="293">
                  <c:v>1.7777777777777779</c:v>
                </c:pt>
                <c:pt idx="294">
                  <c:v>1.7930408571428573</c:v>
                </c:pt>
                <c:pt idx="295">
                  <c:v>1.8</c:v>
                </c:pt>
                <c:pt idx="296">
                  <c:v>1.8230873999999999</c:v>
                </c:pt>
                <c:pt idx="297">
                  <c:v>1.8296418447158398</c:v>
                </c:pt>
                <c:pt idx="298">
                  <c:v>1.8301398</c:v>
                </c:pt>
                <c:pt idx="299">
                  <c:v>1.8589479999999998</c:v>
                </c:pt>
                <c:pt idx="300">
                  <c:v>1.8799683999999999</c:v>
                </c:pt>
                <c:pt idx="301">
                  <c:v>1.9142939999999999</c:v>
                </c:pt>
                <c:pt idx="302">
                  <c:v>1.9224272</c:v>
                </c:pt>
                <c:pt idx="303">
                  <c:v>1.9457567999999998</c:v>
                </c:pt>
                <c:pt idx="304">
                  <c:v>1.9494013640399999</c:v>
                </c:pt>
                <c:pt idx="305">
                  <c:v>1.9600306000000001</c:v>
                </c:pt>
                <c:pt idx="306">
                  <c:v>2.0030064140419199</c:v>
                </c:pt>
                <c:pt idx="307">
                  <c:v>2.021435028</c:v>
                </c:pt>
                <c:pt idx="308">
                  <c:v>2.02843521</c:v>
                </c:pt>
                <c:pt idx="309">
                  <c:v>2.0504728452110772</c:v>
                </c:pt>
                <c:pt idx="310">
                  <c:v>2.0570396</c:v>
                </c:pt>
                <c:pt idx="311">
                  <c:v>2.084801004</c:v>
                </c:pt>
                <c:pt idx="312">
                  <c:v>2.0961668858543998</c:v>
                </c:pt>
                <c:pt idx="313">
                  <c:v>2.0981992571428574</c:v>
                </c:pt>
                <c:pt idx="314">
                  <c:v>2.1065054000000001</c:v>
                </c:pt>
                <c:pt idx="315">
                  <c:v>2.1121500843000001</c:v>
                </c:pt>
                <c:pt idx="316">
                  <c:v>2.16</c:v>
                </c:pt>
                <c:pt idx="317">
                  <c:v>2.1767615999999999</c:v>
                </c:pt>
                <c:pt idx="318">
                  <c:v>2.181166218</c:v>
                </c:pt>
                <c:pt idx="319">
                  <c:v>2.2419876342857141</c:v>
                </c:pt>
                <c:pt idx="320">
                  <c:v>2.2538168000000001</c:v>
                </c:pt>
                <c:pt idx="321">
                  <c:v>2.2628571428571425</c:v>
                </c:pt>
                <c:pt idx="322">
                  <c:v>2.2628571428571425</c:v>
                </c:pt>
                <c:pt idx="323">
                  <c:v>2.2628571428571425</c:v>
                </c:pt>
                <c:pt idx="324">
                  <c:v>2.2678714320240001</c:v>
                </c:pt>
                <c:pt idx="325">
                  <c:v>2.2849371428571432</c:v>
                </c:pt>
                <c:pt idx="326">
                  <c:v>2.2849371428571432</c:v>
                </c:pt>
                <c:pt idx="327">
                  <c:v>2.3115358800000001</c:v>
                </c:pt>
                <c:pt idx="328">
                  <c:v>2.3314285714285714</c:v>
                </c:pt>
                <c:pt idx="329">
                  <c:v>2.3358804000000002</c:v>
                </c:pt>
                <c:pt idx="330">
                  <c:v>2.3358804000000002</c:v>
                </c:pt>
                <c:pt idx="331">
                  <c:v>2.3358804000000002</c:v>
                </c:pt>
                <c:pt idx="332">
                  <c:v>2.3358804000000002</c:v>
                </c:pt>
                <c:pt idx="333">
                  <c:v>2.3400933999999998</c:v>
                </c:pt>
                <c:pt idx="334">
                  <c:v>2.3439693999999998</c:v>
                </c:pt>
                <c:pt idx="335">
                  <c:v>2.448</c:v>
                </c:pt>
                <c:pt idx="336">
                  <c:v>2.4684621999999998</c:v>
                </c:pt>
                <c:pt idx="337">
                  <c:v>2.4898989999999999</c:v>
                </c:pt>
                <c:pt idx="338">
                  <c:v>2.56</c:v>
                </c:pt>
                <c:pt idx="339">
                  <c:v>2.5749048000000001</c:v>
                </c:pt>
                <c:pt idx="340">
                  <c:v>2.5992017999999999</c:v>
                </c:pt>
                <c:pt idx="341">
                  <c:v>2.5992017999999999</c:v>
                </c:pt>
                <c:pt idx="342">
                  <c:v>2.5992017999999999</c:v>
                </c:pt>
                <c:pt idx="343">
                  <c:v>2.6044106</c:v>
                </c:pt>
                <c:pt idx="344">
                  <c:v>2.672415</c:v>
                </c:pt>
                <c:pt idx="345">
                  <c:v>2.6860115076923075</c:v>
                </c:pt>
                <c:pt idx="346">
                  <c:v>2.7428571428571429</c:v>
                </c:pt>
                <c:pt idx="347">
                  <c:v>2.7664550402953845</c:v>
                </c:pt>
                <c:pt idx="348">
                  <c:v>2.8095660307692305</c:v>
                </c:pt>
                <c:pt idx="349">
                  <c:v>2.8199526000000001</c:v>
                </c:pt>
                <c:pt idx="350">
                  <c:v>2.8268515999999999</c:v>
                </c:pt>
                <c:pt idx="351">
                  <c:v>2.8529617948800001</c:v>
                </c:pt>
                <c:pt idx="352">
                  <c:v>2.8533321954000002</c:v>
                </c:pt>
                <c:pt idx="353">
                  <c:v>2.8782806000000001</c:v>
                </c:pt>
                <c:pt idx="354">
                  <c:v>3.0091272876000001</c:v>
                </c:pt>
                <c:pt idx="355">
                  <c:v>3.0103978247073231</c:v>
                </c:pt>
                <c:pt idx="356">
                  <c:v>3.0753288615384617</c:v>
                </c:pt>
                <c:pt idx="357">
                  <c:v>3.0824167999999998</c:v>
                </c:pt>
                <c:pt idx="358">
                  <c:v>3.0824167999999998</c:v>
                </c:pt>
                <c:pt idx="359">
                  <c:v>3.0824167999999998</c:v>
                </c:pt>
                <c:pt idx="360">
                  <c:v>3.0857142857142859</c:v>
                </c:pt>
                <c:pt idx="361">
                  <c:v>3.1438315428571433</c:v>
                </c:pt>
                <c:pt idx="362">
                  <c:v>3.1999708</c:v>
                </c:pt>
                <c:pt idx="363">
                  <c:v>3.1999708</c:v>
                </c:pt>
                <c:pt idx="364">
                  <c:v>3.2151740000000006</c:v>
                </c:pt>
                <c:pt idx="365">
                  <c:v>3.2639999999999998</c:v>
                </c:pt>
                <c:pt idx="366">
                  <c:v>3.301758</c:v>
                </c:pt>
                <c:pt idx="367">
                  <c:v>3.3230769230769228</c:v>
                </c:pt>
                <c:pt idx="368">
                  <c:v>3.3907248000000001</c:v>
                </c:pt>
                <c:pt idx="369">
                  <c:v>3.5602610399999999</c:v>
                </c:pt>
                <c:pt idx="370">
                  <c:v>3.6</c:v>
                </c:pt>
                <c:pt idx="371">
                  <c:v>3.6199553999999998</c:v>
                </c:pt>
                <c:pt idx="372">
                  <c:v>3.6755611393334404</c:v>
                </c:pt>
                <c:pt idx="373">
                  <c:v>3.7294503999999997</c:v>
                </c:pt>
                <c:pt idx="374">
                  <c:v>3.7599369999999999</c:v>
                </c:pt>
                <c:pt idx="375">
                  <c:v>3.7649309261280002</c:v>
                </c:pt>
                <c:pt idx="376">
                  <c:v>3.8051047285680002</c:v>
                </c:pt>
                <c:pt idx="377">
                  <c:v>3.8792230000000001</c:v>
                </c:pt>
                <c:pt idx="378">
                  <c:v>3.8792230000000001</c:v>
                </c:pt>
                <c:pt idx="379">
                  <c:v>3.8855160411435428</c:v>
                </c:pt>
                <c:pt idx="380">
                  <c:v>3.8872384571428569</c:v>
                </c:pt>
                <c:pt idx="381">
                  <c:v>3.8889953407166398</c:v>
                </c:pt>
                <c:pt idx="382">
                  <c:v>3.9734506857142855</c:v>
                </c:pt>
                <c:pt idx="383">
                  <c:v>4.0012142345999999</c:v>
                </c:pt>
                <c:pt idx="384">
                  <c:v>4.0707865815235555</c:v>
                </c:pt>
                <c:pt idx="385">
                  <c:v>4.0878714</c:v>
                </c:pt>
                <c:pt idx="386">
                  <c:v>4.1142857142857148</c:v>
                </c:pt>
                <c:pt idx="387">
                  <c:v>4.2297495999999999</c:v>
                </c:pt>
                <c:pt idx="388">
                  <c:v>4.3583999999999996</c:v>
                </c:pt>
                <c:pt idx="389">
                  <c:v>4.4986184000000007</c:v>
                </c:pt>
                <c:pt idx="390">
                  <c:v>4.4986184000000007</c:v>
                </c:pt>
                <c:pt idx="391">
                  <c:v>4.5076337999999998</c:v>
                </c:pt>
                <c:pt idx="392">
                  <c:v>4.5747748888888884</c:v>
                </c:pt>
                <c:pt idx="393">
                  <c:v>4.8414082000000001</c:v>
                </c:pt>
                <c:pt idx="394">
                  <c:v>4.9853554709499424</c:v>
                </c:pt>
                <c:pt idx="395">
                  <c:v>5.0457529040831997</c:v>
                </c:pt>
                <c:pt idx="396">
                  <c:v>5.1140765928640919</c:v>
                </c:pt>
                <c:pt idx="397">
                  <c:v>5.1222857142857148</c:v>
                </c:pt>
                <c:pt idx="398">
                  <c:v>5.2081147999999997</c:v>
                </c:pt>
                <c:pt idx="399">
                  <c:v>5.281391295683231</c:v>
                </c:pt>
                <c:pt idx="400">
                  <c:v>5.3169230769230769</c:v>
                </c:pt>
                <c:pt idx="401">
                  <c:v>5.4701860000000009</c:v>
                </c:pt>
                <c:pt idx="402">
                  <c:v>5.5384615384615383</c:v>
                </c:pt>
                <c:pt idx="403">
                  <c:v>5.6945564000000006</c:v>
                </c:pt>
                <c:pt idx="404">
                  <c:v>6.2171703999999997</c:v>
                </c:pt>
                <c:pt idx="405">
                  <c:v>6.2595088000000008</c:v>
                </c:pt>
                <c:pt idx="406">
                  <c:v>6.3322356000000006</c:v>
                </c:pt>
                <c:pt idx="407">
                  <c:v>6.3327443999999993</c:v>
                </c:pt>
                <c:pt idx="408">
                  <c:v>6.3645530000000008</c:v>
                </c:pt>
                <c:pt idx="409">
                  <c:v>6.3650013999999997</c:v>
                </c:pt>
                <c:pt idx="410">
                  <c:v>6.391579000000001</c:v>
                </c:pt>
                <c:pt idx="411">
                  <c:v>6.7792935999999999</c:v>
                </c:pt>
                <c:pt idx="412">
                  <c:v>6.8167785714285714</c:v>
                </c:pt>
                <c:pt idx="413">
                  <c:v>6.84</c:v>
                </c:pt>
                <c:pt idx="414">
                  <c:v>7.1177474062800004</c:v>
                </c:pt>
                <c:pt idx="415">
                  <c:v>7.3523148000000003</c:v>
                </c:pt>
                <c:pt idx="416">
                  <c:v>7.4506260000000015</c:v>
                </c:pt>
                <c:pt idx="417">
                  <c:v>7.7871772000000004</c:v>
                </c:pt>
                <c:pt idx="418">
                  <c:v>8.0544621999999997</c:v>
                </c:pt>
                <c:pt idx="419">
                  <c:v>8.3804187999999993</c:v>
                </c:pt>
                <c:pt idx="420">
                  <c:v>8.4486002000000013</c:v>
                </c:pt>
                <c:pt idx="421">
                  <c:v>9.0244195999999999</c:v>
                </c:pt>
                <c:pt idx="422">
                  <c:v>9.1066118000000014</c:v>
                </c:pt>
                <c:pt idx="423">
                  <c:v>10.024001800000001</c:v>
                </c:pt>
                <c:pt idx="424">
                  <c:v>10.0775802</c:v>
                </c:pt>
                <c:pt idx="425">
                  <c:v>10.2719486</c:v>
                </c:pt>
                <c:pt idx="426">
                  <c:v>10.676068799999999</c:v>
                </c:pt>
                <c:pt idx="427">
                  <c:v>10.85599</c:v>
                </c:pt>
                <c:pt idx="428">
                  <c:v>11.030487800000001</c:v>
                </c:pt>
                <c:pt idx="429">
                  <c:v>11.216596599999999</c:v>
                </c:pt>
                <c:pt idx="430">
                  <c:v>11.371027</c:v>
                </c:pt>
                <c:pt idx="431">
                  <c:v>12.14210196</c:v>
                </c:pt>
                <c:pt idx="432">
                  <c:v>12.290296399999999</c:v>
                </c:pt>
                <c:pt idx="433">
                  <c:v>12.8941808322</c:v>
                </c:pt>
                <c:pt idx="434">
                  <c:v>13.3143096</c:v>
                </c:pt>
                <c:pt idx="435">
                  <c:v>13.3530046</c:v>
                </c:pt>
                <c:pt idx="436">
                  <c:v>13.417109567999999</c:v>
                </c:pt>
                <c:pt idx="437">
                  <c:v>14.461082599999999</c:v>
                </c:pt>
                <c:pt idx="438">
                  <c:v>14.629139199999999</c:v>
                </c:pt>
                <c:pt idx="439">
                  <c:v>14.643739799999999</c:v>
                </c:pt>
                <c:pt idx="440">
                  <c:v>15.830052799999999</c:v>
                </c:pt>
                <c:pt idx="441">
                  <c:v>16.164284599999998</c:v>
                </c:pt>
                <c:pt idx="442">
                  <c:v>16.2111790207368</c:v>
                </c:pt>
                <c:pt idx="443">
                  <c:v>16.30747671</c:v>
                </c:pt>
                <c:pt idx="444">
                  <c:v>16.515129000000002</c:v>
                </c:pt>
                <c:pt idx="445">
                  <c:v>16.97412083076923</c:v>
                </c:pt>
                <c:pt idx="446">
                  <c:v>17.550504799999999</c:v>
                </c:pt>
                <c:pt idx="447">
                  <c:v>17.568876571428568</c:v>
                </c:pt>
                <c:pt idx="448">
                  <c:v>17.7564958</c:v>
                </c:pt>
                <c:pt idx="449">
                  <c:v>17.954453600000001</c:v>
                </c:pt>
                <c:pt idx="450">
                  <c:v>18.809625959999998</c:v>
                </c:pt>
                <c:pt idx="451">
                  <c:v>19.465828200000001</c:v>
                </c:pt>
                <c:pt idx="452">
                  <c:v>19.498114399999999</c:v>
                </c:pt>
                <c:pt idx="453">
                  <c:v>20.449557000000002</c:v>
                </c:pt>
                <c:pt idx="454">
                  <c:v>21.723440543321143</c:v>
                </c:pt>
                <c:pt idx="455">
                  <c:v>22.08844937142857</c:v>
                </c:pt>
                <c:pt idx="456">
                  <c:v>24.365236353576002</c:v>
                </c:pt>
                <c:pt idx="457">
                  <c:v>27.9211935744</c:v>
                </c:pt>
                <c:pt idx="458">
                  <c:v>50.123837600000002</c:v>
                </c:pt>
                <c:pt idx="459">
                  <c:v>56.003648799999993</c:v>
                </c:pt>
                <c:pt idx="460">
                  <c:v>64.007307335946194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D5D-2047-910D-B0444A3E8C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60256"/>
        <c:axId val="1387344914"/>
      </c:scatterChart>
      <c:valAx>
        <c:axId val="831560256"/>
        <c:scaling>
          <c:orientation val="minMax"/>
          <c:max val="1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Proportion of Projects</a:t>
                </a:r>
              </a:p>
            </c:rich>
          </c:tx>
          <c:overlay val="0"/>
        </c:title>
        <c:numFmt formatCode="0.00%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387344914"/>
        <c:crosses val="autoZero"/>
        <c:crossBetween val="midCat"/>
      </c:valAx>
      <c:valAx>
        <c:axId val="138734491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Current Securities (£k/MW)</a:t>
                </a:r>
              </a:p>
            </c:rich>
          </c:tx>
          <c:overlay val="0"/>
        </c:title>
        <c:numFmt formatCode="&quot;£&quot;#,##0.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831560256"/>
        <c:crosses val="autoZero"/>
        <c:crossBetween val="midCat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GB" b="0">
                <a:solidFill>
                  <a:srgbClr val="757575"/>
                </a:solidFill>
                <a:latin typeface="+mn-lt"/>
              </a:rPr>
              <a:t>Current Securities approx £k/MW</a:t>
            </a:r>
          </a:p>
        </c:rich>
      </c:tx>
      <c:overlay val="0"/>
    </c:title>
    <c:autoTitleDeleted val="0"/>
    <c:plotArea>
      <c:layout/>
      <c:scatterChart>
        <c:scatterStyle val="lineMarker"/>
        <c:varyColors val="1"/>
        <c:ser>
          <c:idx val="0"/>
          <c:order val="0"/>
          <c:tx>
            <c:strRef>
              <c:f>Current_Securities!$N$2</c:f>
              <c:strCache>
                <c:ptCount val="1"/>
                <c:pt idx="0">
                  <c:v>Current Securities (£k/MW)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xVal>
            <c:numRef>
              <c:f>Current_Securities!$M$3:$M$463</c:f>
              <c:numCache>
                <c:formatCode>0.00%</c:formatCode>
                <c:ptCount val="461"/>
                <c:pt idx="0">
                  <c:v>2.1691973969631237E-3</c:v>
                </c:pt>
                <c:pt idx="1">
                  <c:v>4.3383947939262474E-3</c:v>
                </c:pt>
                <c:pt idx="2">
                  <c:v>6.5075921908893707E-3</c:v>
                </c:pt>
                <c:pt idx="3">
                  <c:v>8.6767895878524948E-3</c:v>
                </c:pt>
                <c:pt idx="4">
                  <c:v>1.0845986984815618E-2</c:v>
                </c:pt>
                <c:pt idx="5">
                  <c:v>1.3015184381778741E-2</c:v>
                </c:pt>
                <c:pt idx="6">
                  <c:v>1.5184381778741865E-2</c:v>
                </c:pt>
                <c:pt idx="7">
                  <c:v>1.735357917570499E-2</c:v>
                </c:pt>
                <c:pt idx="8">
                  <c:v>1.9522776572668113E-2</c:v>
                </c:pt>
                <c:pt idx="9">
                  <c:v>2.1691973969631236E-2</c:v>
                </c:pt>
                <c:pt idx="10">
                  <c:v>2.3861171366594359E-2</c:v>
                </c:pt>
                <c:pt idx="11">
                  <c:v>2.6030368763557483E-2</c:v>
                </c:pt>
                <c:pt idx="12">
                  <c:v>2.8199566160520606E-2</c:v>
                </c:pt>
                <c:pt idx="13">
                  <c:v>3.0368763557483729E-2</c:v>
                </c:pt>
                <c:pt idx="14">
                  <c:v>3.2537960954446853E-2</c:v>
                </c:pt>
                <c:pt idx="15">
                  <c:v>3.4707158351409979E-2</c:v>
                </c:pt>
                <c:pt idx="16">
                  <c:v>3.6876355748373099E-2</c:v>
                </c:pt>
                <c:pt idx="17">
                  <c:v>3.9045553145336226E-2</c:v>
                </c:pt>
                <c:pt idx="18">
                  <c:v>4.1214750542299353E-2</c:v>
                </c:pt>
                <c:pt idx="19">
                  <c:v>4.3383947939262472E-2</c:v>
                </c:pt>
                <c:pt idx="20">
                  <c:v>4.5553145336225599E-2</c:v>
                </c:pt>
                <c:pt idx="21">
                  <c:v>4.7722342733188719E-2</c:v>
                </c:pt>
                <c:pt idx="22">
                  <c:v>4.9891540130151846E-2</c:v>
                </c:pt>
                <c:pt idx="23">
                  <c:v>5.2060737527114966E-2</c:v>
                </c:pt>
                <c:pt idx="24">
                  <c:v>5.4229934924078092E-2</c:v>
                </c:pt>
                <c:pt idx="25">
                  <c:v>5.6399132321041212E-2</c:v>
                </c:pt>
                <c:pt idx="26">
                  <c:v>5.8568329718004339E-2</c:v>
                </c:pt>
                <c:pt idx="27">
                  <c:v>6.0737527114967459E-2</c:v>
                </c:pt>
                <c:pt idx="28">
                  <c:v>6.2906724511930592E-2</c:v>
                </c:pt>
                <c:pt idx="29">
                  <c:v>6.5075921908893705E-2</c:v>
                </c:pt>
                <c:pt idx="30">
                  <c:v>6.7245119305856832E-2</c:v>
                </c:pt>
                <c:pt idx="31">
                  <c:v>6.9414316702819959E-2</c:v>
                </c:pt>
                <c:pt idx="32">
                  <c:v>7.1583514099783085E-2</c:v>
                </c:pt>
                <c:pt idx="33">
                  <c:v>7.3752711496746198E-2</c:v>
                </c:pt>
                <c:pt idx="34">
                  <c:v>7.5921908893709325E-2</c:v>
                </c:pt>
                <c:pt idx="35">
                  <c:v>7.8091106290672452E-2</c:v>
                </c:pt>
                <c:pt idx="36">
                  <c:v>8.0260303687635579E-2</c:v>
                </c:pt>
                <c:pt idx="37">
                  <c:v>8.2429501084598705E-2</c:v>
                </c:pt>
                <c:pt idx="38">
                  <c:v>8.4598698481561818E-2</c:v>
                </c:pt>
                <c:pt idx="39">
                  <c:v>8.6767895878524945E-2</c:v>
                </c:pt>
                <c:pt idx="40">
                  <c:v>8.8937093275488072E-2</c:v>
                </c:pt>
                <c:pt idx="41">
                  <c:v>9.1106290672451198E-2</c:v>
                </c:pt>
                <c:pt idx="42">
                  <c:v>9.3275488069414311E-2</c:v>
                </c:pt>
                <c:pt idx="43">
                  <c:v>9.5444685466377438E-2</c:v>
                </c:pt>
                <c:pt idx="44">
                  <c:v>9.7613882863340565E-2</c:v>
                </c:pt>
                <c:pt idx="45">
                  <c:v>9.9783080260303691E-2</c:v>
                </c:pt>
                <c:pt idx="46">
                  <c:v>0.1019522776572668</c:v>
                </c:pt>
                <c:pt idx="47">
                  <c:v>0.10412147505422993</c:v>
                </c:pt>
                <c:pt idx="48">
                  <c:v>0.10629067245119306</c:v>
                </c:pt>
                <c:pt idx="49">
                  <c:v>0.10845986984815618</c:v>
                </c:pt>
                <c:pt idx="50">
                  <c:v>0.11062906724511931</c:v>
                </c:pt>
                <c:pt idx="51">
                  <c:v>0.11279826464208242</c:v>
                </c:pt>
                <c:pt idx="52">
                  <c:v>0.11496746203904555</c:v>
                </c:pt>
                <c:pt idx="53">
                  <c:v>0.11713665943600868</c:v>
                </c:pt>
                <c:pt idx="54">
                  <c:v>0.1193058568329718</c:v>
                </c:pt>
                <c:pt idx="55">
                  <c:v>0.12147505422993492</c:v>
                </c:pt>
                <c:pt idx="56">
                  <c:v>0.12364425162689804</c:v>
                </c:pt>
                <c:pt idx="57">
                  <c:v>0.12581344902386118</c:v>
                </c:pt>
                <c:pt idx="58">
                  <c:v>0.1279826464208243</c:v>
                </c:pt>
                <c:pt idx="59">
                  <c:v>0.13015184381778741</c:v>
                </c:pt>
                <c:pt idx="60">
                  <c:v>0.13232104121475055</c:v>
                </c:pt>
                <c:pt idx="61">
                  <c:v>0.13449023861171366</c:v>
                </c:pt>
                <c:pt idx="62">
                  <c:v>0.13665943600867678</c:v>
                </c:pt>
                <c:pt idx="63">
                  <c:v>0.13882863340563992</c:v>
                </c:pt>
                <c:pt idx="64">
                  <c:v>0.14099783080260303</c:v>
                </c:pt>
                <c:pt idx="65">
                  <c:v>0.14316702819956617</c:v>
                </c:pt>
                <c:pt idx="66">
                  <c:v>0.14533622559652928</c:v>
                </c:pt>
                <c:pt idx="67">
                  <c:v>0.1475054229934924</c:v>
                </c:pt>
                <c:pt idx="68">
                  <c:v>0.14967462039045554</c:v>
                </c:pt>
                <c:pt idx="69">
                  <c:v>0.15184381778741865</c:v>
                </c:pt>
                <c:pt idx="70">
                  <c:v>0.15401301518438179</c:v>
                </c:pt>
                <c:pt idx="71">
                  <c:v>0.1561822125813449</c:v>
                </c:pt>
                <c:pt idx="72">
                  <c:v>0.15835140997830802</c:v>
                </c:pt>
                <c:pt idx="73">
                  <c:v>0.16052060737527116</c:v>
                </c:pt>
                <c:pt idx="74">
                  <c:v>0.16268980477223427</c:v>
                </c:pt>
                <c:pt idx="75">
                  <c:v>0.16485900216919741</c:v>
                </c:pt>
                <c:pt idx="76">
                  <c:v>0.16702819956616052</c:v>
                </c:pt>
                <c:pt idx="77">
                  <c:v>0.16919739696312364</c:v>
                </c:pt>
                <c:pt idx="78">
                  <c:v>0.17136659436008678</c:v>
                </c:pt>
                <c:pt idx="79">
                  <c:v>0.17353579175704989</c:v>
                </c:pt>
                <c:pt idx="80">
                  <c:v>0.175704989154013</c:v>
                </c:pt>
                <c:pt idx="81">
                  <c:v>0.17787418655097614</c:v>
                </c:pt>
                <c:pt idx="82">
                  <c:v>0.18004338394793926</c:v>
                </c:pt>
                <c:pt idx="83">
                  <c:v>0.1822125813449024</c:v>
                </c:pt>
                <c:pt idx="84">
                  <c:v>0.18438177874186551</c:v>
                </c:pt>
                <c:pt idx="85">
                  <c:v>0.18655097613882862</c:v>
                </c:pt>
                <c:pt idx="86">
                  <c:v>0.18872017353579176</c:v>
                </c:pt>
                <c:pt idx="87">
                  <c:v>0.19088937093275488</c:v>
                </c:pt>
                <c:pt idx="88">
                  <c:v>0.19305856832971802</c:v>
                </c:pt>
                <c:pt idx="89">
                  <c:v>0.19522776572668113</c:v>
                </c:pt>
                <c:pt idx="90">
                  <c:v>0.19739696312364424</c:v>
                </c:pt>
                <c:pt idx="91">
                  <c:v>0.19956616052060738</c:v>
                </c:pt>
                <c:pt idx="92">
                  <c:v>0.2017353579175705</c:v>
                </c:pt>
                <c:pt idx="93">
                  <c:v>0.20390455531453361</c:v>
                </c:pt>
                <c:pt idx="94">
                  <c:v>0.20607375271149675</c:v>
                </c:pt>
                <c:pt idx="95">
                  <c:v>0.20824295010845986</c:v>
                </c:pt>
                <c:pt idx="96">
                  <c:v>0.210412147505423</c:v>
                </c:pt>
                <c:pt idx="97">
                  <c:v>0.21258134490238612</c:v>
                </c:pt>
                <c:pt idx="98">
                  <c:v>0.21475054229934923</c:v>
                </c:pt>
                <c:pt idx="99">
                  <c:v>0.21691973969631237</c:v>
                </c:pt>
                <c:pt idx="100">
                  <c:v>0.21908893709327548</c:v>
                </c:pt>
                <c:pt idx="101">
                  <c:v>0.22125813449023862</c:v>
                </c:pt>
                <c:pt idx="102">
                  <c:v>0.22342733188720174</c:v>
                </c:pt>
                <c:pt idx="103">
                  <c:v>0.22559652928416485</c:v>
                </c:pt>
                <c:pt idx="104">
                  <c:v>0.22776572668112799</c:v>
                </c:pt>
                <c:pt idx="105">
                  <c:v>0.2299349240780911</c:v>
                </c:pt>
                <c:pt idx="106">
                  <c:v>0.23210412147505424</c:v>
                </c:pt>
                <c:pt idx="107">
                  <c:v>0.23427331887201736</c:v>
                </c:pt>
                <c:pt idx="108">
                  <c:v>0.23644251626898047</c:v>
                </c:pt>
                <c:pt idx="109">
                  <c:v>0.23861171366594361</c:v>
                </c:pt>
                <c:pt idx="110">
                  <c:v>0.24078091106290672</c:v>
                </c:pt>
                <c:pt idx="111">
                  <c:v>0.24295010845986983</c:v>
                </c:pt>
                <c:pt idx="112">
                  <c:v>0.24511930585683298</c:v>
                </c:pt>
                <c:pt idx="113">
                  <c:v>0.24728850325379609</c:v>
                </c:pt>
                <c:pt idx="114">
                  <c:v>0.24945770065075923</c:v>
                </c:pt>
                <c:pt idx="115">
                  <c:v>0.25162689804772237</c:v>
                </c:pt>
                <c:pt idx="116">
                  <c:v>0.25379609544468545</c:v>
                </c:pt>
                <c:pt idx="117">
                  <c:v>0.2559652928416486</c:v>
                </c:pt>
                <c:pt idx="118">
                  <c:v>0.25813449023861174</c:v>
                </c:pt>
                <c:pt idx="119">
                  <c:v>0.26030368763557482</c:v>
                </c:pt>
                <c:pt idx="120">
                  <c:v>0.26247288503253796</c:v>
                </c:pt>
                <c:pt idx="121">
                  <c:v>0.2646420824295011</c:v>
                </c:pt>
                <c:pt idx="122">
                  <c:v>0.26681127982646419</c:v>
                </c:pt>
                <c:pt idx="123">
                  <c:v>0.26898047722342733</c:v>
                </c:pt>
                <c:pt idx="124">
                  <c:v>0.27114967462039047</c:v>
                </c:pt>
                <c:pt idx="125">
                  <c:v>0.27331887201735355</c:v>
                </c:pt>
                <c:pt idx="126">
                  <c:v>0.27548806941431669</c:v>
                </c:pt>
                <c:pt idx="127">
                  <c:v>0.27765726681127983</c:v>
                </c:pt>
                <c:pt idx="128">
                  <c:v>0.27982646420824298</c:v>
                </c:pt>
                <c:pt idx="129">
                  <c:v>0.28199566160520606</c:v>
                </c:pt>
                <c:pt idx="130">
                  <c:v>0.2841648590021692</c:v>
                </c:pt>
                <c:pt idx="131">
                  <c:v>0.28633405639913234</c:v>
                </c:pt>
                <c:pt idx="132">
                  <c:v>0.28850325379609543</c:v>
                </c:pt>
                <c:pt idx="133">
                  <c:v>0.29067245119305857</c:v>
                </c:pt>
                <c:pt idx="134">
                  <c:v>0.29284164859002171</c:v>
                </c:pt>
                <c:pt idx="135">
                  <c:v>0.29501084598698479</c:v>
                </c:pt>
                <c:pt idx="136">
                  <c:v>0.29718004338394793</c:v>
                </c:pt>
                <c:pt idx="137">
                  <c:v>0.29934924078091107</c:v>
                </c:pt>
                <c:pt idx="138">
                  <c:v>0.30151843817787416</c:v>
                </c:pt>
                <c:pt idx="139">
                  <c:v>0.3036876355748373</c:v>
                </c:pt>
                <c:pt idx="140">
                  <c:v>0.30585683297180044</c:v>
                </c:pt>
                <c:pt idx="141">
                  <c:v>0.30802603036876358</c:v>
                </c:pt>
                <c:pt idx="142">
                  <c:v>0.31019522776572667</c:v>
                </c:pt>
                <c:pt idx="143">
                  <c:v>0.31236442516268981</c:v>
                </c:pt>
                <c:pt idx="144">
                  <c:v>0.31453362255965295</c:v>
                </c:pt>
                <c:pt idx="145">
                  <c:v>0.31670281995661603</c:v>
                </c:pt>
                <c:pt idx="146">
                  <c:v>0.31887201735357917</c:v>
                </c:pt>
                <c:pt idx="147">
                  <c:v>0.32104121475054231</c:v>
                </c:pt>
                <c:pt idx="148">
                  <c:v>0.3232104121475054</c:v>
                </c:pt>
                <c:pt idx="149">
                  <c:v>0.32537960954446854</c:v>
                </c:pt>
                <c:pt idx="150">
                  <c:v>0.32754880694143168</c:v>
                </c:pt>
                <c:pt idx="151">
                  <c:v>0.32971800433839482</c:v>
                </c:pt>
                <c:pt idx="152">
                  <c:v>0.33188720173535791</c:v>
                </c:pt>
                <c:pt idx="153">
                  <c:v>0.33405639913232105</c:v>
                </c:pt>
                <c:pt idx="154">
                  <c:v>0.33622559652928419</c:v>
                </c:pt>
                <c:pt idx="155">
                  <c:v>0.33839479392624727</c:v>
                </c:pt>
                <c:pt idx="156">
                  <c:v>0.34056399132321041</c:v>
                </c:pt>
                <c:pt idx="157">
                  <c:v>0.34273318872017355</c:v>
                </c:pt>
                <c:pt idx="158">
                  <c:v>0.34490238611713664</c:v>
                </c:pt>
                <c:pt idx="159">
                  <c:v>0.34707158351409978</c:v>
                </c:pt>
                <c:pt idx="160">
                  <c:v>0.34924078091106292</c:v>
                </c:pt>
                <c:pt idx="161">
                  <c:v>0.35140997830802601</c:v>
                </c:pt>
                <c:pt idx="162">
                  <c:v>0.35357917570498915</c:v>
                </c:pt>
                <c:pt idx="163">
                  <c:v>0.35574837310195229</c:v>
                </c:pt>
                <c:pt idx="164">
                  <c:v>0.35791757049891543</c:v>
                </c:pt>
                <c:pt idx="165">
                  <c:v>0.36008676789587851</c:v>
                </c:pt>
                <c:pt idx="166">
                  <c:v>0.36225596529284165</c:v>
                </c:pt>
                <c:pt idx="167">
                  <c:v>0.36442516268980479</c:v>
                </c:pt>
                <c:pt idx="168">
                  <c:v>0.36659436008676788</c:v>
                </c:pt>
                <c:pt idx="169">
                  <c:v>0.36876355748373102</c:v>
                </c:pt>
                <c:pt idx="170">
                  <c:v>0.37093275488069416</c:v>
                </c:pt>
                <c:pt idx="171">
                  <c:v>0.37310195227765725</c:v>
                </c:pt>
                <c:pt idx="172">
                  <c:v>0.37527114967462039</c:v>
                </c:pt>
                <c:pt idx="173">
                  <c:v>0.37744034707158353</c:v>
                </c:pt>
                <c:pt idx="174">
                  <c:v>0.37960954446854661</c:v>
                </c:pt>
                <c:pt idx="175">
                  <c:v>0.38177874186550975</c:v>
                </c:pt>
                <c:pt idx="176">
                  <c:v>0.38394793926247289</c:v>
                </c:pt>
                <c:pt idx="177">
                  <c:v>0.38611713665943603</c:v>
                </c:pt>
                <c:pt idx="178">
                  <c:v>0.38828633405639912</c:v>
                </c:pt>
                <c:pt idx="179">
                  <c:v>0.39045553145336226</c:v>
                </c:pt>
                <c:pt idx="180">
                  <c:v>0.3926247288503254</c:v>
                </c:pt>
                <c:pt idx="181">
                  <c:v>0.39479392624728848</c:v>
                </c:pt>
                <c:pt idx="182">
                  <c:v>0.39696312364425163</c:v>
                </c:pt>
                <c:pt idx="183">
                  <c:v>0.39913232104121477</c:v>
                </c:pt>
                <c:pt idx="184">
                  <c:v>0.40130151843817785</c:v>
                </c:pt>
                <c:pt idx="185">
                  <c:v>0.40347071583514099</c:v>
                </c:pt>
                <c:pt idx="186">
                  <c:v>0.40563991323210413</c:v>
                </c:pt>
                <c:pt idx="187">
                  <c:v>0.40780911062906722</c:v>
                </c:pt>
                <c:pt idx="188">
                  <c:v>0.40997830802603036</c:v>
                </c:pt>
                <c:pt idx="189">
                  <c:v>0.4121475054229935</c:v>
                </c:pt>
                <c:pt idx="190">
                  <c:v>0.41431670281995664</c:v>
                </c:pt>
                <c:pt idx="191">
                  <c:v>0.41648590021691972</c:v>
                </c:pt>
                <c:pt idx="192">
                  <c:v>0.41865509761388287</c:v>
                </c:pt>
                <c:pt idx="193">
                  <c:v>0.42082429501084601</c:v>
                </c:pt>
                <c:pt idx="194">
                  <c:v>0.42299349240780909</c:v>
                </c:pt>
                <c:pt idx="195">
                  <c:v>0.42516268980477223</c:v>
                </c:pt>
                <c:pt idx="196">
                  <c:v>0.42733188720173537</c:v>
                </c:pt>
                <c:pt idx="197">
                  <c:v>0.42950108459869846</c:v>
                </c:pt>
                <c:pt idx="198">
                  <c:v>0.4316702819956616</c:v>
                </c:pt>
                <c:pt idx="199">
                  <c:v>0.43383947939262474</c:v>
                </c:pt>
                <c:pt idx="200">
                  <c:v>0.43600867678958788</c:v>
                </c:pt>
                <c:pt idx="201">
                  <c:v>0.43817787418655096</c:v>
                </c:pt>
                <c:pt idx="202">
                  <c:v>0.4403470715835141</c:v>
                </c:pt>
                <c:pt idx="203">
                  <c:v>0.44251626898047725</c:v>
                </c:pt>
                <c:pt idx="204">
                  <c:v>0.44468546637744033</c:v>
                </c:pt>
                <c:pt idx="205">
                  <c:v>0.44685466377440347</c:v>
                </c:pt>
                <c:pt idx="206">
                  <c:v>0.44902386117136661</c:v>
                </c:pt>
                <c:pt idx="207">
                  <c:v>0.4511930585683297</c:v>
                </c:pt>
                <c:pt idx="208">
                  <c:v>0.45336225596529284</c:v>
                </c:pt>
                <c:pt idx="209">
                  <c:v>0.45553145336225598</c:v>
                </c:pt>
                <c:pt idx="210">
                  <c:v>0.45770065075921906</c:v>
                </c:pt>
                <c:pt idx="211">
                  <c:v>0.4598698481561822</c:v>
                </c:pt>
                <c:pt idx="212">
                  <c:v>0.46203904555314534</c:v>
                </c:pt>
                <c:pt idx="213">
                  <c:v>0.46420824295010849</c:v>
                </c:pt>
                <c:pt idx="214">
                  <c:v>0.46637744034707157</c:v>
                </c:pt>
                <c:pt idx="215">
                  <c:v>0.46854663774403471</c:v>
                </c:pt>
                <c:pt idx="216">
                  <c:v>0.47071583514099785</c:v>
                </c:pt>
                <c:pt idx="217">
                  <c:v>0.47288503253796094</c:v>
                </c:pt>
                <c:pt idx="218">
                  <c:v>0.47505422993492408</c:v>
                </c:pt>
                <c:pt idx="219">
                  <c:v>0.47722342733188722</c:v>
                </c:pt>
                <c:pt idx="220">
                  <c:v>0.4793926247288503</c:v>
                </c:pt>
                <c:pt idx="221">
                  <c:v>0.48156182212581344</c:v>
                </c:pt>
                <c:pt idx="222">
                  <c:v>0.48373101952277658</c:v>
                </c:pt>
                <c:pt idx="223">
                  <c:v>0.48590021691973967</c:v>
                </c:pt>
                <c:pt idx="224">
                  <c:v>0.48806941431670281</c:v>
                </c:pt>
                <c:pt idx="225">
                  <c:v>0.49023861171366595</c:v>
                </c:pt>
                <c:pt idx="226">
                  <c:v>0.49240780911062909</c:v>
                </c:pt>
                <c:pt idx="227">
                  <c:v>0.49457700650759218</c:v>
                </c:pt>
                <c:pt idx="228">
                  <c:v>0.49674620390455532</c:v>
                </c:pt>
                <c:pt idx="229">
                  <c:v>0.49891540130151846</c:v>
                </c:pt>
                <c:pt idx="230">
                  <c:v>0.50108459869848154</c:v>
                </c:pt>
                <c:pt idx="231">
                  <c:v>0.50325379609544474</c:v>
                </c:pt>
                <c:pt idx="232">
                  <c:v>0.50542299349240782</c:v>
                </c:pt>
                <c:pt idx="233">
                  <c:v>0.50759219088937091</c:v>
                </c:pt>
                <c:pt idx="234">
                  <c:v>0.50976138828633411</c:v>
                </c:pt>
                <c:pt idx="235">
                  <c:v>0.51193058568329719</c:v>
                </c:pt>
                <c:pt idx="236">
                  <c:v>0.51409978308026028</c:v>
                </c:pt>
                <c:pt idx="237">
                  <c:v>0.51626898047722347</c:v>
                </c:pt>
                <c:pt idx="238">
                  <c:v>0.51843817787418656</c:v>
                </c:pt>
                <c:pt idx="239">
                  <c:v>0.52060737527114964</c:v>
                </c:pt>
                <c:pt idx="240">
                  <c:v>0.52277657266811284</c:v>
                </c:pt>
                <c:pt idx="241">
                  <c:v>0.52494577006507592</c:v>
                </c:pt>
                <c:pt idx="242">
                  <c:v>0.52711496746203901</c:v>
                </c:pt>
                <c:pt idx="243">
                  <c:v>0.5292841648590022</c:v>
                </c:pt>
                <c:pt idx="244">
                  <c:v>0.53145336225596529</c:v>
                </c:pt>
                <c:pt idx="245">
                  <c:v>0.53362255965292837</c:v>
                </c:pt>
                <c:pt idx="246">
                  <c:v>0.53579175704989157</c:v>
                </c:pt>
                <c:pt idx="247">
                  <c:v>0.53796095444685466</c:v>
                </c:pt>
                <c:pt idx="248">
                  <c:v>0.54013015184381774</c:v>
                </c:pt>
                <c:pt idx="249">
                  <c:v>0.54229934924078094</c:v>
                </c:pt>
                <c:pt idx="250">
                  <c:v>0.54446854663774402</c:v>
                </c:pt>
                <c:pt idx="251">
                  <c:v>0.54663774403470711</c:v>
                </c:pt>
                <c:pt idx="252">
                  <c:v>0.5488069414316703</c:v>
                </c:pt>
                <c:pt idx="253">
                  <c:v>0.55097613882863339</c:v>
                </c:pt>
                <c:pt idx="254">
                  <c:v>0.55314533622559658</c:v>
                </c:pt>
                <c:pt idx="255">
                  <c:v>0.55531453362255967</c:v>
                </c:pt>
                <c:pt idx="256">
                  <c:v>0.55748373101952275</c:v>
                </c:pt>
                <c:pt idx="257">
                  <c:v>0.55965292841648595</c:v>
                </c:pt>
                <c:pt idx="258">
                  <c:v>0.56182212581344904</c:v>
                </c:pt>
                <c:pt idx="259">
                  <c:v>0.56399132321041212</c:v>
                </c:pt>
                <c:pt idx="260">
                  <c:v>0.56616052060737532</c:v>
                </c:pt>
                <c:pt idx="261">
                  <c:v>0.5683297180043384</c:v>
                </c:pt>
                <c:pt idx="262">
                  <c:v>0.57049891540130149</c:v>
                </c:pt>
                <c:pt idx="263">
                  <c:v>0.57266811279826468</c:v>
                </c:pt>
                <c:pt idx="264">
                  <c:v>0.57483731019522777</c:v>
                </c:pt>
                <c:pt idx="265">
                  <c:v>0.57700650759219085</c:v>
                </c:pt>
                <c:pt idx="266">
                  <c:v>0.57917570498915405</c:v>
                </c:pt>
                <c:pt idx="267">
                  <c:v>0.58134490238611713</c:v>
                </c:pt>
                <c:pt idx="268">
                  <c:v>0.58351409978308022</c:v>
                </c:pt>
                <c:pt idx="269">
                  <c:v>0.58568329718004342</c:v>
                </c:pt>
                <c:pt idx="270">
                  <c:v>0.5878524945770065</c:v>
                </c:pt>
                <c:pt idx="271">
                  <c:v>0.59002169197396959</c:v>
                </c:pt>
                <c:pt idx="272">
                  <c:v>0.59219088937093278</c:v>
                </c:pt>
                <c:pt idx="273">
                  <c:v>0.59436008676789587</c:v>
                </c:pt>
                <c:pt idx="274">
                  <c:v>0.59652928416485895</c:v>
                </c:pt>
                <c:pt idx="275">
                  <c:v>0.59869848156182215</c:v>
                </c:pt>
                <c:pt idx="276">
                  <c:v>0.60086767895878523</c:v>
                </c:pt>
                <c:pt idx="277">
                  <c:v>0.60303687635574832</c:v>
                </c:pt>
                <c:pt idx="278">
                  <c:v>0.60520607375271152</c:v>
                </c:pt>
                <c:pt idx="279">
                  <c:v>0.6073752711496746</c:v>
                </c:pt>
                <c:pt idx="280">
                  <c:v>0.6095444685466378</c:v>
                </c:pt>
                <c:pt idx="281">
                  <c:v>0.61171366594360088</c:v>
                </c:pt>
                <c:pt idx="282">
                  <c:v>0.61388286334056397</c:v>
                </c:pt>
                <c:pt idx="283">
                  <c:v>0.61605206073752716</c:v>
                </c:pt>
                <c:pt idx="284">
                  <c:v>0.61822125813449025</c:v>
                </c:pt>
                <c:pt idx="285">
                  <c:v>0.62039045553145333</c:v>
                </c:pt>
                <c:pt idx="286">
                  <c:v>0.62255965292841653</c:v>
                </c:pt>
                <c:pt idx="287">
                  <c:v>0.62472885032537961</c:v>
                </c:pt>
                <c:pt idx="288">
                  <c:v>0.6268980477223427</c:v>
                </c:pt>
                <c:pt idx="289">
                  <c:v>0.6290672451193059</c:v>
                </c:pt>
                <c:pt idx="290">
                  <c:v>0.63123644251626898</c:v>
                </c:pt>
                <c:pt idx="291">
                  <c:v>0.63340563991323207</c:v>
                </c:pt>
                <c:pt idx="292">
                  <c:v>0.63557483731019526</c:v>
                </c:pt>
                <c:pt idx="293">
                  <c:v>0.63774403470715835</c:v>
                </c:pt>
                <c:pt idx="294">
                  <c:v>0.63991323210412143</c:v>
                </c:pt>
                <c:pt idx="295">
                  <c:v>0.64208242950108463</c:v>
                </c:pt>
                <c:pt idx="296">
                  <c:v>0.64425162689804771</c:v>
                </c:pt>
                <c:pt idx="297">
                  <c:v>0.6464208242950108</c:v>
                </c:pt>
                <c:pt idx="298">
                  <c:v>0.64859002169197399</c:v>
                </c:pt>
                <c:pt idx="299">
                  <c:v>0.65075921908893708</c:v>
                </c:pt>
                <c:pt idx="300">
                  <c:v>0.65292841648590016</c:v>
                </c:pt>
                <c:pt idx="301">
                  <c:v>0.65509761388286336</c:v>
                </c:pt>
                <c:pt idx="302">
                  <c:v>0.65726681127982645</c:v>
                </c:pt>
                <c:pt idx="303">
                  <c:v>0.65943600867678964</c:v>
                </c:pt>
                <c:pt idx="304">
                  <c:v>0.66160520607375273</c:v>
                </c:pt>
                <c:pt idx="305">
                  <c:v>0.66377440347071581</c:v>
                </c:pt>
                <c:pt idx="306">
                  <c:v>0.66594360086767901</c:v>
                </c:pt>
                <c:pt idx="307">
                  <c:v>0.66811279826464209</c:v>
                </c:pt>
                <c:pt idx="308">
                  <c:v>0.67028199566160518</c:v>
                </c:pt>
                <c:pt idx="309">
                  <c:v>0.67245119305856837</c:v>
                </c:pt>
                <c:pt idx="310">
                  <c:v>0.67462039045553146</c:v>
                </c:pt>
                <c:pt idx="311">
                  <c:v>0.67678958785249455</c:v>
                </c:pt>
                <c:pt idx="312">
                  <c:v>0.67895878524945774</c:v>
                </c:pt>
                <c:pt idx="313">
                  <c:v>0.68112798264642083</c:v>
                </c:pt>
                <c:pt idx="314">
                  <c:v>0.68329718004338391</c:v>
                </c:pt>
                <c:pt idx="315">
                  <c:v>0.68546637744034711</c:v>
                </c:pt>
                <c:pt idx="316">
                  <c:v>0.68763557483731019</c:v>
                </c:pt>
                <c:pt idx="317">
                  <c:v>0.68980477223427328</c:v>
                </c:pt>
                <c:pt idx="318">
                  <c:v>0.69197396963123647</c:v>
                </c:pt>
                <c:pt idx="319">
                  <c:v>0.69414316702819956</c:v>
                </c:pt>
                <c:pt idx="320">
                  <c:v>0.69631236442516264</c:v>
                </c:pt>
                <c:pt idx="321">
                  <c:v>0.69848156182212584</c:v>
                </c:pt>
                <c:pt idx="322">
                  <c:v>0.70065075921908893</c:v>
                </c:pt>
                <c:pt idx="323">
                  <c:v>0.70281995661605201</c:v>
                </c:pt>
                <c:pt idx="324">
                  <c:v>0.70498915401301521</c:v>
                </c:pt>
                <c:pt idx="325">
                  <c:v>0.70715835140997829</c:v>
                </c:pt>
                <c:pt idx="326">
                  <c:v>0.70932754880694138</c:v>
                </c:pt>
                <c:pt idx="327">
                  <c:v>0.71149674620390457</c:v>
                </c:pt>
                <c:pt idx="328">
                  <c:v>0.71366594360086766</c:v>
                </c:pt>
                <c:pt idx="329">
                  <c:v>0.71583514099783085</c:v>
                </c:pt>
                <c:pt idx="330">
                  <c:v>0.71800433839479394</c:v>
                </c:pt>
                <c:pt idx="331">
                  <c:v>0.72017353579175702</c:v>
                </c:pt>
                <c:pt idx="332">
                  <c:v>0.72234273318872022</c:v>
                </c:pt>
                <c:pt idx="333">
                  <c:v>0.72451193058568331</c:v>
                </c:pt>
                <c:pt idx="334">
                  <c:v>0.72668112798264639</c:v>
                </c:pt>
                <c:pt idx="335">
                  <c:v>0.72885032537960959</c:v>
                </c:pt>
                <c:pt idx="336">
                  <c:v>0.73101952277657267</c:v>
                </c:pt>
                <c:pt idx="337">
                  <c:v>0.73318872017353576</c:v>
                </c:pt>
                <c:pt idx="338">
                  <c:v>0.73535791757049895</c:v>
                </c:pt>
                <c:pt idx="339">
                  <c:v>0.73752711496746204</c:v>
                </c:pt>
                <c:pt idx="340">
                  <c:v>0.73969631236442512</c:v>
                </c:pt>
                <c:pt idx="341">
                  <c:v>0.74186550976138832</c:v>
                </c:pt>
                <c:pt idx="342">
                  <c:v>0.7440347071583514</c:v>
                </c:pt>
                <c:pt idx="343">
                  <c:v>0.74620390455531449</c:v>
                </c:pt>
                <c:pt idx="344">
                  <c:v>0.74837310195227769</c:v>
                </c:pt>
                <c:pt idx="345">
                  <c:v>0.75054229934924077</c:v>
                </c:pt>
                <c:pt idx="346">
                  <c:v>0.75271149674620386</c:v>
                </c:pt>
                <c:pt idx="347">
                  <c:v>0.75488069414316705</c:v>
                </c:pt>
                <c:pt idx="348">
                  <c:v>0.75704989154013014</c:v>
                </c:pt>
                <c:pt idx="349">
                  <c:v>0.75921908893709322</c:v>
                </c:pt>
                <c:pt idx="350">
                  <c:v>0.76138828633405642</c:v>
                </c:pt>
                <c:pt idx="351">
                  <c:v>0.7635574837310195</c:v>
                </c:pt>
                <c:pt idx="352">
                  <c:v>0.7657266811279827</c:v>
                </c:pt>
                <c:pt idx="353">
                  <c:v>0.76789587852494579</c:v>
                </c:pt>
                <c:pt idx="354">
                  <c:v>0.77006507592190887</c:v>
                </c:pt>
                <c:pt idx="355">
                  <c:v>0.77223427331887207</c:v>
                </c:pt>
                <c:pt idx="356">
                  <c:v>0.77440347071583515</c:v>
                </c:pt>
                <c:pt idx="357">
                  <c:v>0.77657266811279824</c:v>
                </c:pt>
                <c:pt idx="358">
                  <c:v>0.77874186550976143</c:v>
                </c:pt>
                <c:pt idx="359">
                  <c:v>0.78091106290672452</c:v>
                </c:pt>
                <c:pt idx="360">
                  <c:v>0.7830802603036876</c:v>
                </c:pt>
                <c:pt idx="361">
                  <c:v>0.7852494577006508</c:v>
                </c:pt>
                <c:pt idx="362">
                  <c:v>0.78741865509761388</c:v>
                </c:pt>
                <c:pt idx="363">
                  <c:v>0.78958785249457697</c:v>
                </c:pt>
                <c:pt idx="364">
                  <c:v>0.79175704989154017</c:v>
                </c:pt>
                <c:pt idx="365">
                  <c:v>0.79392624728850325</c:v>
                </c:pt>
                <c:pt idx="366">
                  <c:v>0.79609544468546634</c:v>
                </c:pt>
                <c:pt idx="367">
                  <c:v>0.79826464208242953</c:v>
                </c:pt>
                <c:pt idx="368">
                  <c:v>0.80043383947939262</c:v>
                </c:pt>
                <c:pt idx="369">
                  <c:v>0.8026030368763557</c:v>
                </c:pt>
                <c:pt idx="370">
                  <c:v>0.8047722342733189</c:v>
                </c:pt>
                <c:pt idx="371">
                  <c:v>0.80694143167028198</c:v>
                </c:pt>
                <c:pt idx="372">
                  <c:v>0.80911062906724507</c:v>
                </c:pt>
                <c:pt idx="373">
                  <c:v>0.81127982646420826</c:v>
                </c:pt>
                <c:pt idx="374">
                  <c:v>0.81344902386117135</c:v>
                </c:pt>
                <c:pt idx="375">
                  <c:v>0.81561822125813443</c:v>
                </c:pt>
                <c:pt idx="376">
                  <c:v>0.81778741865509763</c:v>
                </c:pt>
                <c:pt idx="377">
                  <c:v>0.81995661605206072</c:v>
                </c:pt>
                <c:pt idx="378">
                  <c:v>0.82212581344902391</c:v>
                </c:pt>
                <c:pt idx="379">
                  <c:v>0.824295010845987</c:v>
                </c:pt>
                <c:pt idx="380">
                  <c:v>0.82646420824295008</c:v>
                </c:pt>
                <c:pt idx="381">
                  <c:v>0.82863340563991328</c:v>
                </c:pt>
                <c:pt idx="382">
                  <c:v>0.83080260303687636</c:v>
                </c:pt>
                <c:pt idx="383">
                  <c:v>0.83297180043383945</c:v>
                </c:pt>
                <c:pt idx="384">
                  <c:v>0.83514099783080264</c:v>
                </c:pt>
                <c:pt idx="385">
                  <c:v>0.83731019522776573</c:v>
                </c:pt>
                <c:pt idx="386">
                  <c:v>0.83947939262472882</c:v>
                </c:pt>
                <c:pt idx="387">
                  <c:v>0.84164859002169201</c:v>
                </c:pt>
                <c:pt idx="388">
                  <c:v>0.8438177874186551</c:v>
                </c:pt>
                <c:pt idx="389">
                  <c:v>0.84598698481561818</c:v>
                </c:pt>
                <c:pt idx="390">
                  <c:v>0.84815618221258138</c:v>
                </c:pt>
                <c:pt idx="391">
                  <c:v>0.85032537960954446</c:v>
                </c:pt>
                <c:pt idx="392">
                  <c:v>0.85249457700650755</c:v>
                </c:pt>
                <c:pt idx="393">
                  <c:v>0.85466377440347074</c:v>
                </c:pt>
                <c:pt idx="394">
                  <c:v>0.85683297180043383</c:v>
                </c:pt>
                <c:pt idx="395">
                  <c:v>0.85900216919739691</c:v>
                </c:pt>
                <c:pt idx="396">
                  <c:v>0.86117136659436011</c:v>
                </c:pt>
                <c:pt idx="397">
                  <c:v>0.8633405639913232</c:v>
                </c:pt>
                <c:pt idx="398">
                  <c:v>0.86550976138828628</c:v>
                </c:pt>
                <c:pt idx="399">
                  <c:v>0.86767895878524948</c:v>
                </c:pt>
                <c:pt idx="400">
                  <c:v>0.86984815618221256</c:v>
                </c:pt>
                <c:pt idx="401">
                  <c:v>0.87201735357917576</c:v>
                </c:pt>
                <c:pt idx="402">
                  <c:v>0.87418655097613884</c:v>
                </c:pt>
                <c:pt idx="403">
                  <c:v>0.87635574837310193</c:v>
                </c:pt>
                <c:pt idx="404">
                  <c:v>0.87852494577006512</c:v>
                </c:pt>
                <c:pt idx="405">
                  <c:v>0.88069414316702821</c:v>
                </c:pt>
                <c:pt idx="406">
                  <c:v>0.88286334056399129</c:v>
                </c:pt>
                <c:pt idx="407">
                  <c:v>0.88503253796095449</c:v>
                </c:pt>
                <c:pt idx="408">
                  <c:v>0.88720173535791758</c:v>
                </c:pt>
                <c:pt idx="409">
                  <c:v>0.88937093275488066</c:v>
                </c:pt>
                <c:pt idx="410">
                  <c:v>0.89154013015184386</c:v>
                </c:pt>
                <c:pt idx="411">
                  <c:v>0.89370932754880694</c:v>
                </c:pt>
                <c:pt idx="412">
                  <c:v>0.89587852494577003</c:v>
                </c:pt>
                <c:pt idx="413">
                  <c:v>0.89804772234273322</c:v>
                </c:pt>
                <c:pt idx="414">
                  <c:v>0.90021691973969631</c:v>
                </c:pt>
                <c:pt idx="415">
                  <c:v>0.90238611713665939</c:v>
                </c:pt>
                <c:pt idx="416">
                  <c:v>0.90455531453362259</c:v>
                </c:pt>
                <c:pt idx="417">
                  <c:v>0.90672451193058567</c:v>
                </c:pt>
                <c:pt idx="418">
                  <c:v>0.90889370932754876</c:v>
                </c:pt>
                <c:pt idx="419">
                  <c:v>0.91106290672451196</c:v>
                </c:pt>
                <c:pt idx="420">
                  <c:v>0.91323210412147504</c:v>
                </c:pt>
                <c:pt idx="421">
                  <c:v>0.91540130151843813</c:v>
                </c:pt>
                <c:pt idx="422">
                  <c:v>0.91757049891540132</c:v>
                </c:pt>
                <c:pt idx="423">
                  <c:v>0.91973969631236441</c:v>
                </c:pt>
                <c:pt idx="424">
                  <c:v>0.9219088937093276</c:v>
                </c:pt>
                <c:pt idx="425">
                  <c:v>0.92407809110629069</c:v>
                </c:pt>
                <c:pt idx="426">
                  <c:v>0.92624728850325377</c:v>
                </c:pt>
                <c:pt idx="427">
                  <c:v>0.92841648590021697</c:v>
                </c:pt>
                <c:pt idx="428">
                  <c:v>0.93058568329718006</c:v>
                </c:pt>
                <c:pt idx="429">
                  <c:v>0.93275488069414314</c:v>
                </c:pt>
                <c:pt idx="430">
                  <c:v>0.93492407809110634</c:v>
                </c:pt>
                <c:pt idx="431">
                  <c:v>0.93709327548806942</c:v>
                </c:pt>
                <c:pt idx="432">
                  <c:v>0.93926247288503251</c:v>
                </c:pt>
                <c:pt idx="433">
                  <c:v>0.9414316702819957</c:v>
                </c:pt>
                <c:pt idx="434">
                  <c:v>0.94360086767895879</c:v>
                </c:pt>
                <c:pt idx="435">
                  <c:v>0.94577006507592187</c:v>
                </c:pt>
                <c:pt idx="436">
                  <c:v>0.94793926247288507</c:v>
                </c:pt>
                <c:pt idx="437">
                  <c:v>0.95010845986984815</c:v>
                </c:pt>
                <c:pt idx="438">
                  <c:v>0.95227765726681124</c:v>
                </c:pt>
                <c:pt idx="439">
                  <c:v>0.95444685466377444</c:v>
                </c:pt>
                <c:pt idx="440">
                  <c:v>0.95661605206073752</c:v>
                </c:pt>
                <c:pt idx="441">
                  <c:v>0.95878524945770061</c:v>
                </c:pt>
                <c:pt idx="442">
                  <c:v>0.9609544468546638</c:v>
                </c:pt>
                <c:pt idx="443">
                  <c:v>0.96312364425162689</c:v>
                </c:pt>
                <c:pt idx="444">
                  <c:v>0.96529284164858997</c:v>
                </c:pt>
                <c:pt idx="445">
                  <c:v>0.96746203904555317</c:v>
                </c:pt>
                <c:pt idx="446">
                  <c:v>0.96963123644251625</c:v>
                </c:pt>
                <c:pt idx="447">
                  <c:v>0.97180043383947934</c:v>
                </c:pt>
                <c:pt idx="448">
                  <c:v>0.97396963123644253</c:v>
                </c:pt>
                <c:pt idx="449">
                  <c:v>0.97613882863340562</c:v>
                </c:pt>
                <c:pt idx="450">
                  <c:v>0.97830802603036882</c:v>
                </c:pt>
                <c:pt idx="451">
                  <c:v>0.9804772234273319</c:v>
                </c:pt>
                <c:pt idx="452">
                  <c:v>0.98264642082429499</c:v>
                </c:pt>
                <c:pt idx="453">
                  <c:v>0.98481561822125818</c:v>
                </c:pt>
                <c:pt idx="454">
                  <c:v>0.98698481561822127</c:v>
                </c:pt>
                <c:pt idx="455">
                  <c:v>0.98915401301518435</c:v>
                </c:pt>
                <c:pt idx="456">
                  <c:v>0.99132321041214755</c:v>
                </c:pt>
                <c:pt idx="457">
                  <c:v>0.99349240780911063</c:v>
                </c:pt>
                <c:pt idx="458">
                  <c:v>0.99566160520607372</c:v>
                </c:pt>
                <c:pt idx="459">
                  <c:v>0.99783080260303691</c:v>
                </c:pt>
                <c:pt idx="460">
                  <c:v>1</c:v>
                </c:pt>
              </c:numCache>
            </c:numRef>
          </c:xVal>
          <c:yVal>
            <c:numRef>
              <c:f>Current_Securities!$N$3:$N$463</c:f>
              <c:numCache>
                <c:formatCode>"£"#,##0.0</c:formatCode>
                <c:ptCount val="4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2.0665008177777778E-4</c:v>
                </c:pt>
                <c:pt idx="100">
                  <c:v>3.1468571428571428E-4</c:v>
                </c:pt>
                <c:pt idx="101">
                  <c:v>3.8247563911111111E-4</c:v>
                </c:pt>
                <c:pt idx="102">
                  <c:v>5.5459999999999993E-4</c:v>
                </c:pt>
                <c:pt idx="103">
                  <c:v>6.3018288685714281E-4</c:v>
                </c:pt>
                <c:pt idx="104">
                  <c:v>9.4946666666666669E-4</c:v>
                </c:pt>
                <c:pt idx="105">
                  <c:v>1.204366326857143E-3</c:v>
                </c:pt>
                <c:pt idx="106">
                  <c:v>1.5268585902222223E-3</c:v>
                </c:pt>
                <c:pt idx="107">
                  <c:v>1.9896000000000002E-3</c:v>
                </c:pt>
                <c:pt idx="108">
                  <c:v>2.3424000000000001E-3</c:v>
                </c:pt>
                <c:pt idx="109">
                  <c:v>2.7136279126153849E-3</c:v>
                </c:pt>
                <c:pt idx="110">
                  <c:v>4.8020926631111112E-3</c:v>
                </c:pt>
                <c:pt idx="111">
                  <c:v>5.5564307692307687E-3</c:v>
                </c:pt>
                <c:pt idx="112">
                  <c:v>6.3504E-3</c:v>
                </c:pt>
                <c:pt idx="113">
                  <c:v>6.8761714285714287E-3</c:v>
                </c:pt>
                <c:pt idx="114">
                  <c:v>7.0565036787692314E-3</c:v>
                </c:pt>
                <c:pt idx="115">
                  <c:v>8.1974876297142875E-3</c:v>
                </c:pt>
                <c:pt idx="116">
                  <c:v>1.0164117936E-2</c:v>
                </c:pt>
                <c:pt idx="117">
                  <c:v>1.2859491757714284E-2</c:v>
                </c:pt>
                <c:pt idx="118">
                  <c:v>1.5255828571428572E-2</c:v>
                </c:pt>
                <c:pt idx="119">
                  <c:v>1.6468652839384614E-2</c:v>
                </c:pt>
                <c:pt idx="120">
                  <c:v>1.7668199999999998E-2</c:v>
                </c:pt>
                <c:pt idx="121">
                  <c:v>1.9814592904615385E-2</c:v>
                </c:pt>
                <c:pt idx="122">
                  <c:v>1.9876600000000001E-2</c:v>
                </c:pt>
                <c:pt idx="123">
                  <c:v>2.0741599999999999E-2</c:v>
                </c:pt>
                <c:pt idx="124">
                  <c:v>2.2046000400000001E-2</c:v>
                </c:pt>
                <c:pt idx="125">
                  <c:v>2.5502799999999999E-2</c:v>
                </c:pt>
                <c:pt idx="126">
                  <c:v>2.6269325714285714E-2</c:v>
                </c:pt>
                <c:pt idx="127">
                  <c:v>2.9824868571428572E-2</c:v>
                </c:pt>
                <c:pt idx="128">
                  <c:v>2.9940725925925928E-2</c:v>
                </c:pt>
                <c:pt idx="129">
                  <c:v>3.2776514285714285E-2</c:v>
                </c:pt>
                <c:pt idx="130">
                  <c:v>3.4992719999999998E-2</c:v>
                </c:pt>
                <c:pt idx="131">
                  <c:v>4.2050785463314283E-2</c:v>
                </c:pt>
                <c:pt idx="132">
                  <c:v>4.2904299037714283E-2</c:v>
                </c:pt>
                <c:pt idx="133">
                  <c:v>4.9997421098666665E-2</c:v>
                </c:pt>
                <c:pt idx="134">
                  <c:v>5.0229921415384619E-2</c:v>
                </c:pt>
                <c:pt idx="135">
                  <c:v>5.8799942857142851E-2</c:v>
                </c:pt>
                <c:pt idx="136">
                  <c:v>6.5140354285714283E-2</c:v>
                </c:pt>
                <c:pt idx="137">
                  <c:v>6.6844867310222225E-2</c:v>
                </c:pt>
                <c:pt idx="138">
                  <c:v>7.2138184615384612E-2</c:v>
                </c:pt>
                <c:pt idx="139">
                  <c:v>7.6370800000000003E-2</c:v>
                </c:pt>
                <c:pt idx="140">
                  <c:v>7.838107200000001E-2</c:v>
                </c:pt>
                <c:pt idx="141">
                  <c:v>7.939600913828572E-2</c:v>
                </c:pt>
                <c:pt idx="142">
                  <c:v>7.9729820434285711E-2</c:v>
                </c:pt>
                <c:pt idx="143">
                  <c:v>8.0451806218055991E-2</c:v>
                </c:pt>
                <c:pt idx="144">
                  <c:v>8.8705055387076931E-2</c:v>
                </c:pt>
                <c:pt idx="145">
                  <c:v>9.1214076838596919E-2</c:v>
                </c:pt>
                <c:pt idx="146">
                  <c:v>9.5355400000000007E-2</c:v>
                </c:pt>
                <c:pt idx="147">
                  <c:v>9.868612307692308E-2</c:v>
                </c:pt>
                <c:pt idx="148">
                  <c:v>0.11043803840228569</c:v>
                </c:pt>
                <c:pt idx="149">
                  <c:v>0.11760860000000001</c:v>
                </c:pt>
                <c:pt idx="150">
                  <c:v>0.12235251428571428</c:v>
                </c:pt>
                <c:pt idx="151">
                  <c:v>0.12993216026688001</c:v>
                </c:pt>
                <c:pt idx="152">
                  <c:v>0.13102383758400002</c:v>
                </c:pt>
                <c:pt idx="153">
                  <c:v>0.13792292307692308</c:v>
                </c:pt>
                <c:pt idx="154">
                  <c:v>0.13830187692307691</c:v>
                </c:pt>
                <c:pt idx="155">
                  <c:v>0.14027825291616</c:v>
                </c:pt>
                <c:pt idx="156">
                  <c:v>0.14497976372571431</c:v>
                </c:pt>
                <c:pt idx="157">
                  <c:v>0.14862806153846153</c:v>
                </c:pt>
                <c:pt idx="158">
                  <c:v>0.16166811428571426</c:v>
                </c:pt>
                <c:pt idx="159">
                  <c:v>0.16330059999999999</c:v>
                </c:pt>
                <c:pt idx="160">
                  <c:v>0.16723893123360001</c:v>
                </c:pt>
                <c:pt idx="161">
                  <c:v>0.16765494026244923</c:v>
                </c:pt>
                <c:pt idx="162">
                  <c:v>0.17556388500923079</c:v>
                </c:pt>
                <c:pt idx="163">
                  <c:v>0.18096579381046154</c:v>
                </c:pt>
                <c:pt idx="164">
                  <c:v>0.1825444</c:v>
                </c:pt>
                <c:pt idx="165">
                  <c:v>0.18279619989866666</c:v>
                </c:pt>
                <c:pt idx="166">
                  <c:v>0.19080655384615383</c:v>
                </c:pt>
                <c:pt idx="167">
                  <c:v>0.19317096544256002</c:v>
                </c:pt>
                <c:pt idx="168">
                  <c:v>0.1940486153846154</c:v>
                </c:pt>
                <c:pt idx="169">
                  <c:v>0.20082494000000001</c:v>
                </c:pt>
                <c:pt idx="170">
                  <c:v>0.20152819999999999</c:v>
                </c:pt>
                <c:pt idx="171">
                  <c:v>0.20409610875695997</c:v>
                </c:pt>
                <c:pt idx="172">
                  <c:v>0.21083028571428575</c:v>
                </c:pt>
                <c:pt idx="173">
                  <c:v>0.21102593846153844</c:v>
                </c:pt>
                <c:pt idx="174">
                  <c:v>0.21961259721257143</c:v>
                </c:pt>
                <c:pt idx="175">
                  <c:v>0.22377588669600001</c:v>
                </c:pt>
                <c:pt idx="176">
                  <c:v>0.24499979999999999</c:v>
                </c:pt>
                <c:pt idx="177">
                  <c:v>0.24673828571428569</c:v>
                </c:pt>
                <c:pt idx="178">
                  <c:v>0.25517888320800003</c:v>
                </c:pt>
                <c:pt idx="179">
                  <c:v>0.26079513846153846</c:v>
                </c:pt>
                <c:pt idx="180">
                  <c:v>0.26135748571428569</c:v>
                </c:pt>
                <c:pt idx="181">
                  <c:v>0.28283362940447998</c:v>
                </c:pt>
                <c:pt idx="182">
                  <c:v>0.2969344571428571</c:v>
                </c:pt>
                <c:pt idx="183">
                  <c:v>0.30161878207901538</c:v>
                </c:pt>
                <c:pt idx="184">
                  <c:v>0.31196884741559994</c:v>
                </c:pt>
                <c:pt idx="185">
                  <c:v>0.31661510769230772</c:v>
                </c:pt>
                <c:pt idx="186">
                  <c:v>0.33536932307692308</c:v>
                </c:pt>
                <c:pt idx="187">
                  <c:v>0.34310485714285716</c:v>
                </c:pt>
                <c:pt idx="188">
                  <c:v>0.34887979396800001</c:v>
                </c:pt>
                <c:pt idx="189">
                  <c:v>0.35385485714285714</c:v>
                </c:pt>
                <c:pt idx="190">
                  <c:v>0.36</c:v>
                </c:pt>
                <c:pt idx="191">
                  <c:v>0.37440640075199999</c:v>
                </c:pt>
                <c:pt idx="192">
                  <c:v>0.39066203076923078</c:v>
                </c:pt>
                <c:pt idx="193">
                  <c:v>0.39708550769230766</c:v>
                </c:pt>
                <c:pt idx="194">
                  <c:v>0.40271637037037034</c:v>
                </c:pt>
                <c:pt idx="195">
                  <c:v>0.40757446153846155</c:v>
                </c:pt>
                <c:pt idx="196">
                  <c:v>0.40927660964063994</c:v>
                </c:pt>
                <c:pt idx="197">
                  <c:v>0.4173097653792</c:v>
                </c:pt>
                <c:pt idx="198">
                  <c:v>0.42038725925925929</c:v>
                </c:pt>
                <c:pt idx="199">
                  <c:v>0.432</c:v>
                </c:pt>
                <c:pt idx="200">
                  <c:v>0.43781300000000006</c:v>
                </c:pt>
                <c:pt idx="201">
                  <c:v>0.44529040000000003</c:v>
                </c:pt>
                <c:pt idx="202">
                  <c:v>0.45133212799015382</c:v>
                </c:pt>
                <c:pt idx="203">
                  <c:v>0.45207362285714281</c:v>
                </c:pt>
                <c:pt idx="204">
                  <c:v>0.49361611428571434</c:v>
                </c:pt>
                <c:pt idx="205">
                  <c:v>0.49464216842584613</c:v>
                </c:pt>
                <c:pt idx="206">
                  <c:v>0.50448485714285718</c:v>
                </c:pt>
                <c:pt idx="207">
                  <c:v>0.50567839999999997</c:v>
                </c:pt>
                <c:pt idx="208">
                  <c:v>0.51083399269714291</c:v>
                </c:pt>
                <c:pt idx="209">
                  <c:v>0.51593983056000003</c:v>
                </c:pt>
                <c:pt idx="210">
                  <c:v>0.5192081230769231</c:v>
                </c:pt>
                <c:pt idx="211">
                  <c:v>0.52010339999999999</c:v>
                </c:pt>
                <c:pt idx="212">
                  <c:v>0.52382259999999992</c:v>
                </c:pt>
                <c:pt idx="213">
                  <c:v>0.52937211071040013</c:v>
                </c:pt>
                <c:pt idx="214">
                  <c:v>0.57154579999999999</c:v>
                </c:pt>
                <c:pt idx="215">
                  <c:v>0.58406338066048002</c:v>
                </c:pt>
                <c:pt idx="216">
                  <c:v>0.59260880000000005</c:v>
                </c:pt>
                <c:pt idx="217">
                  <c:v>0.60764580000000001</c:v>
                </c:pt>
                <c:pt idx="218">
                  <c:v>0.63628929992880001</c:v>
                </c:pt>
                <c:pt idx="219">
                  <c:v>0.63832958658857153</c:v>
                </c:pt>
                <c:pt idx="220">
                  <c:v>0.65388311111111097</c:v>
                </c:pt>
                <c:pt idx="221">
                  <c:v>0.66213206974944006</c:v>
                </c:pt>
                <c:pt idx="222">
                  <c:v>0.67814479999999988</c:v>
                </c:pt>
                <c:pt idx="223">
                  <c:v>0.69172232015519997</c:v>
                </c:pt>
                <c:pt idx="224">
                  <c:v>0.72021982562399989</c:v>
                </c:pt>
                <c:pt idx="225">
                  <c:v>0.7256698857142857</c:v>
                </c:pt>
                <c:pt idx="226">
                  <c:v>0.73499940000000008</c:v>
                </c:pt>
                <c:pt idx="227">
                  <c:v>0.74566632121440002</c:v>
                </c:pt>
                <c:pt idx="228">
                  <c:v>0.74897960000000008</c:v>
                </c:pt>
                <c:pt idx="229">
                  <c:v>0.75349440000000001</c:v>
                </c:pt>
                <c:pt idx="230">
                  <c:v>0.76790487222830772</c:v>
                </c:pt>
                <c:pt idx="231">
                  <c:v>0.77051195999999988</c:v>
                </c:pt>
                <c:pt idx="232">
                  <c:v>0.7723449316742399</c:v>
                </c:pt>
                <c:pt idx="233">
                  <c:v>0.77891844239999997</c:v>
                </c:pt>
                <c:pt idx="234">
                  <c:v>0.78301406293371434</c:v>
                </c:pt>
                <c:pt idx="235">
                  <c:v>0.82888440000000008</c:v>
                </c:pt>
                <c:pt idx="236">
                  <c:v>0.83628760000000002</c:v>
                </c:pt>
                <c:pt idx="237">
                  <c:v>0.84554224353600016</c:v>
                </c:pt>
                <c:pt idx="238">
                  <c:v>0.86251539999999993</c:v>
                </c:pt>
                <c:pt idx="239">
                  <c:v>0.90000784927722666</c:v>
                </c:pt>
                <c:pt idx="240">
                  <c:v>0.90686265694848001</c:v>
                </c:pt>
                <c:pt idx="241">
                  <c:v>0.95204623610953854</c:v>
                </c:pt>
                <c:pt idx="242">
                  <c:v>0.96350100000000005</c:v>
                </c:pt>
                <c:pt idx="243">
                  <c:v>0.96651699999999996</c:v>
                </c:pt>
                <c:pt idx="244">
                  <c:v>0.97128102857142862</c:v>
                </c:pt>
                <c:pt idx="245">
                  <c:v>0.99223059999999996</c:v>
                </c:pt>
                <c:pt idx="246">
                  <c:v>1.0372836000000001</c:v>
                </c:pt>
                <c:pt idx="247">
                  <c:v>1.0417642</c:v>
                </c:pt>
                <c:pt idx="248">
                  <c:v>1.0422203803707601</c:v>
                </c:pt>
                <c:pt idx="249">
                  <c:v>1.0710422000000002</c:v>
                </c:pt>
                <c:pt idx="250">
                  <c:v>1.0907864</c:v>
                </c:pt>
                <c:pt idx="251">
                  <c:v>1.1157195229412571</c:v>
                </c:pt>
                <c:pt idx="252">
                  <c:v>1.1166290637083078</c:v>
                </c:pt>
                <c:pt idx="253">
                  <c:v>1.1404038000000001</c:v>
                </c:pt>
                <c:pt idx="254">
                  <c:v>1.141106284128</c:v>
                </c:pt>
                <c:pt idx="255">
                  <c:v>1.1442421999999999</c:v>
                </c:pt>
                <c:pt idx="256">
                  <c:v>1.1465585142857142</c:v>
                </c:pt>
                <c:pt idx="257">
                  <c:v>1.155118457142857</c:v>
                </c:pt>
                <c:pt idx="258">
                  <c:v>1.1657142857142857</c:v>
                </c:pt>
                <c:pt idx="259">
                  <c:v>1.1850642</c:v>
                </c:pt>
                <c:pt idx="260">
                  <c:v>1.1879208000000001</c:v>
                </c:pt>
                <c:pt idx="261">
                  <c:v>1.2</c:v>
                </c:pt>
                <c:pt idx="262">
                  <c:v>1.200348</c:v>
                </c:pt>
                <c:pt idx="263">
                  <c:v>1.2192602843076925</c:v>
                </c:pt>
                <c:pt idx="264">
                  <c:v>1.2315630000000002</c:v>
                </c:pt>
                <c:pt idx="265">
                  <c:v>1.2331566521520001</c:v>
                </c:pt>
                <c:pt idx="266">
                  <c:v>1.2354376</c:v>
                </c:pt>
                <c:pt idx="267">
                  <c:v>1.2786330000000001</c:v>
                </c:pt>
                <c:pt idx="268">
                  <c:v>1.303160457142857</c:v>
                </c:pt>
                <c:pt idx="269">
                  <c:v>1.3367385999999999</c:v>
                </c:pt>
                <c:pt idx="270">
                  <c:v>1.3454585999999999</c:v>
                </c:pt>
                <c:pt idx="271">
                  <c:v>1.3533770159760001</c:v>
                </c:pt>
                <c:pt idx="272">
                  <c:v>1.3675922</c:v>
                </c:pt>
                <c:pt idx="273">
                  <c:v>1.3782033955255657</c:v>
                </c:pt>
                <c:pt idx="274">
                  <c:v>1.4023317671999997</c:v>
                </c:pt>
                <c:pt idx="275">
                  <c:v>1.4112393999999999</c:v>
                </c:pt>
                <c:pt idx="276">
                  <c:v>1.4290756883423998</c:v>
                </c:pt>
                <c:pt idx="277">
                  <c:v>1.4633631640356923</c:v>
                </c:pt>
                <c:pt idx="278">
                  <c:v>1.491656030769231</c:v>
                </c:pt>
                <c:pt idx="279">
                  <c:v>1.5312566857142855</c:v>
                </c:pt>
                <c:pt idx="280">
                  <c:v>1.5358871736000002</c:v>
                </c:pt>
                <c:pt idx="281">
                  <c:v>1.5412083999999999</c:v>
                </c:pt>
                <c:pt idx="282">
                  <c:v>1.5626464</c:v>
                </c:pt>
                <c:pt idx="283">
                  <c:v>1.5643743316272001</c:v>
                </c:pt>
                <c:pt idx="284">
                  <c:v>1.5745793714285714</c:v>
                </c:pt>
                <c:pt idx="285">
                  <c:v>1.6293060576</c:v>
                </c:pt>
                <c:pt idx="286">
                  <c:v>1.6293060576</c:v>
                </c:pt>
                <c:pt idx="287">
                  <c:v>1.6691249099366399</c:v>
                </c:pt>
                <c:pt idx="288">
                  <c:v>1.6916594</c:v>
                </c:pt>
                <c:pt idx="289">
                  <c:v>1.7000496471548305</c:v>
                </c:pt>
                <c:pt idx="290">
                  <c:v>1.7055341142857141</c:v>
                </c:pt>
                <c:pt idx="291">
                  <c:v>1.7370557568000002</c:v>
                </c:pt>
                <c:pt idx="292">
                  <c:v>1.7414092000000001</c:v>
                </c:pt>
                <c:pt idx="293">
                  <c:v>1.7777777777777779</c:v>
                </c:pt>
                <c:pt idx="294">
                  <c:v>1.7930408571428573</c:v>
                </c:pt>
                <c:pt idx="295">
                  <c:v>1.8</c:v>
                </c:pt>
                <c:pt idx="296">
                  <c:v>1.8230873999999999</c:v>
                </c:pt>
                <c:pt idx="297">
                  <c:v>1.8296418447158398</c:v>
                </c:pt>
                <c:pt idx="298">
                  <c:v>1.8301398</c:v>
                </c:pt>
                <c:pt idx="299">
                  <c:v>1.8589479999999998</c:v>
                </c:pt>
                <c:pt idx="300">
                  <c:v>1.8799683999999999</c:v>
                </c:pt>
                <c:pt idx="301">
                  <c:v>1.9142939999999999</c:v>
                </c:pt>
                <c:pt idx="302">
                  <c:v>1.9224272</c:v>
                </c:pt>
                <c:pt idx="303">
                  <c:v>1.9457567999999998</c:v>
                </c:pt>
                <c:pt idx="304">
                  <c:v>1.9494013640399999</c:v>
                </c:pt>
                <c:pt idx="305">
                  <c:v>1.9600306000000001</c:v>
                </c:pt>
                <c:pt idx="306">
                  <c:v>2.0030064140419199</c:v>
                </c:pt>
                <c:pt idx="307">
                  <c:v>2.021435028</c:v>
                </c:pt>
                <c:pt idx="308">
                  <c:v>2.02843521</c:v>
                </c:pt>
                <c:pt idx="309">
                  <c:v>2.0504728452110772</c:v>
                </c:pt>
                <c:pt idx="310">
                  <c:v>2.0570396</c:v>
                </c:pt>
                <c:pt idx="311">
                  <c:v>2.084801004</c:v>
                </c:pt>
                <c:pt idx="312">
                  <c:v>2.0961668858543998</c:v>
                </c:pt>
                <c:pt idx="313">
                  <c:v>2.0981992571428574</c:v>
                </c:pt>
                <c:pt idx="314">
                  <c:v>2.1065054000000001</c:v>
                </c:pt>
                <c:pt idx="315">
                  <c:v>2.1121500843000001</c:v>
                </c:pt>
                <c:pt idx="316">
                  <c:v>2.16</c:v>
                </c:pt>
                <c:pt idx="317">
                  <c:v>2.1767615999999999</c:v>
                </c:pt>
                <c:pt idx="318">
                  <c:v>2.181166218</c:v>
                </c:pt>
                <c:pt idx="319">
                  <c:v>2.2419876342857141</c:v>
                </c:pt>
                <c:pt idx="320">
                  <c:v>2.2538168000000001</c:v>
                </c:pt>
                <c:pt idx="321">
                  <c:v>2.2628571428571425</c:v>
                </c:pt>
                <c:pt idx="322">
                  <c:v>2.2628571428571425</c:v>
                </c:pt>
                <c:pt idx="323">
                  <c:v>2.2628571428571425</c:v>
                </c:pt>
                <c:pt idx="324">
                  <c:v>2.2678714320240001</c:v>
                </c:pt>
                <c:pt idx="325">
                  <c:v>2.2849371428571432</c:v>
                </c:pt>
                <c:pt idx="326">
                  <c:v>2.2849371428571432</c:v>
                </c:pt>
                <c:pt idx="327">
                  <c:v>2.3115358800000001</c:v>
                </c:pt>
                <c:pt idx="328">
                  <c:v>2.3314285714285714</c:v>
                </c:pt>
                <c:pt idx="329">
                  <c:v>2.3358804000000002</c:v>
                </c:pt>
                <c:pt idx="330">
                  <c:v>2.3358804000000002</c:v>
                </c:pt>
                <c:pt idx="331">
                  <c:v>2.3358804000000002</c:v>
                </c:pt>
                <c:pt idx="332">
                  <c:v>2.3358804000000002</c:v>
                </c:pt>
                <c:pt idx="333">
                  <c:v>2.3400933999999998</c:v>
                </c:pt>
                <c:pt idx="334">
                  <c:v>2.3439693999999998</c:v>
                </c:pt>
                <c:pt idx="335">
                  <c:v>2.448</c:v>
                </c:pt>
                <c:pt idx="336">
                  <c:v>2.4684621999999998</c:v>
                </c:pt>
                <c:pt idx="337">
                  <c:v>2.4898989999999999</c:v>
                </c:pt>
                <c:pt idx="338">
                  <c:v>2.56</c:v>
                </c:pt>
                <c:pt idx="339">
                  <c:v>2.5749048000000001</c:v>
                </c:pt>
                <c:pt idx="340">
                  <c:v>2.5992017999999999</c:v>
                </c:pt>
                <c:pt idx="341">
                  <c:v>2.5992017999999999</c:v>
                </c:pt>
                <c:pt idx="342">
                  <c:v>2.5992017999999999</c:v>
                </c:pt>
                <c:pt idx="343">
                  <c:v>2.6044106</c:v>
                </c:pt>
                <c:pt idx="344">
                  <c:v>2.672415</c:v>
                </c:pt>
                <c:pt idx="345">
                  <c:v>2.6860115076923075</c:v>
                </c:pt>
                <c:pt idx="346">
                  <c:v>2.7428571428571429</c:v>
                </c:pt>
                <c:pt idx="347">
                  <c:v>2.7664550402953845</c:v>
                </c:pt>
                <c:pt idx="348">
                  <c:v>2.8095660307692305</c:v>
                </c:pt>
                <c:pt idx="349">
                  <c:v>2.8199526000000001</c:v>
                </c:pt>
                <c:pt idx="350">
                  <c:v>2.8268515999999999</c:v>
                </c:pt>
                <c:pt idx="351">
                  <c:v>2.8529617948800001</c:v>
                </c:pt>
                <c:pt idx="352">
                  <c:v>2.8533321954000002</c:v>
                </c:pt>
                <c:pt idx="353">
                  <c:v>2.8782806000000001</c:v>
                </c:pt>
                <c:pt idx="354">
                  <c:v>3.0091272876000001</c:v>
                </c:pt>
                <c:pt idx="355">
                  <c:v>3.0103978247073231</c:v>
                </c:pt>
                <c:pt idx="356">
                  <c:v>3.0753288615384617</c:v>
                </c:pt>
                <c:pt idx="357">
                  <c:v>3.0824167999999998</c:v>
                </c:pt>
                <c:pt idx="358">
                  <c:v>3.0824167999999998</c:v>
                </c:pt>
                <c:pt idx="359">
                  <c:v>3.0824167999999998</c:v>
                </c:pt>
                <c:pt idx="360">
                  <c:v>3.0857142857142859</c:v>
                </c:pt>
                <c:pt idx="361">
                  <c:v>3.1438315428571433</c:v>
                </c:pt>
                <c:pt idx="362">
                  <c:v>3.1999708</c:v>
                </c:pt>
                <c:pt idx="363">
                  <c:v>3.1999708</c:v>
                </c:pt>
                <c:pt idx="364">
                  <c:v>3.2151740000000006</c:v>
                </c:pt>
                <c:pt idx="365">
                  <c:v>3.2639999999999998</c:v>
                </c:pt>
                <c:pt idx="366">
                  <c:v>3.301758</c:v>
                </c:pt>
                <c:pt idx="367">
                  <c:v>3.3230769230769228</c:v>
                </c:pt>
                <c:pt idx="368">
                  <c:v>3.3907248000000001</c:v>
                </c:pt>
                <c:pt idx="369">
                  <c:v>3.5602610399999999</c:v>
                </c:pt>
                <c:pt idx="370">
                  <c:v>3.6</c:v>
                </c:pt>
                <c:pt idx="371">
                  <c:v>3.6199553999999998</c:v>
                </c:pt>
                <c:pt idx="372">
                  <c:v>3.6755611393334404</c:v>
                </c:pt>
                <c:pt idx="373">
                  <c:v>3.7294503999999997</c:v>
                </c:pt>
                <c:pt idx="374">
                  <c:v>3.7599369999999999</c:v>
                </c:pt>
                <c:pt idx="375">
                  <c:v>3.7649309261280002</c:v>
                </c:pt>
                <c:pt idx="376">
                  <c:v>3.8051047285680002</c:v>
                </c:pt>
                <c:pt idx="377">
                  <c:v>3.8792230000000001</c:v>
                </c:pt>
                <c:pt idx="378">
                  <c:v>3.8792230000000001</c:v>
                </c:pt>
                <c:pt idx="379">
                  <c:v>3.8855160411435428</c:v>
                </c:pt>
                <c:pt idx="380">
                  <c:v>3.8872384571428569</c:v>
                </c:pt>
                <c:pt idx="381">
                  <c:v>3.8889953407166398</c:v>
                </c:pt>
                <c:pt idx="382">
                  <c:v>3.9734506857142855</c:v>
                </c:pt>
                <c:pt idx="383">
                  <c:v>4.0012142345999999</c:v>
                </c:pt>
                <c:pt idx="384">
                  <c:v>4.0707865815235555</c:v>
                </c:pt>
                <c:pt idx="385">
                  <c:v>4.0878714</c:v>
                </c:pt>
                <c:pt idx="386">
                  <c:v>4.1142857142857148</c:v>
                </c:pt>
                <c:pt idx="387">
                  <c:v>4.2297495999999999</c:v>
                </c:pt>
                <c:pt idx="388">
                  <c:v>4.3583999999999996</c:v>
                </c:pt>
                <c:pt idx="389">
                  <c:v>4.4986184000000007</c:v>
                </c:pt>
                <c:pt idx="390">
                  <c:v>4.4986184000000007</c:v>
                </c:pt>
                <c:pt idx="391">
                  <c:v>4.5076337999999998</c:v>
                </c:pt>
                <c:pt idx="392">
                  <c:v>4.5747748888888884</c:v>
                </c:pt>
                <c:pt idx="393">
                  <c:v>4.8414082000000001</c:v>
                </c:pt>
                <c:pt idx="394">
                  <c:v>4.9853554709499424</c:v>
                </c:pt>
                <c:pt idx="395">
                  <c:v>5.0457529040831997</c:v>
                </c:pt>
                <c:pt idx="396">
                  <c:v>5.1140765928640919</c:v>
                </c:pt>
                <c:pt idx="397">
                  <c:v>5.1222857142857148</c:v>
                </c:pt>
                <c:pt idx="398">
                  <c:v>5.2081147999999997</c:v>
                </c:pt>
                <c:pt idx="399">
                  <c:v>5.281391295683231</c:v>
                </c:pt>
                <c:pt idx="400">
                  <c:v>5.3169230769230769</c:v>
                </c:pt>
                <c:pt idx="401">
                  <c:v>5.4701860000000009</c:v>
                </c:pt>
                <c:pt idx="402">
                  <c:v>5.5384615384615383</c:v>
                </c:pt>
                <c:pt idx="403">
                  <c:v>5.6945564000000006</c:v>
                </c:pt>
                <c:pt idx="404">
                  <c:v>6.2171703999999997</c:v>
                </c:pt>
                <c:pt idx="405">
                  <c:v>6.2595088000000008</c:v>
                </c:pt>
                <c:pt idx="406">
                  <c:v>6.3322356000000006</c:v>
                </c:pt>
                <c:pt idx="407">
                  <c:v>6.3327443999999993</c:v>
                </c:pt>
                <c:pt idx="408">
                  <c:v>6.3645530000000008</c:v>
                </c:pt>
                <c:pt idx="409">
                  <c:v>6.3650013999999997</c:v>
                </c:pt>
                <c:pt idx="410">
                  <c:v>6.391579000000001</c:v>
                </c:pt>
                <c:pt idx="411">
                  <c:v>6.7792935999999999</c:v>
                </c:pt>
                <c:pt idx="412">
                  <c:v>6.8167785714285714</c:v>
                </c:pt>
                <c:pt idx="413">
                  <c:v>6.84</c:v>
                </c:pt>
                <c:pt idx="414">
                  <c:v>7.1177474062800004</c:v>
                </c:pt>
                <c:pt idx="415">
                  <c:v>7.3523148000000003</c:v>
                </c:pt>
                <c:pt idx="416">
                  <c:v>7.4506260000000015</c:v>
                </c:pt>
                <c:pt idx="417">
                  <c:v>7.7871772000000004</c:v>
                </c:pt>
                <c:pt idx="418">
                  <c:v>8.0544621999999997</c:v>
                </c:pt>
                <c:pt idx="419">
                  <c:v>8.3804187999999993</c:v>
                </c:pt>
                <c:pt idx="420">
                  <c:v>8.4486002000000013</c:v>
                </c:pt>
                <c:pt idx="421">
                  <c:v>9.0244195999999999</c:v>
                </c:pt>
                <c:pt idx="422">
                  <c:v>9.1066118000000014</c:v>
                </c:pt>
                <c:pt idx="423">
                  <c:v>10.024001800000001</c:v>
                </c:pt>
                <c:pt idx="424">
                  <c:v>10.0775802</c:v>
                </c:pt>
                <c:pt idx="425">
                  <c:v>10.2719486</c:v>
                </c:pt>
                <c:pt idx="426">
                  <c:v>10.676068799999999</c:v>
                </c:pt>
                <c:pt idx="427">
                  <c:v>10.85599</c:v>
                </c:pt>
                <c:pt idx="428">
                  <c:v>11.030487800000001</c:v>
                </c:pt>
                <c:pt idx="429">
                  <c:v>11.216596599999999</c:v>
                </c:pt>
                <c:pt idx="430">
                  <c:v>11.371027</c:v>
                </c:pt>
                <c:pt idx="431">
                  <c:v>12.14210196</c:v>
                </c:pt>
                <c:pt idx="432">
                  <c:v>12.290296399999999</c:v>
                </c:pt>
                <c:pt idx="433">
                  <c:v>12.8941808322</c:v>
                </c:pt>
                <c:pt idx="434">
                  <c:v>13.3143096</c:v>
                </c:pt>
                <c:pt idx="435">
                  <c:v>13.3530046</c:v>
                </c:pt>
                <c:pt idx="436">
                  <c:v>13.417109567999999</c:v>
                </c:pt>
                <c:pt idx="437">
                  <c:v>14.461082599999999</c:v>
                </c:pt>
                <c:pt idx="438">
                  <c:v>14.629139199999999</c:v>
                </c:pt>
                <c:pt idx="439">
                  <c:v>14.643739799999999</c:v>
                </c:pt>
                <c:pt idx="440">
                  <c:v>15.830052799999999</c:v>
                </c:pt>
                <c:pt idx="441">
                  <c:v>16.164284599999998</c:v>
                </c:pt>
                <c:pt idx="442">
                  <c:v>16.2111790207368</c:v>
                </c:pt>
                <c:pt idx="443">
                  <c:v>16.30747671</c:v>
                </c:pt>
                <c:pt idx="444">
                  <c:v>16.515129000000002</c:v>
                </c:pt>
                <c:pt idx="445">
                  <c:v>16.97412083076923</c:v>
                </c:pt>
                <c:pt idx="446">
                  <c:v>17.550504799999999</c:v>
                </c:pt>
                <c:pt idx="447">
                  <c:v>17.568876571428568</c:v>
                </c:pt>
                <c:pt idx="448">
                  <c:v>17.7564958</c:v>
                </c:pt>
                <c:pt idx="449">
                  <c:v>17.954453600000001</c:v>
                </c:pt>
                <c:pt idx="450">
                  <c:v>18.809625959999998</c:v>
                </c:pt>
                <c:pt idx="451">
                  <c:v>19.465828200000001</c:v>
                </c:pt>
                <c:pt idx="452">
                  <c:v>19.498114399999999</c:v>
                </c:pt>
                <c:pt idx="453">
                  <c:v>20.449557000000002</c:v>
                </c:pt>
                <c:pt idx="454">
                  <c:v>21.723440543321143</c:v>
                </c:pt>
                <c:pt idx="455">
                  <c:v>22.08844937142857</c:v>
                </c:pt>
                <c:pt idx="456">
                  <c:v>24.365236353576002</c:v>
                </c:pt>
                <c:pt idx="457">
                  <c:v>27.9211935744</c:v>
                </c:pt>
                <c:pt idx="458">
                  <c:v>50.123837600000002</c:v>
                </c:pt>
                <c:pt idx="459">
                  <c:v>56.003648799999993</c:v>
                </c:pt>
                <c:pt idx="460">
                  <c:v>64.007307335946194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D3-2746-8F58-2F29E884AEB3}"/>
            </c:ext>
          </c:extLst>
        </c:ser>
        <c:ser>
          <c:idx val="1"/>
          <c:order val="1"/>
          <c:tx>
            <c:strRef>
              <c:f>Current_Securities!$P$2</c:f>
              <c:strCache>
                <c:ptCount val="1"/>
                <c:pt idx="0">
                  <c:v>OTCF Start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circle"/>
            <c:size val="2"/>
            <c:spPr>
              <a:noFill/>
              <a:ln cmpd="sng">
                <a:noFill/>
              </a:ln>
            </c:spPr>
          </c:marker>
          <c:xVal>
            <c:numRef>
              <c:f>Current_Securities!$M$3:$M$463</c:f>
              <c:numCache>
                <c:formatCode>0.00%</c:formatCode>
                <c:ptCount val="461"/>
                <c:pt idx="0">
                  <c:v>2.1691973969631237E-3</c:v>
                </c:pt>
                <c:pt idx="1">
                  <c:v>4.3383947939262474E-3</c:v>
                </c:pt>
                <c:pt idx="2">
                  <c:v>6.5075921908893707E-3</c:v>
                </c:pt>
                <c:pt idx="3">
                  <c:v>8.6767895878524948E-3</c:v>
                </c:pt>
                <c:pt idx="4">
                  <c:v>1.0845986984815618E-2</c:v>
                </c:pt>
                <c:pt idx="5">
                  <c:v>1.3015184381778741E-2</c:v>
                </c:pt>
                <c:pt idx="6">
                  <c:v>1.5184381778741865E-2</c:v>
                </c:pt>
                <c:pt idx="7">
                  <c:v>1.735357917570499E-2</c:v>
                </c:pt>
                <c:pt idx="8">
                  <c:v>1.9522776572668113E-2</c:v>
                </c:pt>
                <c:pt idx="9">
                  <c:v>2.1691973969631236E-2</c:v>
                </c:pt>
                <c:pt idx="10">
                  <c:v>2.3861171366594359E-2</c:v>
                </c:pt>
                <c:pt idx="11">
                  <c:v>2.6030368763557483E-2</c:v>
                </c:pt>
                <c:pt idx="12">
                  <c:v>2.8199566160520606E-2</c:v>
                </c:pt>
                <c:pt idx="13">
                  <c:v>3.0368763557483729E-2</c:v>
                </c:pt>
                <c:pt idx="14">
                  <c:v>3.2537960954446853E-2</c:v>
                </c:pt>
                <c:pt idx="15">
                  <c:v>3.4707158351409979E-2</c:v>
                </c:pt>
                <c:pt idx="16">
                  <c:v>3.6876355748373099E-2</c:v>
                </c:pt>
                <c:pt idx="17">
                  <c:v>3.9045553145336226E-2</c:v>
                </c:pt>
                <c:pt idx="18">
                  <c:v>4.1214750542299353E-2</c:v>
                </c:pt>
                <c:pt idx="19">
                  <c:v>4.3383947939262472E-2</c:v>
                </c:pt>
                <c:pt idx="20">
                  <c:v>4.5553145336225599E-2</c:v>
                </c:pt>
                <c:pt idx="21">
                  <c:v>4.7722342733188719E-2</c:v>
                </c:pt>
                <c:pt idx="22">
                  <c:v>4.9891540130151846E-2</c:v>
                </c:pt>
                <c:pt idx="23">
                  <c:v>5.2060737527114966E-2</c:v>
                </c:pt>
                <c:pt idx="24">
                  <c:v>5.4229934924078092E-2</c:v>
                </c:pt>
                <c:pt idx="25">
                  <c:v>5.6399132321041212E-2</c:v>
                </c:pt>
                <c:pt idx="26">
                  <c:v>5.8568329718004339E-2</c:v>
                </c:pt>
                <c:pt idx="27">
                  <c:v>6.0737527114967459E-2</c:v>
                </c:pt>
                <c:pt idx="28">
                  <c:v>6.2906724511930592E-2</c:v>
                </c:pt>
                <c:pt idx="29">
                  <c:v>6.5075921908893705E-2</c:v>
                </c:pt>
                <c:pt idx="30">
                  <c:v>6.7245119305856832E-2</c:v>
                </c:pt>
                <c:pt idx="31">
                  <c:v>6.9414316702819959E-2</c:v>
                </c:pt>
                <c:pt idx="32">
                  <c:v>7.1583514099783085E-2</c:v>
                </c:pt>
                <c:pt idx="33">
                  <c:v>7.3752711496746198E-2</c:v>
                </c:pt>
                <c:pt idx="34">
                  <c:v>7.5921908893709325E-2</c:v>
                </c:pt>
                <c:pt idx="35">
                  <c:v>7.8091106290672452E-2</c:v>
                </c:pt>
                <c:pt idx="36">
                  <c:v>8.0260303687635579E-2</c:v>
                </c:pt>
                <c:pt idx="37">
                  <c:v>8.2429501084598705E-2</c:v>
                </c:pt>
                <c:pt idx="38">
                  <c:v>8.4598698481561818E-2</c:v>
                </c:pt>
                <c:pt idx="39">
                  <c:v>8.6767895878524945E-2</c:v>
                </c:pt>
                <c:pt idx="40">
                  <c:v>8.8937093275488072E-2</c:v>
                </c:pt>
                <c:pt idx="41">
                  <c:v>9.1106290672451198E-2</c:v>
                </c:pt>
                <c:pt idx="42">
                  <c:v>9.3275488069414311E-2</c:v>
                </c:pt>
                <c:pt idx="43">
                  <c:v>9.5444685466377438E-2</c:v>
                </c:pt>
                <c:pt idx="44">
                  <c:v>9.7613882863340565E-2</c:v>
                </c:pt>
                <c:pt idx="45">
                  <c:v>9.9783080260303691E-2</c:v>
                </c:pt>
                <c:pt idx="46">
                  <c:v>0.1019522776572668</c:v>
                </c:pt>
                <c:pt idx="47">
                  <c:v>0.10412147505422993</c:v>
                </c:pt>
                <c:pt idx="48">
                  <c:v>0.10629067245119306</c:v>
                </c:pt>
                <c:pt idx="49">
                  <c:v>0.10845986984815618</c:v>
                </c:pt>
                <c:pt idx="50">
                  <c:v>0.11062906724511931</c:v>
                </c:pt>
                <c:pt idx="51">
                  <c:v>0.11279826464208242</c:v>
                </c:pt>
                <c:pt idx="52">
                  <c:v>0.11496746203904555</c:v>
                </c:pt>
                <c:pt idx="53">
                  <c:v>0.11713665943600868</c:v>
                </c:pt>
                <c:pt idx="54">
                  <c:v>0.1193058568329718</c:v>
                </c:pt>
                <c:pt idx="55">
                  <c:v>0.12147505422993492</c:v>
                </c:pt>
                <c:pt idx="56">
                  <c:v>0.12364425162689804</c:v>
                </c:pt>
                <c:pt idx="57">
                  <c:v>0.12581344902386118</c:v>
                </c:pt>
                <c:pt idx="58">
                  <c:v>0.1279826464208243</c:v>
                </c:pt>
                <c:pt idx="59">
                  <c:v>0.13015184381778741</c:v>
                </c:pt>
                <c:pt idx="60">
                  <c:v>0.13232104121475055</c:v>
                </c:pt>
                <c:pt idx="61">
                  <c:v>0.13449023861171366</c:v>
                </c:pt>
                <c:pt idx="62">
                  <c:v>0.13665943600867678</c:v>
                </c:pt>
                <c:pt idx="63">
                  <c:v>0.13882863340563992</c:v>
                </c:pt>
                <c:pt idx="64">
                  <c:v>0.14099783080260303</c:v>
                </c:pt>
                <c:pt idx="65">
                  <c:v>0.14316702819956617</c:v>
                </c:pt>
                <c:pt idx="66">
                  <c:v>0.14533622559652928</c:v>
                </c:pt>
                <c:pt idx="67">
                  <c:v>0.1475054229934924</c:v>
                </c:pt>
                <c:pt idx="68">
                  <c:v>0.14967462039045554</c:v>
                </c:pt>
                <c:pt idx="69">
                  <c:v>0.15184381778741865</c:v>
                </c:pt>
                <c:pt idx="70">
                  <c:v>0.15401301518438179</c:v>
                </c:pt>
                <c:pt idx="71">
                  <c:v>0.1561822125813449</c:v>
                </c:pt>
                <c:pt idx="72">
                  <c:v>0.15835140997830802</c:v>
                </c:pt>
                <c:pt idx="73">
                  <c:v>0.16052060737527116</c:v>
                </c:pt>
                <c:pt idx="74">
                  <c:v>0.16268980477223427</c:v>
                </c:pt>
                <c:pt idx="75">
                  <c:v>0.16485900216919741</c:v>
                </c:pt>
                <c:pt idx="76">
                  <c:v>0.16702819956616052</c:v>
                </c:pt>
                <c:pt idx="77">
                  <c:v>0.16919739696312364</c:v>
                </c:pt>
                <c:pt idx="78">
                  <c:v>0.17136659436008678</c:v>
                </c:pt>
                <c:pt idx="79">
                  <c:v>0.17353579175704989</c:v>
                </c:pt>
                <c:pt idx="80">
                  <c:v>0.175704989154013</c:v>
                </c:pt>
                <c:pt idx="81">
                  <c:v>0.17787418655097614</c:v>
                </c:pt>
                <c:pt idx="82">
                  <c:v>0.18004338394793926</c:v>
                </c:pt>
                <c:pt idx="83">
                  <c:v>0.1822125813449024</c:v>
                </c:pt>
                <c:pt idx="84">
                  <c:v>0.18438177874186551</c:v>
                </c:pt>
                <c:pt idx="85">
                  <c:v>0.18655097613882862</c:v>
                </c:pt>
                <c:pt idx="86">
                  <c:v>0.18872017353579176</c:v>
                </c:pt>
                <c:pt idx="87">
                  <c:v>0.19088937093275488</c:v>
                </c:pt>
                <c:pt idx="88">
                  <c:v>0.19305856832971802</c:v>
                </c:pt>
                <c:pt idx="89">
                  <c:v>0.19522776572668113</c:v>
                </c:pt>
                <c:pt idx="90">
                  <c:v>0.19739696312364424</c:v>
                </c:pt>
                <c:pt idx="91">
                  <c:v>0.19956616052060738</c:v>
                </c:pt>
                <c:pt idx="92">
                  <c:v>0.2017353579175705</c:v>
                </c:pt>
                <c:pt idx="93">
                  <c:v>0.20390455531453361</c:v>
                </c:pt>
                <c:pt idx="94">
                  <c:v>0.20607375271149675</c:v>
                </c:pt>
                <c:pt idx="95">
                  <c:v>0.20824295010845986</c:v>
                </c:pt>
                <c:pt idx="96">
                  <c:v>0.210412147505423</c:v>
                </c:pt>
                <c:pt idx="97">
                  <c:v>0.21258134490238612</c:v>
                </c:pt>
                <c:pt idx="98">
                  <c:v>0.21475054229934923</c:v>
                </c:pt>
                <c:pt idx="99">
                  <c:v>0.21691973969631237</c:v>
                </c:pt>
                <c:pt idx="100">
                  <c:v>0.21908893709327548</c:v>
                </c:pt>
                <c:pt idx="101">
                  <c:v>0.22125813449023862</c:v>
                </c:pt>
                <c:pt idx="102">
                  <c:v>0.22342733188720174</c:v>
                </c:pt>
                <c:pt idx="103">
                  <c:v>0.22559652928416485</c:v>
                </c:pt>
                <c:pt idx="104">
                  <c:v>0.22776572668112799</c:v>
                </c:pt>
                <c:pt idx="105">
                  <c:v>0.2299349240780911</c:v>
                </c:pt>
                <c:pt idx="106">
                  <c:v>0.23210412147505424</c:v>
                </c:pt>
                <c:pt idx="107">
                  <c:v>0.23427331887201736</c:v>
                </c:pt>
                <c:pt idx="108">
                  <c:v>0.23644251626898047</c:v>
                </c:pt>
                <c:pt idx="109">
                  <c:v>0.23861171366594361</c:v>
                </c:pt>
                <c:pt idx="110">
                  <c:v>0.24078091106290672</c:v>
                </c:pt>
                <c:pt idx="111">
                  <c:v>0.24295010845986983</c:v>
                </c:pt>
                <c:pt idx="112">
                  <c:v>0.24511930585683298</c:v>
                </c:pt>
                <c:pt idx="113">
                  <c:v>0.24728850325379609</c:v>
                </c:pt>
                <c:pt idx="114">
                  <c:v>0.24945770065075923</c:v>
                </c:pt>
                <c:pt idx="115">
                  <c:v>0.25162689804772237</c:v>
                </c:pt>
                <c:pt idx="116">
                  <c:v>0.25379609544468545</c:v>
                </c:pt>
                <c:pt idx="117">
                  <c:v>0.2559652928416486</c:v>
                </c:pt>
                <c:pt idx="118">
                  <c:v>0.25813449023861174</c:v>
                </c:pt>
                <c:pt idx="119">
                  <c:v>0.26030368763557482</c:v>
                </c:pt>
                <c:pt idx="120">
                  <c:v>0.26247288503253796</c:v>
                </c:pt>
                <c:pt idx="121">
                  <c:v>0.2646420824295011</c:v>
                </c:pt>
                <c:pt idx="122">
                  <c:v>0.26681127982646419</c:v>
                </c:pt>
                <c:pt idx="123">
                  <c:v>0.26898047722342733</c:v>
                </c:pt>
                <c:pt idx="124">
                  <c:v>0.27114967462039047</c:v>
                </c:pt>
                <c:pt idx="125">
                  <c:v>0.27331887201735355</c:v>
                </c:pt>
                <c:pt idx="126">
                  <c:v>0.27548806941431669</c:v>
                </c:pt>
                <c:pt idx="127">
                  <c:v>0.27765726681127983</c:v>
                </c:pt>
                <c:pt idx="128">
                  <c:v>0.27982646420824298</c:v>
                </c:pt>
                <c:pt idx="129">
                  <c:v>0.28199566160520606</c:v>
                </c:pt>
                <c:pt idx="130">
                  <c:v>0.2841648590021692</c:v>
                </c:pt>
                <c:pt idx="131">
                  <c:v>0.28633405639913234</c:v>
                </c:pt>
                <c:pt idx="132">
                  <c:v>0.28850325379609543</c:v>
                </c:pt>
                <c:pt idx="133">
                  <c:v>0.29067245119305857</c:v>
                </c:pt>
                <c:pt idx="134">
                  <c:v>0.29284164859002171</c:v>
                </c:pt>
                <c:pt idx="135">
                  <c:v>0.29501084598698479</c:v>
                </c:pt>
                <c:pt idx="136">
                  <c:v>0.29718004338394793</c:v>
                </c:pt>
                <c:pt idx="137">
                  <c:v>0.29934924078091107</c:v>
                </c:pt>
                <c:pt idx="138">
                  <c:v>0.30151843817787416</c:v>
                </c:pt>
                <c:pt idx="139">
                  <c:v>0.3036876355748373</c:v>
                </c:pt>
                <c:pt idx="140">
                  <c:v>0.30585683297180044</c:v>
                </c:pt>
                <c:pt idx="141">
                  <c:v>0.30802603036876358</c:v>
                </c:pt>
                <c:pt idx="142">
                  <c:v>0.31019522776572667</c:v>
                </c:pt>
                <c:pt idx="143">
                  <c:v>0.31236442516268981</c:v>
                </c:pt>
                <c:pt idx="144">
                  <c:v>0.31453362255965295</c:v>
                </c:pt>
                <c:pt idx="145">
                  <c:v>0.31670281995661603</c:v>
                </c:pt>
                <c:pt idx="146">
                  <c:v>0.31887201735357917</c:v>
                </c:pt>
                <c:pt idx="147">
                  <c:v>0.32104121475054231</c:v>
                </c:pt>
                <c:pt idx="148">
                  <c:v>0.3232104121475054</c:v>
                </c:pt>
                <c:pt idx="149">
                  <c:v>0.32537960954446854</c:v>
                </c:pt>
                <c:pt idx="150">
                  <c:v>0.32754880694143168</c:v>
                </c:pt>
                <c:pt idx="151">
                  <c:v>0.32971800433839482</c:v>
                </c:pt>
                <c:pt idx="152">
                  <c:v>0.33188720173535791</c:v>
                </c:pt>
                <c:pt idx="153">
                  <c:v>0.33405639913232105</c:v>
                </c:pt>
                <c:pt idx="154">
                  <c:v>0.33622559652928419</c:v>
                </c:pt>
                <c:pt idx="155">
                  <c:v>0.33839479392624727</c:v>
                </c:pt>
                <c:pt idx="156">
                  <c:v>0.34056399132321041</c:v>
                </c:pt>
                <c:pt idx="157">
                  <c:v>0.34273318872017355</c:v>
                </c:pt>
                <c:pt idx="158">
                  <c:v>0.34490238611713664</c:v>
                </c:pt>
                <c:pt idx="159">
                  <c:v>0.34707158351409978</c:v>
                </c:pt>
                <c:pt idx="160">
                  <c:v>0.34924078091106292</c:v>
                </c:pt>
                <c:pt idx="161">
                  <c:v>0.35140997830802601</c:v>
                </c:pt>
                <c:pt idx="162">
                  <c:v>0.35357917570498915</c:v>
                </c:pt>
                <c:pt idx="163">
                  <c:v>0.35574837310195229</c:v>
                </c:pt>
                <c:pt idx="164">
                  <c:v>0.35791757049891543</c:v>
                </c:pt>
                <c:pt idx="165">
                  <c:v>0.36008676789587851</c:v>
                </c:pt>
                <c:pt idx="166">
                  <c:v>0.36225596529284165</c:v>
                </c:pt>
                <c:pt idx="167">
                  <c:v>0.36442516268980479</c:v>
                </c:pt>
                <c:pt idx="168">
                  <c:v>0.36659436008676788</c:v>
                </c:pt>
                <c:pt idx="169">
                  <c:v>0.36876355748373102</c:v>
                </c:pt>
                <c:pt idx="170">
                  <c:v>0.37093275488069416</c:v>
                </c:pt>
                <c:pt idx="171">
                  <c:v>0.37310195227765725</c:v>
                </c:pt>
                <c:pt idx="172">
                  <c:v>0.37527114967462039</c:v>
                </c:pt>
                <c:pt idx="173">
                  <c:v>0.37744034707158353</c:v>
                </c:pt>
                <c:pt idx="174">
                  <c:v>0.37960954446854661</c:v>
                </c:pt>
                <c:pt idx="175">
                  <c:v>0.38177874186550975</c:v>
                </c:pt>
                <c:pt idx="176">
                  <c:v>0.38394793926247289</c:v>
                </c:pt>
                <c:pt idx="177">
                  <c:v>0.38611713665943603</c:v>
                </c:pt>
                <c:pt idx="178">
                  <c:v>0.38828633405639912</c:v>
                </c:pt>
                <c:pt idx="179">
                  <c:v>0.39045553145336226</c:v>
                </c:pt>
                <c:pt idx="180">
                  <c:v>0.3926247288503254</c:v>
                </c:pt>
                <c:pt idx="181">
                  <c:v>0.39479392624728848</c:v>
                </c:pt>
                <c:pt idx="182">
                  <c:v>0.39696312364425163</c:v>
                </c:pt>
                <c:pt idx="183">
                  <c:v>0.39913232104121477</c:v>
                </c:pt>
                <c:pt idx="184">
                  <c:v>0.40130151843817785</c:v>
                </c:pt>
                <c:pt idx="185">
                  <c:v>0.40347071583514099</c:v>
                </c:pt>
                <c:pt idx="186">
                  <c:v>0.40563991323210413</c:v>
                </c:pt>
                <c:pt idx="187">
                  <c:v>0.40780911062906722</c:v>
                </c:pt>
                <c:pt idx="188">
                  <c:v>0.40997830802603036</c:v>
                </c:pt>
                <c:pt idx="189">
                  <c:v>0.4121475054229935</c:v>
                </c:pt>
                <c:pt idx="190">
                  <c:v>0.41431670281995664</c:v>
                </c:pt>
                <c:pt idx="191">
                  <c:v>0.41648590021691972</c:v>
                </c:pt>
                <c:pt idx="192">
                  <c:v>0.41865509761388287</c:v>
                </c:pt>
                <c:pt idx="193">
                  <c:v>0.42082429501084601</c:v>
                </c:pt>
                <c:pt idx="194">
                  <c:v>0.42299349240780909</c:v>
                </c:pt>
                <c:pt idx="195">
                  <c:v>0.42516268980477223</c:v>
                </c:pt>
                <c:pt idx="196">
                  <c:v>0.42733188720173537</c:v>
                </c:pt>
                <c:pt idx="197">
                  <c:v>0.42950108459869846</c:v>
                </c:pt>
                <c:pt idx="198">
                  <c:v>0.4316702819956616</c:v>
                </c:pt>
                <c:pt idx="199">
                  <c:v>0.43383947939262474</c:v>
                </c:pt>
                <c:pt idx="200">
                  <c:v>0.43600867678958788</c:v>
                </c:pt>
                <c:pt idx="201">
                  <c:v>0.43817787418655096</c:v>
                </c:pt>
                <c:pt idx="202">
                  <c:v>0.4403470715835141</c:v>
                </c:pt>
                <c:pt idx="203">
                  <c:v>0.44251626898047725</c:v>
                </c:pt>
                <c:pt idx="204">
                  <c:v>0.44468546637744033</c:v>
                </c:pt>
                <c:pt idx="205">
                  <c:v>0.44685466377440347</c:v>
                </c:pt>
                <c:pt idx="206">
                  <c:v>0.44902386117136661</c:v>
                </c:pt>
                <c:pt idx="207">
                  <c:v>0.4511930585683297</c:v>
                </c:pt>
                <c:pt idx="208">
                  <c:v>0.45336225596529284</c:v>
                </c:pt>
                <c:pt idx="209">
                  <c:v>0.45553145336225598</c:v>
                </c:pt>
                <c:pt idx="210">
                  <c:v>0.45770065075921906</c:v>
                </c:pt>
                <c:pt idx="211">
                  <c:v>0.4598698481561822</c:v>
                </c:pt>
                <c:pt idx="212">
                  <c:v>0.46203904555314534</c:v>
                </c:pt>
                <c:pt idx="213">
                  <c:v>0.46420824295010849</c:v>
                </c:pt>
                <c:pt idx="214">
                  <c:v>0.46637744034707157</c:v>
                </c:pt>
                <c:pt idx="215">
                  <c:v>0.46854663774403471</c:v>
                </c:pt>
                <c:pt idx="216">
                  <c:v>0.47071583514099785</c:v>
                </c:pt>
                <c:pt idx="217">
                  <c:v>0.47288503253796094</c:v>
                </c:pt>
                <c:pt idx="218">
                  <c:v>0.47505422993492408</c:v>
                </c:pt>
                <c:pt idx="219">
                  <c:v>0.47722342733188722</c:v>
                </c:pt>
                <c:pt idx="220">
                  <c:v>0.4793926247288503</c:v>
                </c:pt>
                <c:pt idx="221">
                  <c:v>0.48156182212581344</c:v>
                </c:pt>
                <c:pt idx="222">
                  <c:v>0.48373101952277658</c:v>
                </c:pt>
                <c:pt idx="223">
                  <c:v>0.48590021691973967</c:v>
                </c:pt>
                <c:pt idx="224">
                  <c:v>0.48806941431670281</c:v>
                </c:pt>
                <c:pt idx="225">
                  <c:v>0.49023861171366595</c:v>
                </c:pt>
                <c:pt idx="226">
                  <c:v>0.49240780911062909</c:v>
                </c:pt>
                <c:pt idx="227">
                  <c:v>0.49457700650759218</c:v>
                </c:pt>
                <c:pt idx="228">
                  <c:v>0.49674620390455532</c:v>
                </c:pt>
                <c:pt idx="229">
                  <c:v>0.49891540130151846</c:v>
                </c:pt>
                <c:pt idx="230">
                  <c:v>0.50108459869848154</c:v>
                </c:pt>
                <c:pt idx="231">
                  <c:v>0.50325379609544474</c:v>
                </c:pt>
                <c:pt idx="232">
                  <c:v>0.50542299349240782</c:v>
                </c:pt>
                <c:pt idx="233">
                  <c:v>0.50759219088937091</c:v>
                </c:pt>
                <c:pt idx="234">
                  <c:v>0.50976138828633411</c:v>
                </c:pt>
                <c:pt idx="235">
                  <c:v>0.51193058568329719</c:v>
                </c:pt>
                <c:pt idx="236">
                  <c:v>0.51409978308026028</c:v>
                </c:pt>
                <c:pt idx="237">
                  <c:v>0.51626898047722347</c:v>
                </c:pt>
                <c:pt idx="238">
                  <c:v>0.51843817787418656</c:v>
                </c:pt>
                <c:pt idx="239">
                  <c:v>0.52060737527114964</c:v>
                </c:pt>
                <c:pt idx="240">
                  <c:v>0.52277657266811284</c:v>
                </c:pt>
                <c:pt idx="241">
                  <c:v>0.52494577006507592</c:v>
                </c:pt>
                <c:pt idx="242">
                  <c:v>0.52711496746203901</c:v>
                </c:pt>
                <c:pt idx="243">
                  <c:v>0.5292841648590022</c:v>
                </c:pt>
                <c:pt idx="244">
                  <c:v>0.53145336225596529</c:v>
                </c:pt>
                <c:pt idx="245">
                  <c:v>0.53362255965292837</c:v>
                </c:pt>
                <c:pt idx="246">
                  <c:v>0.53579175704989157</c:v>
                </c:pt>
                <c:pt idx="247">
                  <c:v>0.53796095444685466</c:v>
                </c:pt>
                <c:pt idx="248">
                  <c:v>0.54013015184381774</c:v>
                </c:pt>
                <c:pt idx="249">
                  <c:v>0.54229934924078094</c:v>
                </c:pt>
                <c:pt idx="250">
                  <c:v>0.54446854663774402</c:v>
                </c:pt>
                <c:pt idx="251">
                  <c:v>0.54663774403470711</c:v>
                </c:pt>
                <c:pt idx="252">
                  <c:v>0.5488069414316703</c:v>
                </c:pt>
                <c:pt idx="253">
                  <c:v>0.55097613882863339</c:v>
                </c:pt>
                <c:pt idx="254">
                  <c:v>0.55314533622559658</c:v>
                </c:pt>
                <c:pt idx="255">
                  <c:v>0.55531453362255967</c:v>
                </c:pt>
                <c:pt idx="256">
                  <c:v>0.55748373101952275</c:v>
                </c:pt>
                <c:pt idx="257">
                  <c:v>0.55965292841648595</c:v>
                </c:pt>
                <c:pt idx="258">
                  <c:v>0.56182212581344904</c:v>
                </c:pt>
                <c:pt idx="259">
                  <c:v>0.56399132321041212</c:v>
                </c:pt>
                <c:pt idx="260">
                  <c:v>0.56616052060737532</c:v>
                </c:pt>
                <c:pt idx="261">
                  <c:v>0.5683297180043384</c:v>
                </c:pt>
                <c:pt idx="262">
                  <c:v>0.57049891540130149</c:v>
                </c:pt>
                <c:pt idx="263">
                  <c:v>0.57266811279826468</c:v>
                </c:pt>
                <c:pt idx="264">
                  <c:v>0.57483731019522777</c:v>
                </c:pt>
                <c:pt idx="265">
                  <c:v>0.57700650759219085</c:v>
                </c:pt>
                <c:pt idx="266">
                  <c:v>0.57917570498915405</c:v>
                </c:pt>
                <c:pt idx="267">
                  <c:v>0.58134490238611713</c:v>
                </c:pt>
                <c:pt idx="268">
                  <c:v>0.58351409978308022</c:v>
                </c:pt>
                <c:pt idx="269">
                  <c:v>0.58568329718004342</c:v>
                </c:pt>
                <c:pt idx="270">
                  <c:v>0.5878524945770065</c:v>
                </c:pt>
                <c:pt idx="271">
                  <c:v>0.59002169197396959</c:v>
                </c:pt>
                <c:pt idx="272">
                  <c:v>0.59219088937093278</c:v>
                </c:pt>
                <c:pt idx="273">
                  <c:v>0.59436008676789587</c:v>
                </c:pt>
                <c:pt idx="274">
                  <c:v>0.59652928416485895</c:v>
                </c:pt>
                <c:pt idx="275">
                  <c:v>0.59869848156182215</c:v>
                </c:pt>
                <c:pt idx="276">
                  <c:v>0.60086767895878523</c:v>
                </c:pt>
                <c:pt idx="277">
                  <c:v>0.60303687635574832</c:v>
                </c:pt>
                <c:pt idx="278">
                  <c:v>0.60520607375271152</c:v>
                </c:pt>
                <c:pt idx="279">
                  <c:v>0.6073752711496746</c:v>
                </c:pt>
                <c:pt idx="280">
                  <c:v>0.6095444685466378</c:v>
                </c:pt>
                <c:pt idx="281">
                  <c:v>0.61171366594360088</c:v>
                </c:pt>
                <c:pt idx="282">
                  <c:v>0.61388286334056397</c:v>
                </c:pt>
                <c:pt idx="283">
                  <c:v>0.61605206073752716</c:v>
                </c:pt>
                <c:pt idx="284">
                  <c:v>0.61822125813449025</c:v>
                </c:pt>
                <c:pt idx="285">
                  <c:v>0.62039045553145333</c:v>
                </c:pt>
                <c:pt idx="286">
                  <c:v>0.62255965292841653</c:v>
                </c:pt>
                <c:pt idx="287">
                  <c:v>0.62472885032537961</c:v>
                </c:pt>
                <c:pt idx="288">
                  <c:v>0.6268980477223427</c:v>
                </c:pt>
                <c:pt idx="289">
                  <c:v>0.6290672451193059</c:v>
                </c:pt>
                <c:pt idx="290">
                  <c:v>0.63123644251626898</c:v>
                </c:pt>
                <c:pt idx="291">
                  <c:v>0.63340563991323207</c:v>
                </c:pt>
                <c:pt idx="292">
                  <c:v>0.63557483731019526</c:v>
                </c:pt>
                <c:pt idx="293">
                  <c:v>0.63774403470715835</c:v>
                </c:pt>
                <c:pt idx="294">
                  <c:v>0.63991323210412143</c:v>
                </c:pt>
                <c:pt idx="295">
                  <c:v>0.64208242950108463</c:v>
                </c:pt>
                <c:pt idx="296">
                  <c:v>0.64425162689804771</c:v>
                </c:pt>
                <c:pt idx="297">
                  <c:v>0.6464208242950108</c:v>
                </c:pt>
                <c:pt idx="298">
                  <c:v>0.64859002169197399</c:v>
                </c:pt>
                <c:pt idx="299">
                  <c:v>0.65075921908893708</c:v>
                </c:pt>
                <c:pt idx="300">
                  <c:v>0.65292841648590016</c:v>
                </c:pt>
                <c:pt idx="301">
                  <c:v>0.65509761388286336</c:v>
                </c:pt>
                <c:pt idx="302">
                  <c:v>0.65726681127982645</c:v>
                </c:pt>
                <c:pt idx="303">
                  <c:v>0.65943600867678964</c:v>
                </c:pt>
                <c:pt idx="304">
                  <c:v>0.66160520607375273</c:v>
                </c:pt>
                <c:pt idx="305">
                  <c:v>0.66377440347071581</c:v>
                </c:pt>
                <c:pt idx="306">
                  <c:v>0.66594360086767901</c:v>
                </c:pt>
                <c:pt idx="307">
                  <c:v>0.66811279826464209</c:v>
                </c:pt>
                <c:pt idx="308">
                  <c:v>0.67028199566160518</c:v>
                </c:pt>
                <c:pt idx="309">
                  <c:v>0.67245119305856837</c:v>
                </c:pt>
                <c:pt idx="310">
                  <c:v>0.67462039045553146</c:v>
                </c:pt>
                <c:pt idx="311">
                  <c:v>0.67678958785249455</c:v>
                </c:pt>
                <c:pt idx="312">
                  <c:v>0.67895878524945774</c:v>
                </c:pt>
                <c:pt idx="313">
                  <c:v>0.68112798264642083</c:v>
                </c:pt>
                <c:pt idx="314">
                  <c:v>0.68329718004338391</c:v>
                </c:pt>
                <c:pt idx="315">
                  <c:v>0.68546637744034711</c:v>
                </c:pt>
                <c:pt idx="316">
                  <c:v>0.68763557483731019</c:v>
                </c:pt>
                <c:pt idx="317">
                  <c:v>0.68980477223427328</c:v>
                </c:pt>
                <c:pt idx="318">
                  <c:v>0.69197396963123647</c:v>
                </c:pt>
                <c:pt idx="319">
                  <c:v>0.69414316702819956</c:v>
                </c:pt>
                <c:pt idx="320">
                  <c:v>0.69631236442516264</c:v>
                </c:pt>
                <c:pt idx="321">
                  <c:v>0.69848156182212584</c:v>
                </c:pt>
                <c:pt idx="322">
                  <c:v>0.70065075921908893</c:v>
                </c:pt>
                <c:pt idx="323">
                  <c:v>0.70281995661605201</c:v>
                </c:pt>
                <c:pt idx="324">
                  <c:v>0.70498915401301521</c:v>
                </c:pt>
                <c:pt idx="325">
                  <c:v>0.70715835140997829</c:v>
                </c:pt>
                <c:pt idx="326">
                  <c:v>0.70932754880694138</c:v>
                </c:pt>
                <c:pt idx="327">
                  <c:v>0.71149674620390457</c:v>
                </c:pt>
                <c:pt idx="328">
                  <c:v>0.71366594360086766</c:v>
                </c:pt>
                <c:pt idx="329">
                  <c:v>0.71583514099783085</c:v>
                </c:pt>
                <c:pt idx="330">
                  <c:v>0.71800433839479394</c:v>
                </c:pt>
                <c:pt idx="331">
                  <c:v>0.72017353579175702</c:v>
                </c:pt>
                <c:pt idx="332">
                  <c:v>0.72234273318872022</c:v>
                </c:pt>
                <c:pt idx="333">
                  <c:v>0.72451193058568331</c:v>
                </c:pt>
                <c:pt idx="334">
                  <c:v>0.72668112798264639</c:v>
                </c:pt>
                <c:pt idx="335">
                  <c:v>0.72885032537960959</c:v>
                </c:pt>
                <c:pt idx="336">
                  <c:v>0.73101952277657267</c:v>
                </c:pt>
                <c:pt idx="337">
                  <c:v>0.73318872017353576</c:v>
                </c:pt>
                <c:pt idx="338">
                  <c:v>0.73535791757049895</c:v>
                </c:pt>
                <c:pt idx="339">
                  <c:v>0.73752711496746204</c:v>
                </c:pt>
                <c:pt idx="340">
                  <c:v>0.73969631236442512</c:v>
                </c:pt>
                <c:pt idx="341">
                  <c:v>0.74186550976138832</c:v>
                </c:pt>
                <c:pt idx="342">
                  <c:v>0.7440347071583514</c:v>
                </c:pt>
                <c:pt idx="343">
                  <c:v>0.74620390455531449</c:v>
                </c:pt>
                <c:pt idx="344">
                  <c:v>0.74837310195227769</c:v>
                </c:pt>
                <c:pt idx="345">
                  <c:v>0.75054229934924077</c:v>
                </c:pt>
                <c:pt idx="346">
                  <c:v>0.75271149674620386</c:v>
                </c:pt>
                <c:pt idx="347">
                  <c:v>0.75488069414316705</c:v>
                </c:pt>
                <c:pt idx="348">
                  <c:v>0.75704989154013014</c:v>
                </c:pt>
                <c:pt idx="349">
                  <c:v>0.75921908893709322</c:v>
                </c:pt>
                <c:pt idx="350">
                  <c:v>0.76138828633405642</c:v>
                </c:pt>
                <c:pt idx="351">
                  <c:v>0.7635574837310195</c:v>
                </c:pt>
                <c:pt idx="352">
                  <c:v>0.7657266811279827</c:v>
                </c:pt>
                <c:pt idx="353">
                  <c:v>0.76789587852494579</c:v>
                </c:pt>
                <c:pt idx="354">
                  <c:v>0.77006507592190887</c:v>
                </c:pt>
                <c:pt idx="355">
                  <c:v>0.77223427331887207</c:v>
                </c:pt>
                <c:pt idx="356">
                  <c:v>0.77440347071583515</c:v>
                </c:pt>
                <c:pt idx="357">
                  <c:v>0.77657266811279824</c:v>
                </c:pt>
                <c:pt idx="358">
                  <c:v>0.77874186550976143</c:v>
                </c:pt>
                <c:pt idx="359">
                  <c:v>0.78091106290672452</c:v>
                </c:pt>
                <c:pt idx="360">
                  <c:v>0.7830802603036876</c:v>
                </c:pt>
                <c:pt idx="361">
                  <c:v>0.7852494577006508</c:v>
                </c:pt>
                <c:pt idx="362">
                  <c:v>0.78741865509761388</c:v>
                </c:pt>
                <c:pt idx="363">
                  <c:v>0.78958785249457697</c:v>
                </c:pt>
                <c:pt idx="364">
                  <c:v>0.79175704989154017</c:v>
                </c:pt>
                <c:pt idx="365">
                  <c:v>0.79392624728850325</c:v>
                </c:pt>
                <c:pt idx="366">
                  <c:v>0.79609544468546634</c:v>
                </c:pt>
                <c:pt idx="367">
                  <c:v>0.79826464208242953</c:v>
                </c:pt>
                <c:pt idx="368">
                  <c:v>0.80043383947939262</c:v>
                </c:pt>
                <c:pt idx="369">
                  <c:v>0.8026030368763557</c:v>
                </c:pt>
                <c:pt idx="370">
                  <c:v>0.8047722342733189</c:v>
                </c:pt>
                <c:pt idx="371">
                  <c:v>0.80694143167028198</c:v>
                </c:pt>
                <c:pt idx="372">
                  <c:v>0.80911062906724507</c:v>
                </c:pt>
                <c:pt idx="373">
                  <c:v>0.81127982646420826</c:v>
                </c:pt>
                <c:pt idx="374">
                  <c:v>0.81344902386117135</c:v>
                </c:pt>
                <c:pt idx="375">
                  <c:v>0.81561822125813443</c:v>
                </c:pt>
                <c:pt idx="376">
                  <c:v>0.81778741865509763</c:v>
                </c:pt>
                <c:pt idx="377">
                  <c:v>0.81995661605206072</c:v>
                </c:pt>
                <c:pt idx="378">
                  <c:v>0.82212581344902391</c:v>
                </c:pt>
                <c:pt idx="379">
                  <c:v>0.824295010845987</c:v>
                </c:pt>
                <c:pt idx="380">
                  <c:v>0.82646420824295008</c:v>
                </c:pt>
                <c:pt idx="381">
                  <c:v>0.82863340563991328</c:v>
                </c:pt>
                <c:pt idx="382">
                  <c:v>0.83080260303687636</c:v>
                </c:pt>
                <c:pt idx="383">
                  <c:v>0.83297180043383945</c:v>
                </c:pt>
                <c:pt idx="384">
                  <c:v>0.83514099783080264</c:v>
                </c:pt>
                <c:pt idx="385">
                  <c:v>0.83731019522776573</c:v>
                </c:pt>
                <c:pt idx="386">
                  <c:v>0.83947939262472882</c:v>
                </c:pt>
                <c:pt idx="387">
                  <c:v>0.84164859002169201</c:v>
                </c:pt>
                <c:pt idx="388">
                  <c:v>0.8438177874186551</c:v>
                </c:pt>
                <c:pt idx="389">
                  <c:v>0.84598698481561818</c:v>
                </c:pt>
                <c:pt idx="390">
                  <c:v>0.84815618221258138</c:v>
                </c:pt>
                <c:pt idx="391">
                  <c:v>0.85032537960954446</c:v>
                </c:pt>
                <c:pt idx="392">
                  <c:v>0.85249457700650755</c:v>
                </c:pt>
                <c:pt idx="393">
                  <c:v>0.85466377440347074</c:v>
                </c:pt>
                <c:pt idx="394">
                  <c:v>0.85683297180043383</c:v>
                </c:pt>
                <c:pt idx="395">
                  <c:v>0.85900216919739691</c:v>
                </c:pt>
                <c:pt idx="396">
                  <c:v>0.86117136659436011</c:v>
                </c:pt>
                <c:pt idx="397">
                  <c:v>0.8633405639913232</c:v>
                </c:pt>
                <c:pt idx="398">
                  <c:v>0.86550976138828628</c:v>
                </c:pt>
                <c:pt idx="399">
                  <c:v>0.86767895878524948</c:v>
                </c:pt>
                <c:pt idx="400">
                  <c:v>0.86984815618221256</c:v>
                </c:pt>
                <c:pt idx="401">
                  <c:v>0.87201735357917576</c:v>
                </c:pt>
                <c:pt idx="402">
                  <c:v>0.87418655097613884</c:v>
                </c:pt>
                <c:pt idx="403">
                  <c:v>0.87635574837310193</c:v>
                </c:pt>
                <c:pt idx="404">
                  <c:v>0.87852494577006512</c:v>
                </c:pt>
                <c:pt idx="405">
                  <c:v>0.88069414316702821</c:v>
                </c:pt>
                <c:pt idx="406">
                  <c:v>0.88286334056399129</c:v>
                </c:pt>
                <c:pt idx="407">
                  <c:v>0.88503253796095449</c:v>
                </c:pt>
                <c:pt idx="408">
                  <c:v>0.88720173535791758</c:v>
                </c:pt>
                <c:pt idx="409">
                  <c:v>0.88937093275488066</c:v>
                </c:pt>
                <c:pt idx="410">
                  <c:v>0.89154013015184386</c:v>
                </c:pt>
                <c:pt idx="411">
                  <c:v>0.89370932754880694</c:v>
                </c:pt>
                <c:pt idx="412">
                  <c:v>0.89587852494577003</c:v>
                </c:pt>
                <c:pt idx="413">
                  <c:v>0.89804772234273322</c:v>
                </c:pt>
                <c:pt idx="414">
                  <c:v>0.90021691973969631</c:v>
                </c:pt>
                <c:pt idx="415">
                  <c:v>0.90238611713665939</c:v>
                </c:pt>
                <c:pt idx="416">
                  <c:v>0.90455531453362259</c:v>
                </c:pt>
                <c:pt idx="417">
                  <c:v>0.90672451193058567</c:v>
                </c:pt>
                <c:pt idx="418">
                  <c:v>0.90889370932754876</c:v>
                </c:pt>
                <c:pt idx="419">
                  <c:v>0.91106290672451196</c:v>
                </c:pt>
                <c:pt idx="420">
                  <c:v>0.91323210412147504</c:v>
                </c:pt>
                <c:pt idx="421">
                  <c:v>0.91540130151843813</c:v>
                </c:pt>
                <c:pt idx="422">
                  <c:v>0.91757049891540132</c:v>
                </c:pt>
                <c:pt idx="423">
                  <c:v>0.91973969631236441</c:v>
                </c:pt>
                <c:pt idx="424">
                  <c:v>0.9219088937093276</c:v>
                </c:pt>
                <c:pt idx="425">
                  <c:v>0.92407809110629069</c:v>
                </c:pt>
                <c:pt idx="426">
                  <c:v>0.92624728850325377</c:v>
                </c:pt>
                <c:pt idx="427">
                  <c:v>0.92841648590021697</c:v>
                </c:pt>
                <c:pt idx="428">
                  <c:v>0.93058568329718006</c:v>
                </c:pt>
                <c:pt idx="429">
                  <c:v>0.93275488069414314</c:v>
                </c:pt>
                <c:pt idx="430">
                  <c:v>0.93492407809110634</c:v>
                </c:pt>
                <c:pt idx="431">
                  <c:v>0.93709327548806942</c:v>
                </c:pt>
                <c:pt idx="432">
                  <c:v>0.93926247288503251</c:v>
                </c:pt>
                <c:pt idx="433">
                  <c:v>0.9414316702819957</c:v>
                </c:pt>
                <c:pt idx="434">
                  <c:v>0.94360086767895879</c:v>
                </c:pt>
                <c:pt idx="435">
                  <c:v>0.94577006507592187</c:v>
                </c:pt>
                <c:pt idx="436">
                  <c:v>0.94793926247288507</c:v>
                </c:pt>
                <c:pt idx="437">
                  <c:v>0.95010845986984815</c:v>
                </c:pt>
                <c:pt idx="438">
                  <c:v>0.95227765726681124</c:v>
                </c:pt>
                <c:pt idx="439">
                  <c:v>0.95444685466377444</c:v>
                </c:pt>
                <c:pt idx="440">
                  <c:v>0.95661605206073752</c:v>
                </c:pt>
                <c:pt idx="441">
                  <c:v>0.95878524945770061</c:v>
                </c:pt>
                <c:pt idx="442">
                  <c:v>0.9609544468546638</c:v>
                </c:pt>
                <c:pt idx="443">
                  <c:v>0.96312364425162689</c:v>
                </c:pt>
                <c:pt idx="444">
                  <c:v>0.96529284164858997</c:v>
                </c:pt>
                <c:pt idx="445">
                  <c:v>0.96746203904555317</c:v>
                </c:pt>
                <c:pt idx="446">
                  <c:v>0.96963123644251625</c:v>
                </c:pt>
                <c:pt idx="447">
                  <c:v>0.97180043383947934</c:v>
                </c:pt>
                <c:pt idx="448">
                  <c:v>0.97396963123644253</c:v>
                </c:pt>
                <c:pt idx="449">
                  <c:v>0.97613882863340562</c:v>
                </c:pt>
                <c:pt idx="450">
                  <c:v>0.97830802603036882</c:v>
                </c:pt>
                <c:pt idx="451">
                  <c:v>0.9804772234273319</c:v>
                </c:pt>
                <c:pt idx="452">
                  <c:v>0.98264642082429499</c:v>
                </c:pt>
                <c:pt idx="453">
                  <c:v>0.98481561822125818</c:v>
                </c:pt>
                <c:pt idx="454">
                  <c:v>0.98698481561822127</c:v>
                </c:pt>
                <c:pt idx="455">
                  <c:v>0.98915401301518435</c:v>
                </c:pt>
                <c:pt idx="456">
                  <c:v>0.99132321041214755</c:v>
                </c:pt>
                <c:pt idx="457">
                  <c:v>0.99349240780911063</c:v>
                </c:pt>
                <c:pt idx="458">
                  <c:v>0.99566160520607372</c:v>
                </c:pt>
                <c:pt idx="459">
                  <c:v>0.99783080260303691</c:v>
                </c:pt>
                <c:pt idx="460">
                  <c:v>1</c:v>
                </c:pt>
              </c:numCache>
            </c:numRef>
          </c:xVal>
          <c:yVal>
            <c:numRef>
              <c:f>Current_Securities!$P$3:$P$463</c:f>
              <c:numCache>
                <c:formatCode>"£"#,##0.0</c:formatCode>
                <c:ptCount val="461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  <c:pt idx="111">
                  <c:v>3</c:v>
                </c:pt>
                <c:pt idx="112">
                  <c:v>3</c:v>
                </c:pt>
                <c:pt idx="113">
                  <c:v>3</c:v>
                </c:pt>
                <c:pt idx="114">
                  <c:v>3</c:v>
                </c:pt>
                <c:pt idx="115">
                  <c:v>3</c:v>
                </c:pt>
                <c:pt idx="116">
                  <c:v>3</c:v>
                </c:pt>
                <c:pt idx="117">
                  <c:v>3</c:v>
                </c:pt>
                <c:pt idx="118">
                  <c:v>3</c:v>
                </c:pt>
                <c:pt idx="119">
                  <c:v>3</c:v>
                </c:pt>
                <c:pt idx="120">
                  <c:v>3</c:v>
                </c:pt>
                <c:pt idx="121">
                  <c:v>3</c:v>
                </c:pt>
                <c:pt idx="122">
                  <c:v>3</c:v>
                </c:pt>
                <c:pt idx="123">
                  <c:v>3</c:v>
                </c:pt>
                <c:pt idx="124">
                  <c:v>3</c:v>
                </c:pt>
                <c:pt idx="125">
                  <c:v>3</c:v>
                </c:pt>
                <c:pt idx="126">
                  <c:v>3</c:v>
                </c:pt>
                <c:pt idx="127">
                  <c:v>3</c:v>
                </c:pt>
                <c:pt idx="128">
                  <c:v>3</c:v>
                </c:pt>
                <c:pt idx="129">
                  <c:v>3</c:v>
                </c:pt>
                <c:pt idx="130">
                  <c:v>3</c:v>
                </c:pt>
                <c:pt idx="131">
                  <c:v>3</c:v>
                </c:pt>
                <c:pt idx="132">
                  <c:v>3</c:v>
                </c:pt>
                <c:pt idx="133">
                  <c:v>3</c:v>
                </c:pt>
                <c:pt idx="134">
                  <c:v>3</c:v>
                </c:pt>
                <c:pt idx="135">
                  <c:v>3</c:v>
                </c:pt>
                <c:pt idx="136">
                  <c:v>3</c:v>
                </c:pt>
                <c:pt idx="137">
                  <c:v>3</c:v>
                </c:pt>
                <c:pt idx="138">
                  <c:v>3</c:v>
                </c:pt>
                <c:pt idx="139">
                  <c:v>3</c:v>
                </c:pt>
                <c:pt idx="140">
                  <c:v>3</c:v>
                </c:pt>
                <c:pt idx="141">
                  <c:v>3</c:v>
                </c:pt>
                <c:pt idx="142">
                  <c:v>3</c:v>
                </c:pt>
                <c:pt idx="143">
                  <c:v>3</c:v>
                </c:pt>
                <c:pt idx="144">
                  <c:v>3</c:v>
                </c:pt>
                <c:pt idx="145">
                  <c:v>3</c:v>
                </c:pt>
                <c:pt idx="146">
                  <c:v>3</c:v>
                </c:pt>
                <c:pt idx="147">
                  <c:v>3</c:v>
                </c:pt>
                <c:pt idx="148">
                  <c:v>3</c:v>
                </c:pt>
                <c:pt idx="149">
                  <c:v>3</c:v>
                </c:pt>
                <c:pt idx="150">
                  <c:v>3</c:v>
                </c:pt>
                <c:pt idx="151">
                  <c:v>3</c:v>
                </c:pt>
                <c:pt idx="152">
                  <c:v>3</c:v>
                </c:pt>
                <c:pt idx="153">
                  <c:v>3</c:v>
                </c:pt>
                <c:pt idx="154">
                  <c:v>3</c:v>
                </c:pt>
                <c:pt idx="155">
                  <c:v>3</c:v>
                </c:pt>
                <c:pt idx="156">
                  <c:v>3</c:v>
                </c:pt>
                <c:pt idx="157">
                  <c:v>3</c:v>
                </c:pt>
                <c:pt idx="158">
                  <c:v>3</c:v>
                </c:pt>
                <c:pt idx="159">
                  <c:v>3</c:v>
                </c:pt>
                <c:pt idx="160">
                  <c:v>3</c:v>
                </c:pt>
                <c:pt idx="161">
                  <c:v>3</c:v>
                </c:pt>
                <c:pt idx="162">
                  <c:v>3</c:v>
                </c:pt>
                <c:pt idx="163">
                  <c:v>3</c:v>
                </c:pt>
                <c:pt idx="164">
                  <c:v>3</c:v>
                </c:pt>
                <c:pt idx="165">
                  <c:v>3</c:v>
                </c:pt>
                <c:pt idx="166">
                  <c:v>3</c:v>
                </c:pt>
                <c:pt idx="167">
                  <c:v>3</c:v>
                </c:pt>
                <c:pt idx="168">
                  <c:v>3</c:v>
                </c:pt>
                <c:pt idx="169">
                  <c:v>3</c:v>
                </c:pt>
                <c:pt idx="170">
                  <c:v>3</c:v>
                </c:pt>
                <c:pt idx="171">
                  <c:v>3</c:v>
                </c:pt>
                <c:pt idx="172">
                  <c:v>3</c:v>
                </c:pt>
                <c:pt idx="173">
                  <c:v>3</c:v>
                </c:pt>
                <c:pt idx="174">
                  <c:v>3</c:v>
                </c:pt>
                <c:pt idx="175">
                  <c:v>3</c:v>
                </c:pt>
                <c:pt idx="176">
                  <c:v>3</c:v>
                </c:pt>
                <c:pt idx="177">
                  <c:v>3</c:v>
                </c:pt>
                <c:pt idx="178">
                  <c:v>3</c:v>
                </c:pt>
                <c:pt idx="179">
                  <c:v>3</c:v>
                </c:pt>
                <c:pt idx="180">
                  <c:v>3</c:v>
                </c:pt>
                <c:pt idx="181">
                  <c:v>3</c:v>
                </c:pt>
                <c:pt idx="182">
                  <c:v>3</c:v>
                </c:pt>
                <c:pt idx="183">
                  <c:v>3</c:v>
                </c:pt>
                <c:pt idx="184">
                  <c:v>3</c:v>
                </c:pt>
                <c:pt idx="185">
                  <c:v>3</c:v>
                </c:pt>
                <c:pt idx="186">
                  <c:v>3</c:v>
                </c:pt>
                <c:pt idx="187">
                  <c:v>3</c:v>
                </c:pt>
                <c:pt idx="188">
                  <c:v>3</c:v>
                </c:pt>
                <c:pt idx="189">
                  <c:v>3</c:v>
                </c:pt>
                <c:pt idx="190">
                  <c:v>3</c:v>
                </c:pt>
                <c:pt idx="191">
                  <c:v>3</c:v>
                </c:pt>
                <c:pt idx="192">
                  <c:v>3</c:v>
                </c:pt>
                <c:pt idx="193">
                  <c:v>3</c:v>
                </c:pt>
                <c:pt idx="194">
                  <c:v>3</c:v>
                </c:pt>
                <c:pt idx="195">
                  <c:v>3</c:v>
                </c:pt>
                <c:pt idx="196">
                  <c:v>3</c:v>
                </c:pt>
                <c:pt idx="197">
                  <c:v>3</c:v>
                </c:pt>
                <c:pt idx="198">
                  <c:v>3</c:v>
                </c:pt>
                <c:pt idx="199">
                  <c:v>3</c:v>
                </c:pt>
                <c:pt idx="200">
                  <c:v>3</c:v>
                </c:pt>
                <c:pt idx="201">
                  <c:v>3</c:v>
                </c:pt>
                <c:pt idx="202">
                  <c:v>3</c:v>
                </c:pt>
                <c:pt idx="203">
                  <c:v>3</c:v>
                </c:pt>
                <c:pt idx="204">
                  <c:v>3</c:v>
                </c:pt>
                <c:pt idx="205">
                  <c:v>3</c:v>
                </c:pt>
                <c:pt idx="206">
                  <c:v>3</c:v>
                </c:pt>
                <c:pt idx="207">
                  <c:v>3</c:v>
                </c:pt>
                <c:pt idx="208">
                  <c:v>3</c:v>
                </c:pt>
                <c:pt idx="209">
                  <c:v>3</c:v>
                </c:pt>
                <c:pt idx="210">
                  <c:v>3</c:v>
                </c:pt>
                <c:pt idx="211">
                  <c:v>3</c:v>
                </c:pt>
                <c:pt idx="212">
                  <c:v>3</c:v>
                </c:pt>
                <c:pt idx="213">
                  <c:v>3</c:v>
                </c:pt>
                <c:pt idx="214">
                  <c:v>3</c:v>
                </c:pt>
                <c:pt idx="215">
                  <c:v>3</c:v>
                </c:pt>
                <c:pt idx="216">
                  <c:v>3</c:v>
                </c:pt>
                <c:pt idx="217">
                  <c:v>3</c:v>
                </c:pt>
                <c:pt idx="218">
                  <c:v>3</c:v>
                </c:pt>
                <c:pt idx="219">
                  <c:v>3</c:v>
                </c:pt>
                <c:pt idx="220">
                  <c:v>3</c:v>
                </c:pt>
                <c:pt idx="221">
                  <c:v>3</c:v>
                </c:pt>
                <c:pt idx="222">
                  <c:v>3</c:v>
                </c:pt>
                <c:pt idx="223">
                  <c:v>3</c:v>
                </c:pt>
                <c:pt idx="224">
                  <c:v>3</c:v>
                </c:pt>
                <c:pt idx="225">
                  <c:v>3</c:v>
                </c:pt>
                <c:pt idx="226">
                  <c:v>3</c:v>
                </c:pt>
                <c:pt idx="227">
                  <c:v>3</c:v>
                </c:pt>
                <c:pt idx="228">
                  <c:v>3</c:v>
                </c:pt>
                <c:pt idx="229">
                  <c:v>3</c:v>
                </c:pt>
                <c:pt idx="230">
                  <c:v>3</c:v>
                </c:pt>
                <c:pt idx="231">
                  <c:v>3</c:v>
                </c:pt>
                <c:pt idx="232">
                  <c:v>3</c:v>
                </c:pt>
                <c:pt idx="233">
                  <c:v>3</c:v>
                </c:pt>
                <c:pt idx="234">
                  <c:v>3</c:v>
                </c:pt>
                <c:pt idx="235">
                  <c:v>3</c:v>
                </c:pt>
                <c:pt idx="236">
                  <c:v>3</c:v>
                </c:pt>
                <c:pt idx="237">
                  <c:v>3</c:v>
                </c:pt>
                <c:pt idx="238">
                  <c:v>3</c:v>
                </c:pt>
                <c:pt idx="239">
                  <c:v>3</c:v>
                </c:pt>
                <c:pt idx="240">
                  <c:v>3</c:v>
                </c:pt>
                <c:pt idx="241">
                  <c:v>3</c:v>
                </c:pt>
                <c:pt idx="242">
                  <c:v>3</c:v>
                </c:pt>
                <c:pt idx="243">
                  <c:v>3</c:v>
                </c:pt>
                <c:pt idx="244">
                  <c:v>3</c:v>
                </c:pt>
                <c:pt idx="245">
                  <c:v>3</c:v>
                </c:pt>
                <c:pt idx="246">
                  <c:v>3</c:v>
                </c:pt>
                <c:pt idx="247">
                  <c:v>3</c:v>
                </c:pt>
                <c:pt idx="248">
                  <c:v>3</c:v>
                </c:pt>
                <c:pt idx="249">
                  <c:v>3</c:v>
                </c:pt>
                <c:pt idx="250">
                  <c:v>3</c:v>
                </c:pt>
                <c:pt idx="251">
                  <c:v>3</c:v>
                </c:pt>
                <c:pt idx="252">
                  <c:v>3</c:v>
                </c:pt>
                <c:pt idx="253">
                  <c:v>3</c:v>
                </c:pt>
                <c:pt idx="254">
                  <c:v>3</c:v>
                </c:pt>
                <c:pt idx="255">
                  <c:v>3</c:v>
                </c:pt>
                <c:pt idx="256">
                  <c:v>3</c:v>
                </c:pt>
                <c:pt idx="257">
                  <c:v>3</c:v>
                </c:pt>
                <c:pt idx="258">
                  <c:v>3</c:v>
                </c:pt>
                <c:pt idx="259">
                  <c:v>3</c:v>
                </c:pt>
                <c:pt idx="260">
                  <c:v>3</c:v>
                </c:pt>
                <c:pt idx="261">
                  <c:v>3</c:v>
                </c:pt>
                <c:pt idx="262">
                  <c:v>3</c:v>
                </c:pt>
                <c:pt idx="263">
                  <c:v>3</c:v>
                </c:pt>
                <c:pt idx="264">
                  <c:v>3</c:v>
                </c:pt>
                <c:pt idx="265">
                  <c:v>3</c:v>
                </c:pt>
                <c:pt idx="266">
                  <c:v>3</c:v>
                </c:pt>
                <c:pt idx="267">
                  <c:v>3</c:v>
                </c:pt>
                <c:pt idx="268">
                  <c:v>3</c:v>
                </c:pt>
                <c:pt idx="269">
                  <c:v>3</c:v>
                </c:pt>
                <c:pt idx="270">
                  <c:v>3</c:v>
                </c:pt>
                <c:pt idx="271">
                  <c:v>3</c:v>
                </c:pt>
                <c:pt idx="272">
                  <c:v>3</c:v>
                </c:pt>
                <c:pt idx="273">
                  <c:v>3</c:v>
                </c:pt>
                <c:pt idx="274">
                  <c:v>3</c:v>
                </c:pt>
                <c:pt idx="275">
                  <c:v>3</c:v>
                </c:pt>
                <c:pt idx="276">
                  <c:v>3</c:v>
                </c:pt>
                <c:pt idx="277">
                  <c:v>3</c:v>
                </c:pt>
                <c:pt idx="278">
                  <c:v>3</c:v>
                </c:pt>
                <c:pt idx="279">
                  <c:v>3</c:v>
                </c:pt>
                <c:pt idx="280">
                  <c:v>3</c:v>
                </c:pt>
                <c:pt idx="281">
                  <c:v>3</c:v>
                </c:pt>
                <c:pt idx="282">
                  <c:v>3</c:v>
                </c:pt>
                <c:pt idx="283">
                  <c:v>3</c:v>
                </c:pt>
                <c:pt idx="284">
                  <c:v>3</c:v>
                </c:pt>
                <c:pt idx="285">
                  <c:v>3</c:v>
                </c:pt>
                <c:pt idx="286">
                  <c:v>3</c:v>
                </c:pt>
                <c:pt idx="287">
                  <c:v>3</c:v>
                </c:pt>
                <c:pt idx="288">
                  <c:v>3</c:v>
                </c:pt>
                <c:pt idx="289">
                  <c:v>3</c:v>
                </c:pt>
                <c:pt idx="290">
                  <c:v>3</c:v>
                </c:pt>
                <c:pt idx="291">
                  <c:v>3</c:v>
                </c:pt>
                <c:pt idx="292">
                  <c:v>3</c:v>
                </c:pt>
                <c:pt idx="293">
                  <c:v>3</c:v>
                </c:pt>
                <c:pt idx="294">
                  <c:v>3</c:v>
                </c:pt>
                <c:pt idx="295">
                  <c:v>3</c:v>
                </c:pt>
                <c:pt idx="296">
                  <c:v>3</c:v>
                </c:pt>
                <c:pt idx="297">
                  <c:v>3</c:v>
                </c:pt>
                <c:pt idx="298">
                  <c:v>3</c:v>
                </c:pt>
                <c:pt idx="299">
                  <c:v>3</c:v>
                </c:pt>
                <c:pt idx="300">
                  <c:v>3</c:v>
                </c:pt>
                <c:pt idx="301">
                  <c:v>3</c:v>
                </c:pt>
                <c:pt idx="302">
                  <c:v>3</c:v>
                </c:pt>
                <c:pt idx="303">
                  <c:v>3</c:v>
                </c:pt>
                <c:pt idx="304">
                  <c:v>3</c:v>
                </c:pt>
                <c:pt idx="305">
                  <c:v>3</c:v>
                </c:pt>
                <c:pt idx="306">
                  <c:v>3</c:v>
                </c:pt>
                <c:pt idx="307">
                  <c:v>3</c:v>
                </c:pt>
                <c:pt idx="308">
                  <c:v>3</c:v>
                </c:pt>
                <c:pt idx="309">
                  <c:v>3</c:v>
                </c:pt>
                <c:pt idx="310">
                  <c:v>3</c:v>
                </c:pt>
                <c:pt idx="311">
                  <c:v>3</c:v>
                </c:pt>
                <c:pt idx="312">
                  <c:v>3</c:v>
                </c:pt>
                <c:pt idx="313">
                  <c:v>3</c:v>
                </c:pt>
                <c:pt idx="314">
                  <c:v>3</c:v>
                </c:pt>
                <c:pt idx="315">
                  <c:v>3</c:v>
                </c:pt>
                <c:pt idx="316">
                  <c:v>3</c:v>
                </c:pt>
                <c:pt idx="317">
                  <c:v>3</c:v>
                </c:pt>
                <c:pt idx="318">
                  <c:v>3</c:v>
                </c:pt>
                <c:pt idx="319">
                  <c:v>3</c:v>
                </c:pt>
                <c:pt idx="320">
                  <c:v>3</c:v>
                </c:pt>
                <c:pt idx="321">
                  <c:v>3</c:v>
                </c:pt>
                <c:pt idx="322">
                  <c:v>3</c:v>
                </c:pt>
                <c:pt idx="323">
                  <c:v>3</c:v>
                </c:pt>
                <c:pt idx="324">
                  <c:v>3</c:v>
                </c:pt>
                <c:pt idx="325">
                  <c:v>3</c:v>
                </c:pt>
                <c:pt idx="326">
                  <c:v>3</c:v>
                </c:pt>
                <c:pt idx="327">
                  <c:v>3</c:v>
                </c:pt>
                <c:pt idx="328">
                  <c:v>3</c:v>
                </c:pt>
                <c:pt idx="329">
                  <c:v>3</c:v>
                </c:pt>
                <c:pt idx="330">
                  <c:v>3</c:v>
                </c:pt>
                <c:pt idx="331">
                  <c:v>3</c:v>
                </c:pt>
                <c:pt idx="332">
                  <c:v>3</c:v>
                </c:pt>
                <c:pt idx="333">
                  <c:v>3</c:v>
                </c:pt>
                <c:pt idx="334">
                  <c:v>3</c:v>
                </c:pt>
                <c:pt idx="335">
                  <c:v>3</c:v>
                </c:pt>
                <c:pt idx="336">
                  <c:v>3</c:v>
                </c:pt>
                <c:pt idx="337">
                  <c:v>3</c:v>
                </c:pt>
                <c:pt idx="338">
                  <c:v>3</c:v>
                </c:pt>
                <c:pt idx="339">
                  <c:v>3</c:v>
                </c:pt>
                <c:pt idx="340">
                  <c:v>3</c:v>
                </c:pt>
                <c:pt idx="341">
                  <c:v>3</c:v>
                </c:pt>
                <c:pt idx="342">
                  <c:v>3</c:v>
                </c:pt>
                <c:pt idx="343">
                  <c:v>3</c:v>
                </c:pt>
                <c:pt idx="344">
                  <c:v>3</c:v>
                </c:pt>
                <c:pt idx="345">
                  <c:v>3</c:v>
                </c:pt>
                <c:pt idx="346">
                  <c:v>3</c:v>
                </c:pt>
                <c:pt idx="347">
                  <c:v>3</c:v>
                </c:pt>
                <c:pt idx="348">
                  <c:v>3</c:v>
                </c:pt>
                <c:pt idx="349">
                  <c:v>3</c:v>
                </c:pt>
                <c:pt idx="350">
                  <c:v>3</c:v>
                </c:pt>
                <c:pt idx="351">
                  <c:v>3</c:v>
                </c:pt>
                <c:pt idx="352">
                  <c:v>3</c:v>
                </c:pt>
                <c:pt idx="353">
                  <c:v>3</c:v>
                </c:pt>
                <c:pt idx="354">
                  <c:v>3</c:v>
                </c:pt>
                <c:pt idx="355">
                  <c:v>3</c:v>
                </c:pt>
                <c:pt idx="356">
                  <c:v>3</c:v>
                </c:pt>
                <c:pt idx="357">
                  <c:v>3</c:v>
                </c:pt>
                <c:pt idx="358">
                  <c:v>3</c:v>
                </c:pt>
                <c:pt idx="359">
                  <c:v>3</c:v>
                </c:pt>
                <c:pt idx="360">
                  <c:v>3</c:v>
                </c:pt>
                <c:pt idx="361">
                  <c:v>3</c:v>
                </c:pt>
                <c:pt idx="362">
                  <c:v>3</c:v>
                </c:pt>
                <c:pt idx="363">
                  <c:v>3</c:v>
                </c:pt>
                <c:pt idx="364">
                  <c:v>3</c:v>
                </c:pt>
                <c:pt idx="365">
                  <c:v>3</c:v>
                </c:pt>
                <c:pt idx="366">
                  <c:v>3</c:v>
                </c:pt>
                <c:pt idx="367">
                  <c:v>3</c:v>
                </c:pt>
                <c:pt idx="368">
                  <c:v>3</c:v>
                </c:pt>
                <c:pt idx="369">
                  <c:v>3</c:v>
                </c:pt>
                <c:pt idx="370">
                  <c:v>3</c:v>
                </c:pt>
                <c:pt idx="371">
                  <c:v>3</c:v>
                </c:pt>
                <c:pt idx="372">
                  <c:v>3</c:v>
                </c:pt>
                <c:pt idx="373">
                  <c:v>3</c:v>
                </c:pt>
                <c:pt idx="374">
                  <c:v>3</c:v>
                </c:pt>
                <c:pt idx="375">
                  <c:v>3</c:v>
                </c:pt>
                <c:pt idx="376">
                  <c:v>3</c:v>
                </c:pt>
                <c:pt idx="377">
                  <c:v>3</c:v>
                </c:pt>
                <c:pt idx="378">
                  <c:v>3</c:v>
                </c:pt>
                <c:pt idx="379">
                  <c:v>3</c:v>
                </c:pt>
                <c:pt idx="380">
                  <c:v>3</c:v>
                </c:pt>
                <c:pt idx="381">
                  <c:v>3</c:v>
                </c:pt>
                <c:pt idx="382">
                  <c:v>3</c:v>
                </c:pt>
                <c:pt idx="383">
                  <c:v>3</c:v>
                </c:pt>
                <c:pt idx="384">
                  <c:v>3</c:v>
                </c:pt>
                <c:pt idx="385">
                  <c:v>3</c:v>
                </c:pt>
                <c:pt idx="386">
                  <c:v>3</c:v>
                </c:pt>
                <c:pt idx="387">
                  <c:v>3</c:v>
                </c:pt>
                <c:pt idx="388">
                  <c:v>3</c:v>
                </c:pt>
                <c:pt idx="389">
                  <c:v>3</c:v>
                </c:pt>
                <c:pt idx="390">
                  <c:v>3</c:v>
                </c:pt>
                <c:pt idx="391">
                  <c:v>3</c:v>
                </c:pt>
                <c:pt idx="392">
                  <c:v>3</c:v>
                </c:pt>
                <c:pt idx="393">
                  <c:v>3</c:v>
                </c:pt>
                <c:pt idx="394">
                  <c:v>3</c:v>
                </c:pt>
                <c:pt idx="395">
                  <c:v>3</c:v>
                </c:pt>
                <c:pt idx="396">
                  <c:v>3</c:v>
                </c:pt>
                <c:pt idx="397">
                  <c:v>3</c:v>
                </c:pt>
                <c:pt idx="398">
                  <c:v>3</c:v>
                </c:pt>
                <c:pt idx="399">
                  <c:v>3</c:v>
                </c:pt>
                <c:pt idx="400">
                  <c:v>3</c:v>
                </c:pt>
                <c:pt idx="401">
                  <c:v>3</c:v>
                </c:pt>
                <c:pt idx="402">
                  <c:v>3</c:v>
                </c:pt>
                <c:pt idx="403">
                  <c:v>3</c:v>
                </c:pt>
                <c:pt idx="404">
                  <c:v>3</c:v>
                </c:pt>
                <c:pt idx="405">
                  <c:v>3</c:v>
                </c:pt>
                <c:pt idx="406">
                  <c:v>3</c:v>
                </c:pt>
                <c:pt idx="407">
                  <c:v>3</c:v>
                </c:pt>
                <c:pt idx="408">
                  <c:v>3</c:v>
                </c:pt>
                <c:pt idx="409">
                  <c:v>3</c:v>
                </c:pt>
                <c:pt idx="410">
                  <c:v>3</c:v>
                </c:pt>
                <c:pt idx="411">
                  <c:v>3</c:v>
                </c:pt>
                <c:pt idx="412">
                  <c:v>3</c:v>
                </c:pt>
                <c:pt idx="413">
                  <c:v>3</c:v>
                </c:pt>
                <c:pt idx="414">
                  <c:v>3</c:v>
                </c:pt>
                <c:pt idx="415">
                  <c:v>3</c:v>
                </c:pt>
                <c:pt idx="416">
                  <c:v>3</c:v>
                </c:pt>
                <c:pt idx="417">
                  <c:v>3</c:v>
                </c:pt>
                <c:pt idx="418">
                  <c:v>3</c:v>
                </c:pt>
                <c:pt idx="419">
                  <c:v>3</c:v>
                </c:pt>
                <c:pt idx="420">
                  <c:v>3</c:v>
                </c:pt>
                <c:pt idx="421">
                  <c:v>3</c:v>
                </c:pt>
                <c:pt idx="422">
                  <c:v>3</c:v>
                </c:pt>
                <c:pt idx="423">
                  <c:v>3</c:v>
                </c:pt>
                <c:pt idx="424">
                  <c:v>3</c:v>
                </c:pt>
                <c:pt idx="425">
                  <c:v>3</c:v>
                </c:pt>
                <c:pt idx="426">
                  <c:v>3</c:v>
                </c:pt>
                <c:pt idx="427">
                  <c:v>3</c:v>
                </c:pt>
                <c:pt idx="428">
                  <c:v>3</c:v>
                </c:pt>
                <c:pt idx="429">
                  <c:v>3</c:v>
                </c:pt>
                <c:pt idx="430">
                  <c:v>3</c:v>
                </c:pt>
                <c:pt idx="431">
                  <c:v>3</c:v>
                </c:pt>
                <c:pt idx="432">
                  <c:v>3</c:v>
                </c:pt>
                <c:pt idx="433">
                  <c:v>3</c:v>
                </c:pt>
                <c:pt idx="434">
                  <c:v>3</c:v>
                </c:pt>
                <c:pt idx="435">
                  <c:v>3</c:v>
                </c:pt>
                <c:pt idx="436">
                  <c:v>3</c:v>
                </c:pt>
                <c:pt idx="437">
                  <c:v>3</c:v>
                </c:pt>
                <c:pt idx="438">
                  <c:v>3</c:v>
                </c:pt>
                <c:pt idx="439">
                  <c:v>3</c:v>
                </c:pt>
                <c:pt idx="440">
                  <c:v>3</c:v>
                </c:pt>
                <c:pt idx="441">
                  <c:v>3</c:v>
                </c:pt>
                <c:pt idx="442">
                  <c:v>3</c:v>
                </c:pt>
                <c:pt idx="443">
                  <c:v>3</c:v>
                </c:pt>
                <c:pt idx="444">
                  <c:v>3</c:v>
                </c:pt>
                <c:pt idx="445">
                  <c:v>3</c:v>
                </c:pt>
                <c:pt idx="446">
                  <c:v>3</c:v>
                </c:pt>
                <c:pt idx="447">
                  <c:v>3</c:v>
                </c:pt>
                <c:pt idx="448">
                  <c:v>3</c:v>
                </c:pt>
                <c:pt idx="449">
                  <c:v>3</c:v>
                </c:pt>
                <c:pt idx="450">
                  <c:v>3</c:v>
                </c:pt>
                <c:pt idx="451">
                  <c:v>3</c:v>
                </c:pt>
                <c:pt idx="452">
                  <c:v>3</c:v>
                </c:pt>
                <c:pt idx="453">
                  <c:v>3</c:v>
                </c:pt>
                <c:pt idx="454">
                  <c:v>3</c:v>
                </c:pt>
                <c:pt idx="455">
                  <c:v>3</c:v>
                </c:pt>
                <c:pt idx="456">
                  <c:v>3</c:v>
                </c:pt>
                <c:pt idx="457">
                  <c:v>3</c:v>
                </c:pt>
                <c:pt idx="458">
                  <c:v>3</c:v>
                </c:pt>
                <c:pt idx="459">
                  <c:v>3</c:v>
                </c:pt>
                <c:pt idx="460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D3-2746-8F58-2F29E884AE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428572"/>
        <c:axId val="1530780320"/>
      </c:scatterChart>
      <c:valAx>
        <c:axId val="97428572"/>
        <c:scaling>
          <c:orientation val="minMax"/>
          <c:max val="1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Proportion of Projects</a:t>
                </a:r>
              </a:p>
            </c:rich>
          </c:tx>
          <c:overlay val="0"/>
        </c:title>
        <c:numFmt formatCode="0.00%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530780320"/>
        <c:crosses val="autoZero"/>
        <c:crossBetween val="midCat"/>
      </c:valAx>
      <c:valAx>
        <c:axId val="1530780320"/>
        <c:scaling>
          <c:orientation val="minMax"/>
          <c:max val="1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Current Securities (£k/MW)</a:t>
                </a:r>
              </a:p>
            </c:rich>
          </c:tx>
          <c:overlay val="0"/>
        </c:title>
        <c:numFmt formatCode="&quot;£&quot;#,##0.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97428572"/>
        <c:crosses val="autoZero"/>
        <c:crossBetween val="midCat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000" b="0">
                <a:solidFill>
                  <a:srgbClr val="757575"/>
                </a:solidFill>
                <a:latin typeface="+mn-lt"/>
              </a:defRPr>
            </a:pPr>
            <a:r>
              <a:rPr lang="en-GB" sz="1000" b="0">
                <a:solidFill>
                  <a:srgbClr val="757575"/>
                </a:solidFill>
                <a:latin typeface="+mn-lt"/>
              </a:rPr>
              <a:t>MW of projects by range of approx £/kW current securities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1"/>
        <c:ser>
          <c:idx val="0"/>
          <c:order val="0"/>
          <c:tx>
            <c:strRef>
              <c:f>Current_Securities!$AO$2</c:f>
              <c:strCache>
                <c:ptCount val="1"/>
                <c:pt idx="0">
                  <c:v>None</c:v>
                </c:pt>
              </c:strCache>
            </c:strRef>
          </c:tx>
          <c:spPr>
            <a:solidFill>
              <a:srgbClr val="156082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Current_Securities!$AC$3:$AC$24</c:f>
              <c:strCache>
                <c:ptCount val="22"/>
                <c:pt idx="0">
                  <c:v>Zero</c:v>
                </c:pt>
                <c:pt idx="1">
                  <c:v>£0/kW to £1/kW</c:v>
                </c:pt>
                <c:pt idx="2">
                  <c:v>£1/kW to £2/kW</c:v>
                </c:pt>
                <c:pt idx="3">
                  <c:v>£2/kW to £3/kW</c:v>
                </c:pt>
                <c:pt idx="4">
                  <c:v>£3/kW to £4/kW</c:v>
                </c:pt>
                <c:pt idx="5">
                  <c:v>£4/kW to £5/kW</c:v>
                </c:pt>
                <c:pt idx="6">
                  <c:v>£5/kW to £6/kW</c:v>
                </c:pt>
                <c:pt idx="7">
                  <c:v>£6/kW to £7/kW</c:v>
                </c:pt>
                <c:pt idx="8">
                  <c:v>£7/kW to £8/kW</c:v>
                </c:pt>
                <c:pt idx="9">
                  <c:v>£8/kW to £9/kW</c:v>
                </c:pt>
                <c:pt idx="10">
                  <c:v>£9/kW to £10/kW</c:v>
                </c:pt>
                <c:pt idx="11">
                  <c:v>£10/kW to £11/kW</c:v>
                </c:pt>
                <c:pt idx="12">
                  <c:v>£11/kW to £12/kW</c:v>
                </c:pt>
                <c:pt idx="13">
                  <c:v>£12/kW to £13/kW</c:v>
                </c:pt>
                <c:pt idx="14">
                  <c:v>£13/kW to £14/kW</c:v>
                </c:pt>
                <c:pt idx="15">
                  <c:v>£14/kW to £15/kW</c:v>
                </c:pt>
                <c:pt idx="16">
                  <c:v>£15/kW to £16/kW</c:v>
                </c:pt>
                <c:pt idx="17">
                  <c:v>£16/kW to £17/kW</c:v>
                </c:pt>
                <c:pt idx="18">
                  <c:v>£17/kW to £18/kW</c:v>
                </c:pt>
                <c:pt idx="19">
                  <c:v>£18/kW to £19/kW</c:v>
                </c:pt>
                <c:pt idx="20">
                  <c:v>£19/kW to £20/kW</c:v>
                </c:pt>
                <c:pt idx="21">
                  <c:v>&gt;£20/kW</c:v>
                </c:pt>
              </c:strCache>
            </c:strRef>
          </c:cat>
          <c:val>
            <c:numRef>
              <c:f>Current_Securities!$AO$3:$AO$24</c:f>
              <c:numCache>
                <c:formatCode>General</c:formatCode>
                <c:ptCount val="22"/>
                <c:pt idx="0">
                  <c:v>28.3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728E-2249-BB53-D679D1A65D24}"/>
            </c:ext>
          </c:extLst>
        </c:ser>
        <c:ser>
          <c:idx val="1"/>
          <c:order val="1"/>
          <c:tx>
            <c:strRef>
              <c:f>Current_Securities!$AP$2</c:f>
              <c:strCache>
                <c:ptCount val="1"/>
                <c:pt idx="0">
                  <c:v>Pre Trigger</c:v>
                </c:pt>
              </c:strCache>
            </c:strRef>
          </c:tx>
          <c:spPr>
            <a:solidFill>
              <a:srgbClr val="E97132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Current_Securities!$AC$3:$AC$24</c:f>
              <c:strCache>
                <c:ptCount val="22"/>
                <c:pt idx="0">
                  <c:v>Zero</c:v>
                </c:pt>
                <c:pt idx="1">
                  <c:v>£0/kW to £1/kW</c:v>
                </c:pt>
                <c:pt idx="2">
                  <c:v>£1/kW to £2/kW</c:v>
                </c:pt>
                <c:pt idx="3">
                  <c:v>£2/kW to £3/kW</c:v>
                </c:pt>
                <c:pt idx="4">
                  <c:v>£3/kW to £4/kW</c:v>
                </c:pt>
                <c:pt idx="5">
                  <c:v>£4/kW to £5/kW</c:v>
                </c:pt>
                <c:pt idx="6">
                  <c:v>£5/kW to £6/kW</c:v>
                </c:pt>
                <c:pt idx="7">
                  <c:v>£6/kW to £7/kW</c:v>
                </c:pt>
                <c:pt idx="8">
                  <c:v>£7/kW to £8/kW</c:v>
                </c:pt>
                <c:pt idx="9">
                  <c:v>£8/kW to £9/kW</c:v>
                </c:pt>
                <c:pt idx="10">
                  <c:v>£9/kW to £10/kW</c:v>
                </c:pt>
                <c:pt idx="11">
                  <c:v>£10/kW to £11/kW</c:v>
                </c:pt>
                <c:pt idx="12">
                  <c:v>£11/kW to £12/kW</c:v>
                </c:pt>
                <c:pt idx="13">
                  <c:v>£12/kW to £13/kW</c:v>
                </c:pt>
                <c:pt idx="14">
                  <c:v>£13/kW to £14/kW</c:v>
                </c:pt>
                <c:pt idx="15">
                  <c:v>£14/kW to £15/kW</c:v>
                </c:pt>
                <c:pt idx="16">
                  <c:v>£15/kW to £16/kW</c:v>
                </c:pt>
                <c:pt idx="17">
                  <c:v>£16/kW to £17/kW</c:v>
                </c:pt>
                <c:pt idx="18">
                  <c:v>£17/kW to £18/kW</c:v>
                </c:pt>
                <c:pt idx="19">
                  <c:v>£18/kW to £19/kW</c:v>
                </c:pt>
                <c:pt idx="20">
                  <c:v>£19/kW to £20/kW</c:v>
                </c:pt>
                <c:pt idx="21">
                  <c:v>&gt;£20/kW</c:v>
                </c:pt>
              </c:strCache>
            </c:strRef>
          </c:cat>
          <c:val>
            <c:numRef>
              <c:f>Current_Securities!$AP$3:$AP$24</c:f>
              <c:numCache>
                <c:formatCode>General</c:formatCode>
                <c:ptCount val="22"/>
                <c:pt idx="0">
                  <c:v>0</c:v>
                </c:pt>
                <c:pt idx="1">
                  <c:v>23.324999999999999</c:v>
                </c:pt>
                <c:pt idx="2">
                  <c:v>4.05</c:v>
                </c:pt>
                <c:pt idx="3">
                  <c:v>3.35</c:v>
                </c:pt>
                <c:pt idx="4">
                  <c:v>0.75</c:v>
                </c:pt>
                <c:pt idx="5">
                  <c:v>2.4500000000000002</c:v>
                </c:pt>
                <c:pt idx="6">
                  <c:v>0.82499999999999996</c:v>
                </c:pt>
                <c:pt idx="7">
                  <c:v>0.42499999999999999</c:v>
                </c:pt>
                <c:pt idx="8">
                  <c:v>0.05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0.05</c:v>
                </c:pt>
                <c:pt idx="16">
                  <c:v>0.05</c:v>
                </c:pt>
                <c:pt idx="17">
                  <c:v>0.375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0.4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728E-2249-BB53-D679D1A65D24}"/>
            </c:ext>
          </c:extLst>
        </c:ser>
        <c:ser>
          <c:idx val="2"/>
          <c:order val="2"/>
          <c:tx>
            <c:strRef>
              <c:f>Current_Securities!$AQ$2</c:f>
              <c:strCache>
                <c:ptCount val="1"/>
                <c:pt idx="0">
                  <c:v>Post trigger, pre planning</c:v>
                </c:pt>
              </c:strCache>
            </c:strRef>
          </c:tx>
          <c:spPr>
            <a:solidFill>
              <a:srgbClr val="196B24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Current_Securities!$AC$3:$AC$24</c:f>
              <c:strCache>
                <c:ptCount val="22"/>
                <c:pt idx="0">
                  <c:v>Zero</c:v>
                </c:pt>
                <c:pt idx="1">
                  <c:v>£0/kW to £1/kW</c:v>
                </c:pt>
                <c:pt idx="2">
                  <c:v>£1/kW to £2/kW</c:v>
                </c:pt>
                <c:pt idx="3">
                  <c:v>£2/kW to £3/kW</c:v>
                </c:pt>
                <c:pt idx="4">
                  <c:v>£3/kW to £4/kW</c:v>
                </c:pt>
                <c:pt idx="5">
                  <c:v>£4/kW to £5/kW</c:v>
                </c:pt>
                <c:pt idx="6">
                  <c:v>£5/kW to £6/kW</c:v>
                </c:pt>
                <c:pt idx="7">
                  <c:v>£6/kW to £7/kW</c:v>
                </c:pt>
                <c:pt idx="8">
                  <c:v>£7/kW to £8/kW</c:v>
                </c:pt>
                <c:pt idx="9">
                  <c:v>£8/kW to £9/kW</c:v>
                </c:pt>
                <c:pt idx="10">
                  <c:v>£9/kW to £10/kW</c:v>
                </c:pt>
                <c:pt idx="11">
                  <c:v>£10/kW to £11/kW</c:v>
                </c:pt>
                <c:pt idx="12">
                  <c:v>£11/kW to £12/kW</c:v>
                </c:pt>
                <c:pt idx="13">
                  <c:v>£12/kW to £13/kW</c:v>
                </c:pt>
                <c:pt idx="14">
                  <c:v>£13/kW to £14/kW</c:v>
                </c:pt>
                <c:pt idx="15">
                  <c:v>£14/kW to £15/kW</c:v>
                </c:pt>
                <c:pt idx="16">
                  <c:v>£15/kW to £16/kW</c:v>
                </c:pt>
                <c:pt idx="17">
                  <c:v>£16/kW to £17/kW</c:v>
                </c:pt>
                <c:pt idx="18">
                  <c:v>£17/kW to £18/kW</c:v>
                </c:pt>
                <c:pt idx="19">
                  <c:v>£18/kW to £19/kW</c:v>
                </c:pt>
                <c:pt idx="20">
                  <c:v>£19/kW to £20/kW</c:v>
                </c:pt>
                <c:pt idx="21">
                  <c:v>&gt;£20/kW</c:v>
                </c:pt>
              </c:strCache>
            </c:strRef>
          </c:cat>
          <c:val>
            <c:numRef>
              <c:f>Current_Securities!$AQ$3:$AQ$24</c:f>
              <c:numCache>
                <c:formatCode>General</c:formatCode>
                <c:ptCount val="22"/>
                <c:pt idx="0">
                  <c:v>0</c:v>
                </c:pt>
                <c:pt idx="1">
                  <c:v>11.9</c:v>
                </c:pt>
                <c:pt idx="2">
                  <c:v>2.4500000000000002</c:v>
                </c:pt>
                <c:pt idx="3">
                  <c:v>1.2749999999999999</c:v>
                </c:pt>
                <c:pt idx="4">
                  <c:v>0.55000000000000004</c:v>
                </c:pt>
                <c:pt idx="5">
                  <c:v>0.3</c:v>
                </c:pt>
                <c:pt idx="6">
                  <c:v>1.05</c:v>
                </c:pt>
                <c:pt idx="7">
                  <c:v>0.22500000000000001</c:v>
                </c:pt>
                <c:pt idx="8">
                  <c:v>0.05</c:v>
                </c:pt>
                <c:pt idx="9">
                  <c:v>0.1</c:v>
                </c:pt>
                <c:pt idx="10">
                  <c:v>0.05</c:v>
                </c:pt>
                <c:pt idx="11">
                  <c:v>0.15</c:v>
                </c:pt>
                <c:pt idx="12">
                  <c:v>0.05</c:v>
                </c:pt>
                <c:pt idx="13">
                  <c:v>0.05</c:v>
                </c:pt>
                <c:pt idx="14">
                  <c:v>0.05</c:v>
                </c:pt>
                <c:pt idx="15">
                  <c:v>0.1</c:v>
                </c:pt>
                <c:pt idx="16">
                  <c:v>0</c:v>
                </c:pt>
                <c:pt idx="17">
                  <c:v>0.05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2-728E-2249-BB53-D679D1A65D24}"/>
            </c:ext>
          </c:extLst>
        </c:ser>
        <c:ser>
          <c:idx val="3"/>
          <c:order val="3"/>
          <c:tx>
            <c:strRef>
              <c:f>Current_Securities!$AR$2</c:f>
              <c:strCache>
                <c:ptCount val="1"/>
                <c:pt idx="0">
                  <c:v>Post trigger, post planning</c:v>
                </c:pt>
              </c:strCache>
            </c:strRef>
          </c:tx>
          <c:spPr>
            <a:solidFill>
              <a:srgbClr val="0F9ED5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Current_Securities!$AC$3:$AC$24</c:f>
              <c:strCache>
                <c:ptCount val="22"/>
                <c:pt idx="0">
                  <c:v>Zero</c:v>
                </c:pt>
                <c:pt idx="1">
                  <c:v>£0/kW to £1/kW</c:v>
                </c:pt>
                <c:pt idx="2">
                  <c:v>£1/kW to £2/kW</c:v>
                </c:pt>
                <c:pt idx="3">
                  <c:v>£2/kW to £3/kW</c:v>
                </c:pt>
                <c:pt idx="4">
                  <c:v>£3/kW to £4/kW</c:v>
                </c:pt>
                <c:pt idx="5">
                  <c:v>£4/kW to £5/kW</c:v>
                </c:pt>
                <c:pt idx="6">
                  <c:v>£5/kW to £6/kW</c:v>
                </c:pt>
                <c:pt idx="7">
                  <c:v>£6/kW to £7/kW</c:v>
                </c:pt>
                <c:pt idx="8">
                  <c:v>£7/kW to £8/kW</c:v>
                </c:pt>
                <c:pt idx="9">
                  <c:v>£8/kW to £9/kW</c:v>
                </c:pt>
                <c:pt idx="10">
                  <c:v>£9/kW to £10/kW</c:v>
                </c:pt>
                <c:pt idx="11">
                  <c:v>£10/kW to £11/kW</c:v>
                </c:pt>
                <c:pt idx="12">
                  <c:v>£11/kW to £12/kW</c:v>
                </c:pt>
                <c:pt idx="13">
                  <c:v>£12/kW to £13/kW</c:v>
                </c:pt>
                <c:pt idx="14">
                  <c:v>£13/kW to £14/kW</c:v>
                </c:pt>
                <c:pt idx="15">
                  <c:v>£14/kW to £15/kW</c:v>
                </c:pt>
                <c:pt idx="16">
                  <c:v>£15/kW to £16/kW</c:v>
                </c:pt>
                <c:pt idx="17">
                  <c:v>£16/kW to £17/kW</c:v>
                </c:pt>
                <c:pt idx="18">
                  <c:v>£17/kW to £18/kW</c:v>
                </c:pt>
                <c:pt idx="19">
                  <c:v>£18/kW to £19/kW</c:v>
                </c:pt>
                <c:pt idx="20">
                  <c:v>£19/kW to £20/kW</c:v>
                </c:pt>
                <c:pt idx="21">
                  <c:v>&gt;£20/kW</c:v>
                </c:pt>
              </c:strCache>
            </c:strRef>
          </c:cat>
          <c:val>
            <c:numRef>
              <c:f>Current_Securities!$AR$3:$AR$24</c:f>
              <c:numCache>
                <c:formatCode>General</c:formatCode>
                <c:ptCount val="22"/>
                <c:pt idx="0">
                  <c:v>0</c:v>
                </c:pt>
                <c:pt idx="1">
                  <c:v>9.0749999999999993</c:v>
                </c:pt>
                <c:pt idx="2">
                  <c:v>3.75</c:v>
                </c:pt>
                <c:pt idx="3">
                  <c:v>2.0750000000000002</c:v>
                </c:pt>
                <c:pt idx="4">
                  <c:v>1.6</c:v>
                </c:pt>
                <c:pt idx="5">
                  <c:v>0.05</c:v>
                </c:pt>
                <c:pt idx="6">
                  <c:v>0.05</c:v>
                </c:pt>
                <c:pt idx="7">
                  <c:v>0.25</c:v>
                </c:pt>
                <c:pt idx="8">
                  <c:v>0.1</c:v>
                </c:pt>
                <c:pt idx="9">
                  <c:v>0.05</c:v>
                </c:pt>
                <c:pt idx="10">
                  <c:v>0.05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0.32500000000000001</c:v>
                </c:pt>
                <c:pt idx="19">
                  <c:v>0.05</c:v>
                </c:pt>
                <c:pt idx="20">
                  <c:v>0</c:v>
                </c:pt>
                <c:pt idx="21">
                  <c:v>0.05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3-728E-2249-BB53-D679D1A65D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71549533"/>
        <c:axId val="1838751126"/>
      </c:barChart>
      <c:catAx>
        <c:axId val="57154953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Security Range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838751126"/>
        <c:crosses val="autoZero"/>
        <c:auto val="1"/>
        <c:lblAlgn val="ctr"/>
        <c:lblOffset val="100"/>
        <c:noMultiLvlLbl val="1"/>
      </c:catAx>
      <c:valAx>
        <c:axId val="183875112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GW of Projects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571549533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000" b="0">
                <a:solidFill>
                  <a:srgbClr val="757575"/>
                </a:solidFill>
                <a:latin typeface="+mn-lt"/>
              </a:defRPr>
            </a:pPr>
            <a:r>
              <a:rPr lang="en-GB" sz="1000" b="0">
                <a:solidFill>
                  <a:srgbClr val="757575"/>
                </a:solidFill>
                <a:latin typeface="+mn-lt"/>
              </a:rPr>
              <a:t>Count of projects by range of approx £/kW current securities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1"/>
        <c:ser>
          <c:idx val="0"/>
          <c:order val="0"/>
          <c:tx>
            <c:strRef>
              <c:f>Current_Securities!$AZ$2</c:f>
              <c:strCache>
                <c:ptCount val="1"/>
                <c:pt idx="0">
                  <c:v>Phase 1</c:v>
                </c:pt>
              </c:strCache>
            </c:strRef>
          </c:tx>
          <c:spPr>
            <a:solidFill>
              <a:srgbClr val="156082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Current_Securities!$AY$3:$AY$24</c:f>
              <c:strCache>
                <c:ptCount val="22"/>
                <c:pt idx="0">
                  <c:v>Zero</c:v>
                </c:pt>
                <c:pt idx="1">
                  <c:v>£0/kW to £1/kW</c:v>
                </c:pt>
                <c:pt idx="2">
                  <c:v>£1/kW to £2/kW</c:v>
                </c:pt>
                <c:pt idx="3">
                  <c:v>£2/kW to £3/kW</c:v>
                </c:pt>
                <c:pt idx="4">
                  <c:v>£3/kW to £4/kW</c:v>
                </c:pt>
                <c:pt idx="5">
                  <c:v>£4/kW to £5/kW</c:v>
                </c:pt>
                <c:pt idx="6">
                  <c:v>£5/kW to £6/kW</c:v>
                </c:pt>
                <c:pt idx="7">
                  <c:v>£6/kW to £7/kW</c:v>
                </c:pt>
                <c:pt idx="8">
                  <c:v>£7/kW to £8/kW</c:v>
                </c:pt>
                <c:pt idx="9">
                  <c:v>£8/kW to £9/kW</c:v>
                </c:pt>
                <c:pt idx="10">
                  <c:v>£9/kW to £10/kW</c:v>
                </c:pt>
                <c:pt idx="11">
                  <c:v>£10/kW to £11/kW</c:v>
                </c:pt>
                <c:pt idx="12">
                  <c:v>£11/kW to £12/kW</c:v>
                </c:pt>
                <c:pt idx="13">
                  <c:v>£12/kW to £13/kW</c:v>
                </c:pt>
                <c:pt idx="14">
                  <c:v>£13/kW to £14/kW</c:v>
                </c:pt>
                <c:pt idx="15">
                  <c:v>£14/kW to £15/kW</c:v>
                </c:pt>
                <c:pt idx="16">
                  <c:v>£15/kW to £16/kW</c:v>
                </c:pt>
                <c:pt idx="17">
                  <c:v>£16/kW to £17/kW</c:v>
                </c:pt>
                <c:pt idx="18">
                  <c:v>£17/kW to £18/kW</c:v>
                </c:pt>
                <c:pt idx="19">
                  <c:v>£18/kW to £19/kW</c:v>
                </c:pt>
                <c:pt idx="20">
                  <c:v>£19/kW to £20/kW</c:v>
                </c:pt>
                <c:pt idx="21">
                  <c:v>&gt;£20/kW</c:v>
                </c:pt>
              </c:strCache>
            </c:strRef>
          </c:cat>
          <c:val>
            <c:numRef>
              <c:f>Current_Securities!$AZ$3:$AZ$24</c:f>
              <c:numCache>
                <c:formatCode>General</c:formatCode>
                <c:ptCount val="22"/>
                <c:pt idx="0">
                  <c:v>17</c:v>
                </c:pt>
                <c:pt idx="1">
                  <c:v>70</c:v>
                </c:pt>
                <c:pt idx="2">
                  <c:v>47</c:v>
                </c:pt>
                <c:pt idx="3">
                  <c:v>36</c:v>
                </c:pt>
                <c:pt idx="4">
                  <c:v>23</c:v>
                </c:pt>
                <c:pt idx="5">
                  <c:v>7</c:v>
                </c:pt>
                <c:pt idx="6">
                  <c:v>7</c:v>
                </c:pt>
                <c:pt idx="7">
                  <c:v>8</c:v>
                </c:pt>
                <c:pt idx="8">
                  <c:v>4</c:v>
                </c:pt>
                <c:pt idx="9">
                  <c:v>3</c:v>
                </c:pt>
                <c:pt idx="10">
                  <c:v>2</c:v>
                </c:pt>
                <c:pt idx="11">
                  <c:v>5</c:v>
                </c:pt>
                <c:pt idx="12">
                  <c:v>1</c:v>
                </c:pt>
                <c:pt idx="13">
                  <c:v>3</c:v>
                </c:pt>
                <c:pt idx="14">
                  <c:v>3</c:v>
                </c:pt>
                <c:pt idx="15">
                  <c:v>2</c:v>
                </c:pt>
                <c:pt idx="16">
                  <c:v>0</c:v>
                </c:pt>
                <c:pt idx="17">
                  <c:v>3</c:v>
                </c:pt>
                <c:pt idx="18">
                  <c:v>4</c:v>
                </c:pt>
                <c:pt idx="19">
                  <c:v>1</c:v>
                </c:pt>
                <c:pt idx="20">
                  <c:v>2</c:v>
                </c:pt>
                <c:pt idx="21">
                  <c:v>6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FE2E-4748-9FA8-2E02187CC12B}"/>
            </c:ext>
          </c:extLst>
        </c:ser>
        <c:ser>
          <c:idx val="1"/>
          <c:order val="1"/>
          <c:tx>
            <c:strRef>
              <c:f>Current_Securities!$BA$2</c:f>
              <c:strCache>
                <c:ptCount val="1"/>
                <c:pt idx="0">
                  <c:v>Phase 2</c:v>
                </c:pt>
              </c:strCache>
            </c:strRef>
          </c:tx>
          <c:spPr>
            <a:solidFill>
              <a:srgbClr val="E97132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Current_Securities!$AY$3:$AY$24</c:f>
              <c:strCache>
                <c:ptCount val="22"/>
                <c:pt idx="0">
                  <c:v>Zero</c:v>
                </c:pt>
                <c:pt idx="1">
                  <c:v>£0/kW to £1/kW</c:v>
                </c:pt>
                <c:pt idx="2">
                  <c:v>£1/kW to £2/kW</c:v>
                </c:pt>
                <c:pt idx="3">
                  <c:v>£2/kW to £3/kW</c:v>
                </c:pt>
                <c:pt idx="4">
                  <c:v>£3/kW to £4/kW</c:v>
                </c:pt>
                <c:pt idx="5">
                  <c:v>£4/kW to £5/kW</c:v>
                </c:pt>
                <c:pt idx="6">
                  <c:v>£5/kW to £6/kW</c:v>
                </c:pt>
                <c:pt idx="7">
                  <c:v>£6/kW to £7/kW</c:v>
                </c:pt>
                <c:pt idx="8">
                  <c:v>£7/kW to £8/kW</c:v>
                </c:pt>
                <c:pt idx="9">
                  <c:v>£8/kW to £9/kW</c:v>
                </c:pt>
                <c:pt idx="10">
                  <c:v>£9/kW to £10/kW</c:v>
                </c:pt>
                <c:pt idx="11">
                  <c:v>£10/kW to £11/kW</c:v>
                </c:pt>
                <c:pt idx="12">
                  <c:v>£11/kW to £12/kW</c:v>
                </c:pt>
                <c:pt idx="13">
                  <c:v>£12/kW to £13/kW</c:v>
                </c:pt>
                <c:pt idx="14">
                  <c:v>£13/kW to £14/kW</c:v>
                </c:pt>
                <c:pt idx="15">
                  <c:v>£14/kW to £15/kW</c:v>
                </c:pt>
                <c:pt idx="16">
                  <c:v>£15/kW to £16/kW</c:v>
                </c:pt>
                <c:pt idx="17">
                  <c:v>£16/kW to £17/kW</c:v>
                </c:pt>
                <c:pt idx="18">
                  <c:v>£17/kW to £18/kW</c:v>
                </c:pt>
                <c:pt idx="19">
                  <c:v>£18/kW to £19/kW</c:v>
                </c:pt>
                <c:pt idx="20">
                  <c:v>£19/kW to £20/kW</c:v>
                </c:pt>
                <c:pt idx="21">
                  <c:v>&gt;£20/kW</c:v>
                </c:pt>
              </c:strCache>
            </c:strRef>
          </c:cat>
          <c:val>
            <c:numRef>
              <c:f>Current_Securities!$BA$3:$BA$24</c:f>
              <c:numCache>
                <c:formatCode>General</c:formatCode>
                <c:ptCount val="22"/>
                <c:pt idx="0">
                  <c:v>82</c:v>
                </c:pt>
                <c:pt idx="1">
                  <c:v>77</c:v>
                </c:pt>
                <c:pt idx="2">
                  <c:v>13</c:v>
                </c:pt>
                <c:pt idx="3">
                  <c:v>12</c:v>
                </c:pt>
                <c:pt idx="4">
                  <c:v>6</c:v>
                </c:pt>
                <c:pt idx="5">
                  <c:v>5</c:v>
                </c:pt>
                <c:pt idx="6">
                  <c:v>2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1</c:v>
                </c:pt>
                <c:pt idx="17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FE2E-4748-9FA8-2E02187CC1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71549533"/>
        <c:axId val="1838751126"/>
      </c:barChart>
      <c:catAx>
        <c:axId val="57154953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Security Range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838751126"/>
        <c:crosses val="autoZero"/>
        <c:auto val="1"/>
        <c:lblAlgn val="ctr"/>
        <c:lblOffset val="100"/>
        <c:noMultiLvlLbl val="1"/>
      </c:catAx>
      <c:valAx>
        <c:axId val="183875112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Count of Projects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571549533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000" b="0">
                <a:solidFill>
                  <a:srgbClr val="757575"/>
                </a:solidFill>
                <a:latin typeface="+mn-lt"/>
              </a:defRPr>
            </a:pPr>
            <a:r>
              <a:rPr lang="en-GB" sz="1000" b="0">
                <a:solidFill>
                  <a:srgbClr val="757575"/>
                </a:solidFill>
                <a:latin typeface="+mn-lt"/>
              </a:rPr>
              <a:t>MW of projects by range of approx £/kW current securities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1"/>
        <c:ser>
          <c:idx val="0"/>
          <c:order val="0"/>
          <c:tx>
            <c:strRef>
              <c:f>Current_Securities!$BH$2</c:f>
              <c:strCache>
                <c:ptCount val="1"/>
                <c:pt idx="0">
                  <c:v>Phase 1</c:v>
                </c:pt>
              </c:strCache>
            </c:strRef>
          </c:tx>
          <c:spPr>
            <a:solidFill>
              <a:srgbClr val="156082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Current_Securities!$BG$3:$BG$24</c:f>
              <c:strCache>
                <c:ptCount val="22"/>
                <c:pt idx="0">
                  <c:v>Zero</c:v>
                </c:pt>
                <c:pt idx="1">
                  <c:v>£0/kW to £1/kW</c:v>
                </c:pt>
                <c:pt idx="2">
                  <c:v>£1/kW to £2/kW</c:v>
                </c:pt>
                <c:pt idx="3">
                  <c:v>£2/kW to £3/kW</c:v>
                </c:pt>
                <c:pt idx="4">
                  <c:v>£3/kW to £4/kW</c:v>
                </c:pt>
                <c:pt idx="5">
                  <c:v>£4/kW to £5/kW</c:v>
                </c:pt>
                <c:pt idx="6">
                  <c:v>£5/kW to £6/kW</c:v>
                </c:pt>
                <c:pt idx="7">
                  <c:v>£6/kW to £7/kW</c:v>
                </c:pt>
                <c:pt idx="8">
                  <c:v>£7/kW to £8/kW</c:v>
                </c:pt>
                <c:pt idx="9">
                  <c:v>£8/kW to £9/kW</c:v>
                </c:pt>
                <c:pt idx="10">
                  <c:v>£9/kW to £10/kW</c:v>
                </c:pt>
                <c:pt idx="11">
                  <c:v>£10/kW to £11/kW</c:v>
                </c:pt>
                <c:pt idx="12">
                  <c:v>£11/kW to £12/kW</c:v>
                </c:pt>
                <c:pt idx="13">
                  <c:v>£12/kW to £13/kW</c:v>
                </c:pt>
                <c:pt idx="14">
                  <c:v>£13/kW to £14/kW</c:v>
                </c:pt>
                <c:pt idx="15">
                  <c:v>£14/kW to £15/kW</c:v>
                </c:pt>
                <c:pt idx="16">
                  <c:v>£15/kW to £16/kW</c:v>
                </c:pt>
                <c:pt idx="17">
                  <c:v>£16/kW to £17/kW</c:v>
                </c:pt>
                <c:pt idx="18">
                  <c:v>£17/kW to £18/kW</c:v>
                </c:pt>
                <c:pt idx="19">
                  <c:v>£18/kW to £19/kW</c:v>
                </c:pt>
                <c:pt idx="20">
                  <c:v>£19/kW to £20/kW</c:v>
                </c:pt>
                <c:pt idx="21">
                  <c:v>&gt;£20/kW</c:v>
                </c:pt>
              </c:strCache>
            </c:strRef>
          </c:cat>
          <c:val>
            <c:numRef>
              <c:f>Current_Securities!$BH$3:$BH$24</c:f>
              <c:numCache>
                <c:formatCode>General</c:formatCode>
                <c:ptCount val="22"/>
                <c:pt idx="0">
                  <c:v>2.9750000000000001</c:v>
                </c:pt>
                <c:pt idx="1">
                  <c:v>17.45</c:v>
                </c:pt>
                <c:pt idx="2">
                  <c:v>5.6749999999999998</c:v>
                </c:pt>
                <c:pt idx="3">
                  <c:v>4.2</c:v>
                </c:pt>
                <c:pt idx="4">
                  <c:v>2.6</c:v>
                </c:pt>
                <c:pt idx="5">
                  <c:v>0.35</c:v>
                </c:pt>
                <c:pt idx="6">
                  <c:v>1.2749999999999999</c:v>
                </c:pt>
                <c:pt idx="7">
                  <c:v>0.52500000000000002</c:v>
                </c:pt>
                <c:pt idx="8">
                  <c:v>0.2</c:v>
                </c:pt>
                <c:pt idx="9">
                  <c:v>0.15</c:v>
                </c:pt>
                <c:pt idx="10">
                  <c:v>0.1</c:v>
                </c:pt>
                <c:pt idx="11">
                  <c:v>0.25</c:v>
                </c:pt>
                <c:pt idx="12">
                  <c:v>0.05</c:v>
                </c:pt>
                <c:pt idx="13">
                  <c:v>0.15</c:v>
                </c:pt>
                <c:pt idx="14">
                  <c:v>0.15</c:v>
                </c:pt>
                <c:pt idx="15">
                  <c:v>0.1</c:v>
                </c:pt>
                <c:pt idx="16">
                  <c:v>0</c:v>
                </c:pt>
                <c:pt idx="17">
                  <c:v>0.15</c:v>
                </c:pt>
                <c:pt idx="18">
                  <c:v>0.32500000000000001</c:v>
                </c:pt>
                <c:pt idx="19">
                  <c:v>0.05</c:v>
                </c:pt>
                <c:pt idx="20">
                  <c:v>0.1</c:v>
                </c:pt>
                <c:pt idx="21">
                  <c:v>0.3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40DC-5148-B65B-4EAF2A0E0865}"/>
            </c:ext>
          </c:extLst>
        </c:ser>
        <c:ser>
          <c:idx val="1"/>
          <c:order val="1"/>
          <c:tx>
            <c:strRef>
              <c:f>Current_Securities!$BI$2</c:f>
              <c:strCache>
                <c:ptCount val="1"/>
                <c:pt idx="0">
                  <c:v>Phase 2</c:v>
                </c:pt>
              </c:strCache>
            </c:strRef>
          </c:tx>
          <c:spPr>
            <a:solidFill>
              <a:srgbClr val="E97132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Current_Securities!$BG$3:$BG$24</c:f>
              <c:strCache>
                <c:ptCount val="22"/>
                <c:pt idx="0">
                  <c:v>Zero</c:v>
                </c:pt>
                <c:pt idx="1">
                  <c:v>£0/kW to £1/kW</c:v>
                </c:pt>
                <c:pt idx="2">
                  <c:v>£1/kW to £2/kW</c:v>
                </c:pt>
                <c:pt idx="3">
                  <c:v>£2/kW to £3/kW</c:v>
                </c:pt>
                <c:pt idx="4">
                  <c:v>£3/kW to £4/kW</c:v>
                </c:pt>
                <c:pt idx="5">
                  <c:v>£4/kW to £5/kW</c:v>
                </c:pt>
                <c:pt idx="6">
                  <c:v>£5/kW to £6/kW</c:v>
                </c:pt>
                <c:pt idx="7">
                  <c:v>£6/kW to £7/kW</c:v>
                </c:pt>
                <c:pt idx="8">
                  <c:v>£7/kW to £8/kW</c:v>
                </c:pt>
                <c:pt idx="9">
                  <c:v>£8/kW to £9/kW</c:v>
                </c:pt>
                <c:pt idx="10">
                  <c:v>£9/kW to £10/kW</c:v>
                </c:pt>
                <c:pt idx="11">
                  <c:v>£10/kW to £11/kW</c:v>
                </c:pt>
                <c:pt idx="12">
                  <c:v>£11/kW to £12/kW</c:v>
                </c:pt>
                <c:pt idx="13">
                  <c:v>£12/kW to £13/kW</c:v>
                </c:pt>
                <c:pt idx="14">
                  <c:v>£13/kW to £14/kW</c:v>
                </c:pt>
                <c:pt idx="15">
                  <c:v>£14/kW to £15/kW</c:v>
                </c:pt>
                <c:pt idx="16">
                  <c:v>£15/kW to £16/kW</c:v>
                </c:pt>
                <c:pt idx="17">
                  <c:v>£16/kW to £17/kW</c:v>
                </c:pt>
                <c:pt idx="18">
                  <c:v>£17/kW to £18/kW</c:v>
                </c:pt>
                <c:pt idx="19">
                  <c:v>£18/kW to £19/kW</c:v>
                </c:pt>
                <c:pt idx="20">
                  <c:v>£19/kW to £20/kW</c:v>
                </c:pt>
                <c:pt idx="21">
                  <c:v>&gt;£20/kW</c:v>
                </c:pt>
              </c:strCache>
            </c:strRef>
          </c:cat>
          <c:val>
            <c:numRef>
              <c:f>Current_Securities!$BI$3:$BI$24</c:f>
              <c:numCache>
                <c:formatCode>General</c:formatCode>
                <c:ptCount val="22"/>
                <c:pt idx="0">
                  <c:v>25.324999999999999</c:v>
                </c:pt>
                <c:pt idx="1">
                  <c:v>26.9</c:v>
                </c:pt>
                <c:pt idx="2">
                  <c:v>5.5</c:v>
                </c:pt>
                <c:pt idx="3">
                  <c:v>2.5</c:v>
                </c:pt>
                <c:pt idx="4">
                  <c:v>0.3</c:v>
                </c:pt>
                <c:pt idx="5">
                  <c:v>2.4500000000000002</c:v>
                </c:pt>
                <c:pt idx="6">
                  <c:v>0.65</c:v>
                </c:pt>
                <c:pt idx="7">
                  <c:v>0.375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0.05</c:v>
                </c:pt>
                <c:pt idx="16">
                  <c:v>0.05</c:v>
                </c:pt>
                <c:pt idx="17">
                  <c:v>0.375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0.35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40DC-5148-B65B-4EAF2A0E0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71549533"/>
        <c:axId val="1838751126"/>
      </c:barChart>
      <c:catAx>
        <c:axId val="57154953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Security Range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838751126"/>
        <c:crosses val="autoZero"/>
        <c:auto val="1"/>
        <c:lblAlgn val="ctr"/>
        <c:lblOffset val="100"/>
        <c:noMultiLvlLbl val="1"/>
      </c:catAx>
      <c:valAx>
        <c:axId val="183875112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GW of Projects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571549533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GB" b="0">
                <a:solidFill>
                  <a:srgbClr val="757575"/>
                </a:solidFill>
                <a:latin typeface="+mn-lt"/>
              </a:rPr>
              <a:t>Count of projects by range of approx £/kW maximum securities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1"/>
        <c:ser>
          <c:idx val="0"/>
          <c:order val="0"/>
          <c:tx>
            <c:strRef>
              <c:f>Final_Securities!$U$2</c:f>
              <c:strCache>
                <c:ptCount val="1"/>
                <c:pt idx="0">
                  <c:v>Directly Connected</c:v>
                </c:pt>
              </c:strCache>
            </c:strRef>
          </c:tx>
          <c:spPr>
            <a:solidFill>
              <a:srgbClr val="156082"/>
            </a:solidFill>
            <a:ln cmpd="sng">
              <a:noFill/>
            </a:ln>
          </c:spPr>
          <c:invertIfNegative val="1"/>
          <c:cat>
            <c:strRef>
              <c:f>Final_Securities!$T$3:$T$24</c:f>
              <c:strCache>
                <c:ptCount val="22"/>
                <c:pt idx="0">
                  <c:v>Zero</c:v>
                </c:pt>
                <c:pt idx="1">
                  <c:v>£0/kW to £2/kW</c:v>
                </c:pt>
                <c:pt idx="2">
                  <c:v>£2/kW to £4/kW</c:v>
                </c:pt>
                <c:pt idx="3">
                  <c:v>£4/kW to £6/kW</c:v>
                </c:pt>
                <c:pt idx="4">
                  <c:v>£6/kW to £8/kW</c:v>
                </c:pt>
                <c:pt idx="5">
                  <c:v>£8/kW to £10/kW</c:v>
                </c:pt>
                <c:pt idx="6">
                  <c:v>£10/kW to £12/kW</c:v>
                </c:pt>
                <c:pt idx="7">
                  <c:v>£12/kW to £14/kW</c:v>
                </c:pt>
                <c:pt idx="8">
                  <c:v>£14/kW to £16/kW</c:v>
                </c:pt>
                <c:pt idx="9">
                  <c:v>£16/kW to £18/kW</c:v>
                </c:pt>
                <c:pt idx="10">
                  <c:v>£18/kW to £20/kW</c:v>
                </c:pt>
                <c:pt idx="11">
                  <c:v>£20/kW to £22/kW</c:v>
                </c:pt>
                <c:pt idx="12">
                  <c:v>£22/kW to £24/kW</c:v>
                </c:pt>
                <c:pt idx="13">
                  <c:v>£24/kW to £26/kW</c:v>
                </c:pt>
                <c:pt idx="14">
                  <c:v>£26/kW to £28/kW</c:v>
                </c:pt>
                <c:pt idx="15">
                  <c:v>£28/kW to £30/kW</c:v>
                </c:pt>
                <c:pt idx="16">
                  <c:v>£30/kW to £32/kW</c:v>
                </c:pt>
                <c:pt idx="17">
                  <c:v>£32/kW to £34/kW</c:v>
                </c:pt>
                <c:pt idx="18">
                  <c:v>£34/kW to £36/kW</c:v>
                </c:pt>
                <c:pt idx="19">
                  <c:v>£36/kW to £38/kW</c:v>
                </c:pt>
                <c:pt idx="20">
                  <c:v>£38/kW to £40/kW</c:v>
                </c:pt>
                <c:pt idx="21">
                  <c:v>&gt;£40/kW</c:v>
                </c:pt>
              </c:strCache>
            </c:strRef>
          </c:cat>
          <c:val>
            <c:numRef>
              <c:f>Final_Securities!$U$3:$U$24</c:f>
              <c:numCache>
                <c:formatCode>General</c:formatCode>
                <c:ptCount val="22"/>
                <c:pt idx="0">
                  <c:v>0</c:v>
                </c:pt>
                <c:pt idx="1">
                  <c:v>133</c:v>
                </c:pt>
                <c:pt idx="2">
                  <c:v>53</c:v>
                </c:pt>
                <c:pt idx="3">
                  <c:v>29</c:v>
                </c:pt>
                <c:pt idx="4">
                  <c:v>27</c:v>
                </c:pt>
                <c:pt idx="5">
                  <c:v>13</c:v>
                </c:pt>
                <c:pt idx="6">
                  <c:v>16</c:v>
                </c:pt>
                <c:pt idx="7">
                  <c:v>8</c:v>
                </c:pt>
                <c:pt idx="8">
                  <c:v>4</c:v>
                </c:pt>
                <c:pt idx="9">
                  <c:v>7</c:v>
                </c:pt>
                <c:pt idx="10">
                  <c:v>4</c:v>
                </c:pt>
                <c:pt idx="11">
                  <c:v>8</c:v>
                </c:pt>
                <c:pt idx="12">
                  <c:v>1</c:v>
                </c:pt>
                <c:pt idx="13">
                  <c:v>4</c:v>
                </c:pt>
                <c:pt idx="14">
                  <c:v>4</c:v>
                </c:pt>
                <c:pt idx="15">
                  <c:v>3</c:v>
                </c:pt>
                <c:pt idx="16">
                  <c:v>2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13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noFill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268B-3649-8C3E-CD1BBA21EB8E}"/>
            </c:ext>
          </c:extLst>
        </c:ser>
        <c:ser>
          <c:idx val="1"/>
          <c:order val="1"/>
          <c:tx>
            <c:strRef>
              <c:f>Final_Securities!$V$2</c:f>
              <c:strCache>
                <c:ptCount val="1"/>
                <c:pt idx="0">
                  <c:v>Embedded Connection</c:v>
                </c:pt>
              </c:strCache>
            </c:strRef>
          </c:tx>
          <c:invertIfNegative val="0"/>
          <c:cat>
            <c:strRef>
              <c:f>Final_Securities!$T$3:$T$24</c:f>
              <c:strCache>
                <c:ptCount val="22"/>
                <c:pt idx="0">
                  <c:v>Zero</c:v>
                </c:pt>
                <c:pt idx="1">
                  <c:v>£0/kW to £2/kW</c:v>
                </c:pt>
                <c:pt idx="2">
                  <c:v>£2/kW to £4/kW</c:v>
                </c:pt>
                <c:pt idx="3">
                  <c:v>£4/kW to £6/kW</c:v>
                </c:pt>
                <c:pt idx="4">
                  <c:v>£6/kW to £8/kW</c:v>
                </c:pt>
                <c:pt idx="5">
                  <c:v>£8/kW to £10/kW</c:v>
                </c:pt>
                <c:pt idx="6">
                  <c:v>£10/kW to £12/kW</c:v>
                </c:pt>
                <c:pt idx="7">
                  <c:v>£12/kW to £14/kW</c:v>
                </c:pt>
                <c:pt idx="8">
                  <c:v>£14/kW to £16/kW</c:v>
                </c:pt>
                <c:pt idx="9">
                  <c:v>£16/kW to £18/kW</c:v>
                </c:pt>
                <c:pt idx="10">
                  <c:v>£18/kW to £20/kW</c:v>
                </c:pt>
                <c:pt idx="11">
                  <c:v>£20/kW to £22/kW</c:v>
                </c:pt>
                <c:pt idx="12">
                  <c:v>£22/kW to £24/kW</c:v>
                </c:pt>
                <c:pt idx="13">
                  <c:v>£24/kW to £26/kW</c:v>
                </c:pt>
                <c:pt idx="14">
                  <c:v>£26/kW to £28/kW</c:v>
                </c:pt>
                <c:pt idx="15">
                  <c:v>£28/kW to £30/kW</c:v>
                </c:pt>
                <c:pt idx="16">
                  <c:v>£30/kW to £32/kW</c:v>
                </c:pt>
                <c:pt idx="17">
                  <c:v>£32/kW to £34/kW</c:v>
                </c:pt>
                <c:pt idx="18">
                  <c:v>£34/kW to £36/kW</c:v>
                </c:pt>
                <c:pt idx="19">
                  <c:v>£36/kW to £38/kW</c:v>
                </c:pt>
                <c:pt idx="20">
                  <c:v>£38/kW to £40/kW</c:v>
                </c:pt>
                <c:pt idx="21">
                  <c:v>&gt;£40/kW</c:v>
                </c:pt>
              </c:strCache>
            </c:strRef>
          </c:cat>
          <c:val>
            <c:numRef>
              <c:f>Final_Securities!$V$3:$V$24</c:f>
              <c:numCache>
                <c:formatCode>General</c:formatCode>
                <c:ptCount val="22"/>
                <c:pt idx="0">
                  <c:v>0</c:v>
                </c:pt>
                <c:pt idx="1">
                  <c:v>33</c:v>
                </c:pt>
                <c:pt idx="2">
                  <c:v>55</c:v>
                </c:pt>
                <c:pt idx="3">
                  <c:v>7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4</c:v>
                </c:pt>
                <c:pt idx="9">
                  <c:v>1</c:v>
                </c:pt>
                <c:pt idx="10">
                  <c:v>4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</c:v>
                </c:pt>
                <c:pt idx="16">
                  <c:v>3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8B-3649-8C3E-CD1BBA21EB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18009917"/>
        <c:axId val="2002599904"/>
      </c:barChart>
      <c:catAx>
        <c:axId val="201800991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Security Range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02599904"/>
        <c:crosses val="autoZero"/>
        <c:auto val="1"/>
        <c:lblAlgn val="ctr"/>
        <c:lblOffset val="100"/>
        <c:noMultiLvlLbl val="1"/>
      </c:catAx>
      <c:valAx>
        <c:axId val="200259990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Count of Projects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18009917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GB" b="0">
                <a:solidFill>
                  <a:srgbClr val="757575"/>
                </a:solidFill>
                <a:latin typeface="+mn-lt"/>
              </a:rPr>
              <a:t>Final securities distribution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Final_Securities!$N$2</c:f>
              <c:strCache>
                <c:ptCount val="1"/>
                <c:pt idx="0">
                  <c:v>Maximum Securities (£k/MW)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xVal>
            <c:numRef>
              <c:f>Final_Securities!$L$3:$L$463</c:f>
              <c:numCache>
                <c:formatCode>0.00%</c:formatCode>
                <c:ptCount val="461"/>
                <c:pt idx="0">
                  <c:v>2.1691973969631237E-3</c:v>
                </c:pt>
                <c:pt idx="1">
                  <c:v>4.3383947939262474E-3</c:v>
                </c:pt>
                <c:pt idx="2">
                  <c:v>6.5075921908893707E-3</c:v>
                </c:pt>
                <c:pt idx="3">
                  <c:v>8.6767895878524948E-3</c:v>
                </c:pt>
                <c:pt idx="4">
                  <c:v>1.0845986984815618E-2</c:v>
                </c:pt>
                <c:pt idx="5">
                  <c:v>1.3015184381778741E-2</c:v>
                </c:pt>
                <c:pt idx="6">
                  <c:v>1.5184381778741865E-2</c:v>
                </c:pt>
                <c:pt idx="7">
                  <c:v>1.735357917570499E-2</c:v>
                </c:pt>
                <c:pt idx="8">
                  <c:v>1.9522776572668113E-2</c:v>
                </c:pt>
                <c:pt idx="9">
                  <c:v>2.1691973969631236E-2</c:v>
                </c:pt>
                <c:pt idx="10">
                  <c:v>2.3861171366594359E-2</c:v>
                </c:pt>
                <c:pt idx="11">
                  <c:v>2.6030368763557483E-2</c:v>
                </c:pt>
                <c:pt idx="12">
                  <c:v>2.8199566160520606E-2</c:v>
                </c:pt>
                <c:pt idx="13">
                  <c:v>3.0368763557483729E-2</c:v>
                </c:pt>
                <c:pt idx="14">
                  <c:v>3.2537960954446853E-2</c:v>
                </c:pt>
                <c:pt idx="15">
                  <c:v>3.4707158351409979E-2</c:v>
                </c:pt>
                <c:pt idx="16">
                  <c:v>3.6876355748373099E-2</c:v>
                </c:pt>
                <c:pt idx="17">
                  <c:v>3.9045553145336226E-2</c:v>
                </c:pt>
                <c:pt idx="18">
                  <c:v>4.1214750542299353E-2</c:v>
                </c:pt>
                <c:pt idx="19">
                  <c:v>4.3383947939262472E-2</c:v>
                </c:pt>
                <c:pt idx="20">
                  <c:v>4.5553145336225599E-2</c:v>
                </c:pt>
                <c:pt idx="21">
                  <c:v>4.7722342733188719E-2</c:v>
                </c:pt>
                <c:pt idx="22">
                  <c:v>4.9891540130151846E-2</c:v>
                </c:pt>
                <c:pt idx="23">
                  <c:v>5.2060737527114966E-2</c:v>
                </c:pt>
                <c:pt idx="24">
                  <c:v>5.4229934924078092E-2</c:v>
                </c:pt>
                <c:pt idx="25">
                  <c:v>5.6399132321041212E-2</c:v>
                </c:pt>
                <c:pt idx="26">
                  <c:v>5.8568329718004339E-2</c:v>
                </c:pt>
                <c:pt idx="27">
                  <c:v>6.0737527114967459E-2</c:v>
                </c:pt>
                <c:pt idx="28">
                  <c:v>6.2906724511930592E-2</c:v>
                </c:pt>
                <c:pt idx="29">
                  <c:v>6.5075921908893705E-2</c:v>
                </c:pt>
                <c:pt idx="30">
                  <c:v>6.7245119305856832E-2</c:v>
                </c:pt>
                <c:pt idx="31">
                  <c:v>6.9414316702819959E-2</c:v>
                </c:pt>
                <c:pt idx="32">
                  <c:v>7.1583514099783085E-2</c:v>
                </c:pt>
                <c:pt idx="33">
                  <c:v>7.3752711496746198E-2</c:v>
                </c:pt>
                <c:pt idx="34">
                  <c:v>7.5921908893709325E-2</c:v>
                </c:pt>
                <c:pt idx="35">
                  <c:v>7.8091106290672452E-2</c:v>
                </c:pt>
                <c:pt idx="36">
                  <c:v>8.0260303687635579E-2</c:v>
                </c:pt>
                <c:pt idx="37">
                  <c:v>8.2429501084598705E-2</c:v>
                </c:pt>
                <c:pt idx="38">
                  <c:v>8.4598698481561818E-2</c:v>
                </c:pt>
                <c:pt idx="39">
                  <c:v>8.6767895878524945E-2</c:v>
                </c:pt>
                <c:pt idx="40">
                  <c:v>8.8937093275488072E-2</c:v>
                </c:pt>
                <c:pt idx="41">
                  <c:v>9.1106290672451198E-2</c:v>
                </c:pt>
                <c:pt idx="42">
                  <c:v>9.3275488069414311E-2</c:v>
                </c:pt>
                <c:pt idx="43">
                  <c:v>9.5444685466377438E-2</c:v>
                </c:pt>
                <c:pt idx="44">
                  <c:v>9.7613882863340565E-2</c:v>
                </c:pt>
                <c:pt idx="45">
                  <c:v>9.9783080260303691E-2</c:v>
                </c:pt>
                <c:pt idx="46">
                  <c:v>0.1019522776572668</c:v>
                </c:pt>
                <c:pt idx="47">
                  <c:v>0.10412147505422993</c:v>
                </c:pt>
                <c:pt idx="48">
                  <c:v>0.10629067245119306</c:v>
                </c:pt>
                <c:pt idx="49">
                  <c:v>0.10845986984815618</c:v>
                </c:pt>
                <c:pt idx="50">
                  <c:v>0.11062906724511931</c:v>
                </c:pt>
                <c:pt idx="51">
                  <c:v>0.11279826464208242</c:v>
                </c:pt>
                <c:pt idx="52">
                  <c:v>0.11496746203904555</c:v>
                </c:pt>
                <c:pt idx="53">
                  <c:v>0.11713665943600868</c:v>
                </c:pt>
                <c:pt idx="54">
                  <c:v>0.1193058568329718</c:v>
                </c:pt>
                <c:pt idx="55">
                  <c:v>0.12147505422993492</c:v>
                </c:pt>
                <c:pt idx="56">
                  <c:v>0.12364425162689804</c:v>
                </c:pt>
                <c:pt idx="57">
                  <c:v>0.12581344902386118</c:v>
                </c:pt>
                <c:pt idx="58">
                  <c:v>0.1279826464208243</c:v>
                </c:pt>
                <c:pt idx="59">
                  <c:v>0.13015184381778741</c:v>
                </c:pt>
                <c:pt idx="60">
                  <c:v>0.13232104121475055</c:v>
                </c:pt>
                <c:pt idx="61">
                  <c:v>0.13449023861171366</c:v>
                </c:pt>
                <c:pt idx="62">
                  <c:v>0.13665943600867678</c:v>
                </c:pt>
                <c:pt idx="63">
                  <c:v>0.13882863340563992</c:v>
                </c:pt>
                <c:pt idx="64">
                  <c:v>0.14099783080260303</c:v>
                </c:pt>
                <c:pt idx="65">
                  <c:v>0.14316702819956617</c:v>
                </c:pt>
                <c:pt idx="66">
                  <c:v>0.14533622559652928</c:v>
                </c:pt>
                <c:pt idx="67">
                  <c:v>0.1475054229934924</c:v>
                </c:pt>
                <c:pt idx="68">
                  <c:v>0.14967462039045554</c:v>
                </c:pt>
                <c:pt idx="69">
                  <c:v>0.15184381778741865</c:v>
                </c:pt>
                <c:pt idx="70">
                  <c:v>0.15401301518438179</c:v>
                </c:pt>
                <c:pt idx="71">
                  <c:v>0.1561822125813449</c:v>
                </c:pt>
                <c:pt idx="72">
                  <c:v>0.15835140997830802</c:v>
                </c:pt>
                <c:pt idx="73">
                  <c:v>0.16052060737527116</c:v>
                </c:pt>
                <c:pt idx="74">
                  <c:v>0.16268980477223427</c:v>
                </c:pt>
                <c:pt idx="75">
                  <c:v>0.16485900216919741</c:v>
                </c:pt>
                <c:pt idx="76">
                  <c:v>0.16702819956616052</c:v>
                </c:pt>
                <c:pt idx="77">
                  <c:v>0.16919739696312364</c:v>
                </c:pt>
                <c:pt idx="78">
                  <c:v>0.17136659436008678</c:v>
                </c:pt>
                <c:pt idx="79">
                  <c:v>0.17353579175704989</c:v>
                </c:pt>
                <c:pt idx="80">
                  <c:v>0.175704989154013</c:v>
                </c:pt>
                <c:pt idx="81">
                  <c:v>0.17787418655097614</c:v>
                </c:pt>
                <c:pt idx="82">
                  <c:v>0.18004338394793926</c:v>
                </c:pt>
                <c:pt idx="83">
                  <c:v>0.1822125813449024</c:v>
                </c:pt>
                <c:pt idx="84">
                  <c:v>0.18438177874186551</c:v>
                </c:pt>
                <c:pt idx="85">
                  <c:v>0.18655097613882862</c:v>
                </c:pt>
                <c:pt idx="86">
                  <c:v>0.18872017353579176</c:v>
                </c:pt>
                <c:pt idx="87">
                  <c:v>0.19088937093275488</c:v>
                </c:pt>
                <c:pt idx="88">
                  <c:v>0.19305856832971802</c:v>
                </c:pt>
                <c:pt idx="89">
                  <c:v>0.19522776572668113</c:v>
                </c:pt>
                <c:pt idx="90">
                  <c:v>0.19739696312364424</c:v>
                </c:pt>
                <c:pt idx="91">
                  <c:v>0.19956616052060738</c:v>
                </c:pt>
                <c:pt idx="92">
                  <c:v>0.2017353579175705</c:v>
                </c:pt>
                <c:pt idx="93">
                  <c:v>0.20390455531453361</c:v>
                </c:pt>
                <c:pt idx="94">
                  <c:v>0.20607375271149675</c:v>
                </c:pt>
                <c:pt idx="95">
                  <c:v>0.20824295010845986</c:v>
                </c:pt>
                <c:pt idx="96">
                  <c:v>0.210412147505423</c:v>
                </c:pt>
                <c:pt idx="97">
                  <c:v>0.21258134490238612</c:v>
                </c:pt>
                <c:pt idx="98">
                  <c:v>0.21475054229934923</c:v>
                </c:pt>
                <c:pt idx="99">
                  <c:v>0.21691973969631237</c:v>
                </c:pt>
                <c:pt idx="100">
                  <c:v>0.21908893709327548</c:v>
                </c:pt>
                <c:pt idx="101">
                  <c:v>0.22125813449023862</c:v>
                </c:pt>
                <c:pt idx="102">
                  <c:v>0.22342733188720174</c:v>
                </c:pt>
                <c:pt idx="103">
                  <c:v>0.22559652928416485</c:v>
                </c:pt>
                <c:pt idx="104">
                  <c:v>0.22776572668112799</c:v>
                </c:pt>
                <c:pt idx="105">
                  <c:v>0.2299349240780911</c:v>
                </c:pt>
                <c:pt idx="106">
                  <c:v>0.23210412147505424</c:v>
                </c:pt>
                <c:pt idx="107">
                  <c:v>0.23427331887201736</c:v>
                </c:pt>
                <c:pt idx="108">
                  <c:v>0.23644251626898047</c:v>
                </c:pt>
                <c:pt idx="109">
                  <c:v>0.23861171366594361</c:v>
                </c:pt>
                <c:pt idx="110">
                  <c:v>0.24078091106290672</c:v>
                </c:pt>
                <c:pt idx="111">
                  <c:v>0.24295010845986983</c:v>
                </c:pt>
                <c:pt idx="112">
                  <c:v>0.24511930585683298</c:v>
                </c:pt>
                <c:pt idx="113">
                  <c:v>0.24728850325379609</c:v>
                </c:pt>
                <c:pt idx="114">
                  <c:v>0.24945770065075923</c:v>
                </c:pt>
                <c:pt idx="115">
                  <c:v>0.25162689804772237</c:v>
                </c:pt>
                <c:pt idx="116">
                  <c:v>0.25379609544468545</c:v>
                </c:pt>
                <c:pt idx="117">
                  <c:v>0.2559652928416486</c:v>
                </c:pt>
                <c:pt idx="118">
                  <c:v>0.25813449023861174</c:v>
                </c:pt>
                <c:pt idx="119">
                  <c:v>0.26030368763557482</c:v>
                </c:pt>
                <c:pt idx="120">
                  <c:v>0.26247288503253796</c:v>
                </c:pt>
                <c:pt idx="121">
                  <c:v>0.2646420824295011</c:v>
                </c:pt>
                <c:pt idx="122">
                  <c:v>0.26681127982646419</c:v>
                </c:pt>
                <c:pt idx="123">
                  <c:v>0.26898047722342733</c:v>
                </c:pt>
                <c:pt idx="124">
                  <c:v>0.27114967462039047</c:v>
                </c:pt>
                <c:pt idx="125">
                  <c:v>0.27331887201735355</c:v>
                </c:pt>
                <c:pt idx="126">
                  <c:v>0.27548806941431669</c:v>
                </c:pt>
                <c:pt idx="127">
                  <c:v>0.27765726681127983</c:v>
                </c:pt>
                <c:pt idx="128">
                  <c:v>0.27982646420824298</c:v>
                </c:pt>
                <c:pt idx="129">
                  <c:v>0.28199566160520606</c:v>
                </c:pt>
                <c:pt idx="130">
                  <c:v>0.2841648590021692</c:v>
                </c:pt>
                <c:pt idx="131">
                  <c:v>0.28633405639913234</c:v>
                </c:pt>
                <c:pt idx="132">
                  <c:v>0.28850325379609543</c:v>
                </c:pt>
                <c:pt idx="133">
                  <c:v>0.29067245119305857</c:v>
                </c:pt>
                <c:pt idx="134">
                  <c:v>0.29284164859002171</c:v>
                </c:pt>
                <c:pt idx="135">
                  <c:v>0.29501084598698479</c:v>
                </c:pt>
                <c:pt idx="136">
                  <c:v>0.29718004338394793</c:v>
                </c:pt>
                <c:pt idx="137">
                  <c:v>0.29934924078091107</c:v>
                </c:pt>
                <c:pt idx="138">
                  <c:v>0.30151843817787416</c:v>
                </c:pt>
                <c:pt idx="139">
                  <c:v>0.3036876355748373</c:v>
                </c:pt>
                <c:pt idx="140">
                  <c:v>0.30585683297180044</c:v>
                </c:pt>
                <c:pt idx="141">
                  <c:v>0.30802603036876358</c:v>
                </c:pt>
                <c:pt idx="142">
                  <c:v>0.31019522776572667</c:v>
                </c:pt>
                <c:pt idx="143">
                  <c:v>0.31236442516268981</c:v>
                </c:pt>
                <c:pt idx="144">
                  <c:v>0.31453362255965295</c:v>
                </c:pt>
                <c:pt idx="145">
                  <c:v>0.31670281995661603</c:v>
                </c:pt>
                <c:pt idx="146">
                  <c:v>0.31887201735357917</c:v>
                </c:pt>
                <c:pt idx="147">
                  <c:v>0.32104121475054231</c:v>
                </c:pt>
                <c:pt idx="148">
                  <c:v>0.3232104121475054</c:v>
                </c:pt>
                <c:pt idx="149">
                  <c:v>0.32537960954446854</c:v>
                </c:pt>
                <c:pt idx="150">
                  <c:v>0.32754880694143168</c:v>
                </c:pt>
                <c:pt idx="151">
                  <c:v>0.32971800433839482</c:v>
                </c:pt>
                <c:pt idx="152">
                  <c:v>0.33188720173535791</c:v>
                </c:pt>
                <c:pt idx="153">
                  <c:v>0.33405639913232105</c:v>
                </c:pt>
                <c:pt idx="154">
                  <c:v>0.33622559652928419</c:v>
                </c:pt>
                <c:pt idx="155">
                  <c:v>0.33839479392624727</c:v>
                </c:pt>
                <c:pt idx="156">
                  <c:v>0.34056399132321041</c:v>
                </c:pt>
                <c:pt idx="157">
                  <c:v>0.34273318872017355</c:v>
                </c:pt>
                <c:pt idx="158">
                  <c:v>0.34490238611713664</c:v>
                </c:pt>
                <c:pt idx="159">
                  <c:v>0.34707158351409978</c:v>
                </c:pt>
                <c:pt idx="160">
                  <c:v>0.34924078091106292</c:v>
                </c:pt>
                <c:pt idx="161">
                  <c:v>0.35140997830802601</c:v>
                </c:pt>
                <c:pt idx="162">
                  <c:v>0.35357917570498915</c:v>
                </c:pt>
                <c:pt idx="163">
                  <c:v>0.35574837310195229</c:v>
                </c:pt>
                <c:pt idx="164">
                  <c:v>0.35791757049891543</c:v>
                </c:pt>
                <c:pt idx="165">
                  <c:v>0.36008676789587851</c:v>
                </c:pt>
                <c:pt idx="166">
                  <c:v>0.36225596529284165</c:v>
                </c:pt>
                <c:pt idx="167">
                  <c:v>0.36442516268980479</c:v>
                </c:pt>
                <c:pt idx="168">
                  <c:v>0.36659436008676788</c:v>
                </c:pt>
                <c:pt idx="169">
                  <c:v>0.36876355748373102</c:v>
                </c:pt>
                <c:pt idx="170">
                  <c:v>0.37093275488069416</c:v>
                </c:pt>
                <c:pt idx="171">
                  <c:v>0.37310195227765725</c:v>
                </c:pt>
                <c:pt idx="172">
                  <c:v>0.37527114967462039</c:v>
                </c:pt>
                <c:pt idx="173">
                  <c:v>0.37744034707158353</c:v>
                </c:pt>
                <c:pt idx="174">
                  <c:v>0.37960954446854661</c:v>
                </c:pt>
                <c:pt idx="175">
                  <c:v>0.38177874186550975</c:v>
                </c:pt>
                <c:pt idx="176">
                  <c:v>0.38394793926247289</c:v>
                </c:pt>
                <c:pt idx="177">
                  <c:v>0.38611713665943603</c:v>
                </c:pt>
                <c:pt idx="178">
                  <c:v>0.38828633405639912</c:v>
                </c:pt>
                <c:pt idx="179">
                  <c:v>0.39045553145336226</c:v>
                </c:pt>
                <c:pt idx="180">
                  <c:v>0.3926247288503254</c:v>
                </c:pt>
                <c:pt idx="181">
                  <c:v>0.39479392624728848</c:v>
                </c:pt>
                <c:pt idx="182">
                  <c:v>0.39696312364425163</c:v>
                </c:pt>
                <c:pt idx="183">
                  <c:v>0.39913232104121477</c:v>
                </c:pt>
                <c:pt idx="184">
                  <c:v>0.40130151843817785</c:v>
                </c:pt>
                <c:pt idx="185">
                  <c:v>0.40347071583514099</c:v>
                </c:pt>
                <c:pt idx="186">
                  <c:v>0.40563991323210413</c:v>
                </c:pt>
                <c:pt idx="187">
                  <c:v>0.40780911062906722</c:v>
                </c:pt>
                <c:pt idx="188">
                  <c:v>0.40997830802603036</c:v>
                </c:pt>
                <c:pt idx="189">
                  <c:v>0.4121475054229935</c:v>
                </c:pt>
                <c:pt idx="190">
                  <c:v>0.41431670281995664</c:v>
                </c:pt>
                <c:pt idx="191">
                  <c:v>0.41648590021691972</c:v>
                </c:pt>
                <c:pt idx="192">
                  <c:v>0.41865509761388287</c:v>
                </c:pt>
                <c:pt idx="193">
                  <c:v>0.42082429501084601</c:v>
                </c:pt>
                <c:pt idx="194">
                  <c:v>0.42299349240780909</c:v>
                </c:pt>
                <c:pt idx="195">
                  <c:v>0.42516268980477223</c:v>
                </c:pt>
                <c:pt idx="196">
                  <c:v>0.42733188720173537</c:v>
                </c:pt>
                <c:pt idx="197">
                  <c:v>0.42950108459869846</c:v>
                </c:pt>
                <c:pt idx="198">
                  <c:v>0.4316702819956616</c:v>
                </c:pt>
                <c:pt idx="199">
                  <c:v>0.43383947939262474</c:v>
                </c:pt>
                <c:pt idx="200">
                  <c:v>0.43600867678958788</c:v>
                </c:pt>
                <c:pt idx="201">
                  <c:v>0.43817787418655096</c:v>
                </c:pt>
                <c:pt idx="202">
                  <c:v>0.4403470715835141</c:v>
                </c:pt>
                <c:pt idx="203">
                  <c:v>0.44251626898047725</c:v>
                </c:pt>
                <c:pt idx="204">
                  <c:v>0.44468546637744033</c:v>
                </c:pt>
                <c:pt idx="205">
                  <c:v>0.44685466377440347</c:v>
                </c:pt>
                <c:pt idx="206">
                  <c:v>0.44902386117136661</c:v>
                </c:pt>
                <c:pt idx="207">
                  <c:v>0.4511930585683297</c:v>
                </c:pt>
                <c:pt idx="208">
                  <c:v>0.45336225596529284</c:v>
                </c:pt>
                <c:pt idx="209">
                  <c:v>0.45553145336225598</c:v>
                </c:pt>
                <c:pt idx="210">
                  <c:v>0.45770065075921906</c:v>
                </c:pt>
                <c:pt idx="211">
                  <c:v>0.4598698481561822</c:v>
                </c:pt>
                <c:pt idx="212">
                  <c:v>0.46203904555314534</c:v>
                </c:pt>
                <c:pt idx="213">
                  <c:v>0.46420824295010849</c:v>
                </c:pt>
                <c:pt idx="214">
                  <c:v>0.46637744034707157</c:v>
                </c:pt>
                <c:pt idx="215">
                  <c:v>0.46854663774403471</c:v>
                </c:pt>
                <c:pt idx="216">
                  <c:v>0.47071583514099785</c:v>
                </c:pt>
                <c:pt idx="217">
                  <c:v>0.47288503253796094</c:v>
                </c:pt>
                <c:pt idx="218">
                  <c:v>0.47505422993492408</c:v>
                </c:pt>
                <c:pt idx="219">
                  <c:v>0.47722342733188722</c:v>
                </c:pt>
                <c:pt idx="220">
                  <c:v>0.4793926247288503</c:v>
                </c:pt>
                <c:pt idx="221">
                  <c:v>0.48156182212581344</c:v>
                </c:pt>
                <c:pt idx="222">
                  <c:v>0.48373101952277658</c:v>
                </c:pt>
                <c:pt idx="223">
                  <c:v>0.48590021691973967</c:v>
                </c:pt>
                <c:pt idx="224">
                  <c:v>0.48806941431670281</c:v>
                </c:pt>
                <c:pt idx="225">
                  <c:v>0.49023861171366595</c:v>
                </c:pt>
                <c:pt idx="226">
                  <c:v>0.49240780911062909</c:v>
                </c:pt>
                <c:pt idx="227">
                  <c:v>0.49457700650759218</c:v>
                </c:pt>
                <c:pt idx="228">
                  <c:v>0.49674620390455532</c:v>
                </c:pt>
                <c:pt idx="229">
                  <c:v>0.49891540130151846</c:v>
                </c:pt>
                <c:pt idx="230">
                  <c:v>0.50108459869848154</c:v>
                </c:pt>
                <c:pt idx="231">
                  <c:v>0.50325379609544474</c:v>
                </c:pt>
                <c:pt idx="232">
                  <c:v>0.50542299349240782</c:v>
                </c:pt>
                <c:pt idx="233">
                  <c:v>0.50759219088937091</c:v>
                </c:pt>
                <c:pt idx="234">
                  <c:v>0.50976138828633411</c:v>
                </c:pt>
                <c:pt idx="235">
                  <c:v>0.51193058568329719</c:v>
                </c:pt>
                <c:pt idx="236">
                  <c:v>0.51409978308026028</c:v>
                </c:pt>
                <c:pt idx="237">
                  <c:v>0.51626898047722347</c:v>
                </c:pt>
                <c:pt idx="238">
                  <c:v>0.51843817787418656</c:v>
                </c:pt>
                <c:pt idx="239">
                  <c:v>0.52060737527114964</c:v>
                </c:pt>
                <c:pt idx="240">
                  <c:v>0.52277657266811284</c:v>
                </c:pt>
                <c:pt idx="241">
                  <c:v>0.52494577006507592</c:v>
                </c:pt>
                <c:pt idx="242">
                  <c:v>0.52711496746203901</c:v>
                </c:pt>
                <c:pt idx="243">
                  <c:v>0.5292841648590022</c:v>
                </c:pt>
                <c:pt idx="244">
                  <c:v>0.53145336225596529</c:v>
                </c:pt>
                <c:pt idx="245">
                  <c:v>0.53362255965292837</c:v>
                </c:pt>
                <c:pt idx="246">
                  <c:v>0.53579175704989157</c:v>
                </c:pt>
                <c:pt idx="247">
                  <c:v>0.53796095444685466</c:v>
                </c:pt>
                <c:pt idx="248">
                  <c:v>0.54013015184381774</c:v>
                </c:pt>
                <c:pt idx="249">
                  <c:v>0.54229934924078094</c:v>
                </c:pt>
                <c:pt idx="250">
                  <c:v>0.54446854663774402</c:v>
                </c:pt>
                <c:pt idx="251">
                  <c:v>0.54663774403470711</c:v>
                </c:pt>
                <c:pt idx="252">
                  <c:v>0.5488069414316703</c:v>
                </c:pt>
                <c:pt idx="253">
                  <c:v>0.55097613882863339</c:v>
                </c:pt>
                <c:pt idx="254">
                  <c:v>0.55314533622559658</c:v>
                </c:pt>
                <c:pt idx="255">
                  <c:v>0.55531453362255967</c:v>
                </c:pt>
                <c:pt idx="256">
                  <c:v>0.55748373101952275</c:v>
                </c:pt>
                <c:pt idx="257">
                  <c:v>0.55965292841648595</c:v>
                </c:pt>
                <c:pt idx="258">
                  <c:v>0.56182212581344904</c:v>
                </c:pt>
                <c:pt idx="259">
                  <c:v>0.56399132321041212</c:v>
                </c:pt>
                <c:pt idx="260">
                  <c:v>0.56616052060737532</c:v>
                </c:pt>
                <c:pt idx="261">
                  <c:v>0.5683297180043384</c:v>
                </c:pt>
                <c:pt idx="262">
                  <c:v>0.57049891540130149</c:v>
                </c:pt>
                <c:pt idx="263">
                  <c:v>0.57266811279826468</c:v>
                </c:pt>
                <c:pt idx="264">
                  <c:v>0.57483731019522777</c:v>
                </c:pt>
                <c:pt idx="265">
                  <c:v>0.57700650759219085</c:v>
                </c:pt>
                <c:pt idx="266">
                  <c:v>0.57917570498915405</c:v>
                </c:pt>
                <c:pt idx="267">
                  <c:v>0.58134490238611713</c:v>
                </c:pt>
                <c:pt idx="268">
                  <c:v>0.58351409978308022</c:v>
                </c:pt>
                <c:pt idx="269">
                  <c:v>0.58568329718004342</c:v>
                </c:pt>
                <c:pt idx="270">
                  <c:v>0.5878524945770065</c:v>
                </c:pt>
                <c:pt idx="271">
                  <c:v>0.59002169197396959</c:v>
                </c:pt>
                <c:pt idx="272">
                  <c:v>0.59219088937093278</c:v>
                </c:pt>
                <c:pt idx="273">
                  <c:v>0.59436008676789587</c:v>
                </c:pt>
                <c:pt idx="274">
                  <c:v>0.59652928416485895</c:v>
                </c:pt>
                <c:pt idx="275">
                  <c:v>0.59869848156182215</c:v>
                </c:pt>
                <c:pt idx="276">
                  <c:v>0.60086767895878523</c:v>
                </c:pt>
                <c:pt idx="277">
                  <c:v>0.60303687635574832</c:v>
                </c:pt>
                <c:pt idx="278">
                  <c:v>0.60520607375271152</c:v>
                </c:pt>
                <c:pt idx="279">
                  <c:v>0.6073752711496746</c:v>
                </c:pt>
                <c:pt idx="280">
                  <c:v>0.6095444685466378</c:v>
                </c:pt>
                <c:pt idx="281">
                  <c:v>0.61171366594360088</c:v>
                </c:pt>
                <c:pt idx="282">
                  <c:v>0.61388286334056397</c:v>
                </c:pt>
                <c:pt idx="283">
                  <c:v>0.61605206073752716</c:v>
                </c:pt>
                <c:pt idx="284">
                  <c:v>0.61822125813449025</c:v>
                </c:pt>
                <c:pt idx="285">
                  <c:v>0.62039045553145333</c:v>
                </c:pt>
                <c:pt idx="286">
                  <c:v>0.62255965292841653</c:v>
                </c:pt>
                <c:pt idx="287">
                  <c:v>0.62472885032537961</c:v>
                </c:pt>
                <c:pt idx="288">
                  <c:v>0.6268980477223427</c:v>
                </c:pt>
                <c:pt idx="289">
                  <c:v>0.6290672451193059</c:v>
                </c:pt>
                <c:pt idx="290">
                  <c:v>0.63123644251626898</c:v>
                </c:pt>
                <c:pt idx="291">
                  <c:v>0.63340563991323207</c:v>
                </c:pt>
                <c:pt idx="292">
                  <c:v>0.63557483731019526</c:v>
                </c:pt>
                <c:pt idx="293">
                  <c:v>0.63774403470715835</c:v>
                </c:pt>
                <c:pt idx="294">
                  <c:v>0.63991323210412143</c:v>
                </c:pt>
                <c:pt idx="295">
                  <c:v>0.64208242950108463</c:v>
                </c:pt>
                <c:pt idx="296">
                  <c:v>0.64425162689804771</c:v>
                </c:pt>
                <c:pt idx="297">
                  <c:v>0.6464208242950108</c:v>
                </c:pt>
                <c:pt idx="298">
                  <c:v>0.64859002169197399</c:v>
                </c:pt>
                <c:pt idx="299">
                  <c:v>0.65075921908893708</c:v>
                </c:pt>
                <c:pt idx="300">
                  <c:v>0.65292841648590016</c:v>
                </c:pt>
                <c:pt idx="301">
                  <c:v>0.65509761388286336</c:v>
                </c:pt>
                <c:pt idx="302">
                  <c:v>0.65726681127982645</c:v>
                </c:pt>
                <c:pt idx="303">
                  <c:v>0.65943600867678964</c:v>
                </c:pt>
                <c:pt idx="304">
                  <c:v>0.66160520607375273</c:v>
                </c:pt>
                <c:pt idx="305">
                  <c:v>0.66377440347071581</c:v>
                </c:pt>
                <c:pt idx="306">
                  <c:v>0.66594360086767901</c:v>
                </c:pt>
                <c:pt idx="307">
                  <c:v>0.66811279826464209</c:v>
                </c:pt>
                <c:pt idx="308">
                  <c:v>0.67028199566160518</c:v>
                </c:pt>
                <c:pt idx="309">
                  <c:v>0.67245119305856837</c:v>
                </c:pt>
                <c:pt idx="310">
                  <c:v>0.67462039045553146</c:v>
                </c:pt>
                <c:pt idx="311">
                  <c:v>0.67678958785249455</c:v>
                </c:pt>
                <c:pt idx="312">
                  <c:v>0.67895878524945774</c:v>
                </c:pt>
                <c:pt idx="313">
                  <c:v>0.68112798264642083</c:v>
                </c:pt>
                <c:pt idx="314">
                  <c:v>0.68329718004338391</c:v>
                </c:pt>
                <c:pt idx="315">
                  <c:v>0.68546637744034711</c:v>
                </c:pt>
                <c:pt idx="316">
                  <c:v>0.68763557483731019</c:v>
                </c:pt>
                <c:pt idx="317">
                  <c:v>0.68980477223427328</c:v>
                </c:pt>
                <c:pt idx="318">
                  <c:v>0.69197396963123647</c:v>
                </c:pt>
                <c:pt idx="319">
                  <c:v>0.69414316702819956</c:v>
                </c:pt>
                <c:pt idx="320">
                  <c:v>0.69631236442516264</c:v>
                </c:pt>
                <c:pt idx="321">
                  <c:v>0.69848156182212584</c:v>
                </c:pt>
                <c:pt idx="322">
                  <c:v>0.70065075921908893</c:v>
                </c:pt>
                <c:pt idx="323">
                  <c:v>0.70281995661605201</c:v>
                </c:pt>
                <c:pt idx="324">
                  <c:v>0.70498915401301521</c:v>
                </c:pt>
                <c:pt idx="325">
                  <c:v>0.70715835140997829</c:v>
                </c:pt>
                <c:pt idx="326">
                  <c:v>0.70932754880694138</c:v>
                </c:pt>
                <c:pt idx="327">
                  <c:v>0.71149674620390457</c:v>
                </c:pt>
                <c:pt idx="328">
                  <c:v>0.71366594360086766</c:v>
                </c:pt>
                <c:pt idx="329">
                  <c:v>0.71583514099783085</c:v>
                </c:pt>
                <c:pt idx="330">
                  <c:v>0.71800433839479394</c:v>
                </c:pt>
                <c:pt idx="331">
                  <c:v>0.72017353579175702</c:v>
                </c:pt>
                <c:pt idx="332">
                  <c:v>0.72234273318872022</c:v>
                </c:pt>
                <c:pt idx="333">
                  <c:v>0.72451193058568331</c:v>
                </c:pt>
                <c:pt idx="334">
                  <c:v>0.72668112798264639</c:v>
                </c:pt>
                <c:pt idx="335">
                  <c:v>0.72885032537960959</c:v>
                </c:pt>
                <c:pt idx="336">
                  <c:v>0.73101952277657267</c:v>
                </c:pt>
                <c:pt idx="337">
                  <c:v>0.73318872017353576</c:v>
                </c:pt>
                <c:pt idx="338">
                  <c:v>0.73535791757049895</c:v>
                </c:pt>
                <c:pt idx="339">
                  <c:v>0.73752711496746204</c:v>
                </c:pt>
                <c:pt idx="340">
                  <c:v>0.73969631236442512</c:v>
                </c:pt>
                <c:pt idx="341">
                  <c:v>0.74186550976138832</c:v>
                </c:pt>
                <c:pt idx="342">
                  <c:v>0.7440347071583514</c:v>
                </c:pt>
                <c:pt idx="343">
                  <c:v>0.74620390455531449</c:v>
                </c:pt>
                <c:pt idx="344">
                  <c:v>0.74837310195227769</c:v>
                </c:pt>
                <c:pt idx="345">
                  <c:v>0.75054229934924077</c:v>
                </c:pt>
                <c:pt idx="346">
                  <c:v>0.75271149674620386</c:v>
                </c:pt>
                <c:pt idx="347">
                  <c:v>0.75488069414316705</c:v>
                </c:pt>
                <c:pt idx="348">
                  <c:v>0.75704989154013014</c:v>
                </c:pt>
                <c:pt idx="349">
                  <c:v>0.75921908893709322</c:v>
                </c:pt>
                <c:pt idx="350">
                  <c:v>0.76138828633405642</c:v>
                </c:pt>
                <c:pt idx="351">
                  <c:v>0.7635574837310195</c:v>
                </c:pt>
                <c:pt idx="352">
                  <c:v>0.7657266811279827</c:v>
                </c:pt>
                <c:pt idx="353">
                  <c:v>0.76789587852494579</c:v>
                </c:pt>
                <c:pt idx="354">
                  <c:v>0.77006507592190887</c:v>
                </c:pt>
                <c:pt idx="355">
                  <c:v>0.77223427331887207</c:v>
                </c:pt>
                <c:pt idx="356">
                  <c:v>0.77440347071583515</c:v>
                </c:pt>
                <c:pt idx="357">
                  <c:v>0.77657266811279824</c:v>
                </c:pt>
                <c:pt idx="358">
                  <c:v>0.77874186550976143</c:v>
                </c:pt>
                <c:pt idx="359">
                  <c:v>0.78091106290672452</c:v>
                </c:pt>
                <c:pt idx="360">
                  <c:v>0.7830802603036876</c:v>
                </c:pt>
                <c:pt idx="361">
                  <c:v>0.7852494577006508</c:v>
                </c:pt>
                <c:pt idx="362">
                  <c:v>0.78741865509761388</c:v>
                </c:pt>
                <c:pt idx="363">
                  <c:v>0.78958785249457697</c:v>
                </c:pt>
                <c:pt idx="364">
                  <c:v>0.79175704989154017</c:v>
                </c:pt>
                <c:pt idx="365">
                  <c:v>0.79392624728850325</c:v>
                </c:pt>
                <c:pt idx="366">
                  <c:v>0.79609544468546634</c:v>
                </c:pt>
                <c:pt idx="367">
                  <c:v>0.79826464208242953</c:v>
                </c:pt>
                <c:pt idx="368">
                  <c:v>0.80043383947939262</c:v>
                </c:pt>
                <c:pt idx="369">
                  <c:v>0.8026030368763557</c:v>
                </c:pt>
                <c:pt idx="370">
                  <c:v>0.8047722342733189</c:v>
                </c:pt>
                <c:pt idx="371">
                  <c:v>0.80694143167028198</c:v>
                </c:pt>
                <c:pt idx="372">
                  <c:v>0.80911062906724507</c:v>
                </c:pt>
                <c:pt idx="373">
                  <c:v>0.81127982646420826</c:v>
                </c:pt>
                <c:pt idx="374">
                  <c:v>0.81344902386117135</c:v>
                </c:pt>
                <c:pt idx="375">
                  <c:v>0.81561822125813443</c:v>
                </c:pt>
                <c:pt idx="376">
                  <c:v>0.81778741865509763</c:v>
                </c:pt>
                <c:pt idx="377">
                  <c:v>0.81995661605206072</c:v>
                </c:pt>
                <c:pt idx="378">
                  <c:v>0.82212581344902391</c:v>
                </c:pt>
                <c:pt idx="379">
                  <c:v>0.824295010845987</c:v>
                </c:pt>
                <c:pt idx="380">
                  <c:v>0.82646420824295008</c:v>
                </c:pt>
                <c:pt idx="381">
                  <c:v>0.82863340563991328</c:v>
                </c:pt>
                <c:pt idx="382">
                  <c:v>0.83080260303687636</c:v>
                </c:pt>
                <c:pt idx="383">
                  <c:v>0.83297180043383945</c:v>
                </c:pt>
                <c:pt idx="384">
                  <c:v>0.83514099783080264</c:v>
                </c:pt>
                <c:pt idx="385">
                  <c:v>0.83731019522776573</c:v>
                </c:pt>
                <c:pt idx="386">
                  <c:v>0.83947939262472882</c:v>
                </c:pt>
                <c:pt idx="387">
                  <c:v>0.84164859002169201</c:v>
                </c:pt>
                <c:pt idx="388">
                  <c:v>0.8438177874186551</c:v>
                </c:pt>
                <c:pt idx="389">
                  <c:v>0.84598698481561818</c:v>
                </c:pt>
                <c:pt idx="390">
                  <c:v>0.84815618221258138</c:v>
                </c:pt>
                <c:pt idx="391">
                  <c:v>0.85032537960954446</c:v>
                </c:pt>
                <c:pt idx="392">
                  <c:v>0.85249457700650755</c:v>
                </c:pt>
                <c:pt idx="393">
                  <c:v>0.85466377440347074</c:v>
                </c:pt>
                <c:pt idx="394">
                  <c:v>0.85683297180043383</c:v>
                </c:pt>
                <c:pt idx="395">
                  <c:v>0.85900216919739691</c:v>
                </c:pt>
                <c:pt idx="396">
                  <c:v>0.86117136659436011</c:v>
                </c:pt>
                <c:pt idx="397">
                  <c:v>0.8633405639913232</c:v>
                </c:pt>
                <c:pt idx="398">
                  <c:v>0.86550976138828628</c:v>
                </c:pt>
                <c:pt idx="399">
                  <c:v>0.86767895878524948</c:v>
                </c:pt>
                <c:pt idx="400">
                  <c:v>0.86984815618221256</c:v>
                </c:pt>
                <c:pt idx="401">
                  <c:v>0.87201735357917576</c:v>
                </c:pt>
                <c:pt idx="402">
                  <c:v>0.87418655097613884</c:v>
                </c:pt>
                <c:pt idx="403">
                  <c:v>0.87635574837310193</c:v>
                </c:pt>
                <c:pt idx="404">
                  <c:v>0.87852494577006512</c:v>
                </c:pt>
                <c:pt idx="405">
                  <c:v>0.88069414316702821</c:v>
                </c:pt>
                <c:pt idx="406">
                  <c:v>0.88286334056399129</c:v>
                </c:pt>
                <c:pt idx="407">
                  <c:v>0.88503253796095449</c:v>
                </c:pt>
                <c:pt idx="408">
                  <c:v>0.88720173535791758</c:v>
                </c:pt>
                <c:pt idx="409">
                  <c:v>0.88937093275488066</c:v>
                </c:pt>
                <c:pt idx="410">
                  <c:v>0.89154013015184386</c:v>
                </c:pt>
                <c:pt idx="411">
                  <c:v>0.89370932754880694</c:v>
                </c:pt>
                <c:pt idx="412">
                  <c:v>0.89587852494577003</c:v>
                </c:pt>
                <c:pt idx="413">
                  <c:v>0.89804772234273322</c:v>
                </c:pt>
                <c:pt idx="414">
                  <c:v>0.90021691973969631</c:v>
                </c:pt>
                <c:pt idx="415">
                  <c:v>0.90238611713665939</c:v>
                </c:pt>
                <c:pt idx="416">
                  <c:v>0.90455531453362259</c:v>
                </c:pt>
                <c:pt idx="417">
                  <c:v>0.90672451193058567</c:v>
                </c:pt>
                <c:pt idx="418">
                  <c:v>0.90889370932754876</c:v>
                </c:pt>
                <c:pt idx="419">
                  <c:v>0.91106290672451196</c:v>
                </c:pt>
                <c:pt idx="420">
                  <c:v>0.91323210412147504</c:v>
                </c:pt>
                <c:pt idx="421">
                  <c:v>0.91540130151843813</c:v>
                </c:pt>
                <c:pt idx="422">
                  <c:v>0.91757049891540132</c:v>
                </c:pt>
                <c:pt idx="423">
                  <c:v>0.91973969631236441</c:v>
                </c:pt>
                <c:pt idx="424">
                  <c:v>0.9219088937093276</c:v>
                </c:pt>
                <c:pt idx="425">
                  <c:v>0.92407809110629069</c:v>
                </c:pt>
                <c:pt idx="426">
                  <c:v>0.92624728850325377</c:v>
                </c:pt>
                <c:pt idx="427">
                  <c:v>0.92841648590021697</c:v>
                </c:pt>
                <c:pt idx="428">
                  <c:v>0.93058568329718006</c:v>
                </c:pt>
                <c:pt idx="429">
                  <c:v>0.93275488069414314</c:v>
                </c:pt>
                <c:pt idx="430">
                  <c:v>0.93492407809110634</c:v>
                </c:pt>
                <c:pt idx="431">
                  <c:v>0.93709327548806942</c:v>
                </c:pt>
                <c:pt idx="432">
                  <c:v>0.93926247288503251</c:v>
                </c:pt>
                <c:pt idx="433">
                  <c:v>0.9414316702819957</c:v>
                </c:pt>
                <c:pt idx="434">
                  <c:v>0.94360086767895879</c:v>
                </c:pt>
                <c:pt idx="435">
                  <c:v>0.94577006507592187</c:v>
                </c:pt>
                <c:pt idx="436">
                  <c:v>0.94793926247288507</c:v>
                </c:pt>
                <c:pt idx="437">
                  <c:v>0.95010845986984815</c:v>
                </c:pt>
                <c:pt idx="438">
                  <c:v>0.95227765726681124</c:v>
                </c:pt>
                <c:pt idx="439">
                  <c:v>0.95444685466377444</c:v>
                </c:pt>
                <c:pt idx="440">
                  <c:v>0.95661605206073752</c:v>
                </c:pt>
                <c:pt idx="441">
                  <c:v>0.95878524945770061</c:v>
                </c:pt>
                <c:pt idx="442">
                  <c:v>0.9609544468546638</c:v>
                </c:pt>
                <c:pt idx="443">
                  <c:v>0.96312364425162689</c:v>
                </c:pt>
                <c:pt idx="444">
                  <c:v>0.96529284164858997</c:v>
                </c:pt>
                <c:pt idx="445">
                  <c:v>0.96746203904555317</c:v>
                </c:pt>
                <c:pt idx="446">
                  <c:v>0.96963123644251625</c:v>
                </c:pt>
                <c:pt idx="447">
                  <c:v>0.97180043383947934</c:v>
                </c:pt>
                <c:pt idx="448">
                  <c:v>0.97396963123644253</c:v>
                </c:pt>
                <c:pt idx="449">
                  <c:v>0.97613882863340562</c:v>
                </c:pt>
                <c:pt idx="450">
                  <c:v>0.97830802603036882</c:v>
                </c:pt>
                <c:pt idx="451">
                  <c:v>0.9804772234273319</c:v>
                </c:pt>
                <c:pt idx="452">
                  <c:v>0.98264642082429499</c:v>
                </c:pt>
                <c:pt idx="453">
                  <c:v>0.98481561822125818</c:v>
                </c:pt>
                <c:pt idx="454">
                  <c:v>0.98698481561822127</c:v>
                </c:pt>
                <c:pt idx="455">
                  <c:v>0.98915401301518435</c:v>
                </c:pt>
                <c:pt idx="456">
                  <c:v>0.99132321041214755</c:v>
                </c:pt>
                <c:pt idx="457">
                  <c:v>0.99349240780911063</c:v>
                </c:pt>
                <c:pt idx="458">
                  <c:v>0.99566160520607372</c:v>
                </c:pt>
                <c:pt idx="459">
                  <c:v>0.99783080260303691</c:v>
                </c:pt>
                <c:pt idx="460">
                  <c:v>1</c:v>
                </c:pt>
              </c:numCache>
            </c:numRef>
          </c:xVal>
          <c:yVal>
            <c:numRef>
              <c:f>Final_Securities!$N$3:$N$463</c:f>
              <c:numCache>
                <c:formatCode>"£"#,##0.0</c:formatCode>
                <c:ptCount val="461"/>
                <c:pt idx="0">
                  <c:v>3.7324320000000001E-2</c:v>
                </c:pt>
                <c:pt idx="1">
                  <c:v>4.5430131692307689E-2</c:v>
                </c:pt>
                <c:pt idx="2">
                  <c:v>5.5999954285714276E-2</c:v>
                </c:pt>
                <c:pt idx="3">
                  <c:v>5.8611511200000001E-2</c:v>
                </c:pt>
                <c:pt idx="4">
                  <c:v>6.5903899885714282E-2</c:v>
                </c:pt>
                <c:pt idx="5">
                  <c:v>7.0041449142857148E-2</c:v>
                </c:pt>
                <c:pt idx="6">
                  <c:v>8.2942933333333344E-2</c:v>
                </c:pt>
                <c:pt idx="7">
                  <c:v>9.5643570000000011E-2</c:v>
                </c:pt>
                <c:pt idx="8">
                  <c:v>9.5643570000000011E-2</c:v>
                </c:pt>
                <c:pt idx="9">
                  <c:v>0.10045984283076922</c:v>
                </c:pt>
                <c:pt idx="10">
                  <c:v>0.10048855384615385</c:v>
                </c:pt>
                <c:pt idx="11">
                  <c:v>0.10327579022222223</c:v>
                </c:pt>
                <c:pt idx="12">
                  <c:v>0.10994662080000001</c:v>
                </c:pt>
                <c:pt idx="13">
                  <c:v>0.11132570133333335</c:v>
                </c:pt>
                <c:pt idx="14">
                  <c:v>0.11484406153846154</c:v>
                </c:pt>
                <c:pt idx="15">
                  <c:v>0.12179046171428572</c:v>
                </c:pt>
                <c:pt idx="16">
                  <c:v>0.1239201516</c:v>
                </c:pt>
                <c:pt idx="17">
                  <c:v>0.14355507692307695</c:v>
                </c:pt>
                <c:pt idx="18">
                  <c:v>0.14355507692307695</c:v>
                </c:pt>
                <c:pt idx="19">
                  <c:v>0.14798864914285711</c:v>
                </c:pt>
                <c:pt idx="20">
                  <c:v>0.15106307446153849</c:v>
                </c:pt>
                <c:pt idx="21">
                  <c:v>0.15220218830769228</c:v>
                </c:pt>
                <c:pt idx="22">
                  <c:v>0.15360557293714286</c:v>
                </c:pt>
                <c:pt idx="23">
                  <c:v>0.15922814755555559</c:v>
                </c:pt>
                <c:pt idx="24">
                  <c:v>0.16109699614222217</c:v>
                </c:pt>
                <c:pt idx="25">
                  <c:v>0.16376439138461535</c:v>
                </c:pt>
                <c:pt idx="26">
                  <c:v>0.16394536355555556</c:v>
                </c:pt>
                <c:pt idx="27">
                  <c:v>0.17874085292307693</c:v>
                </c:pt>
                <c:pt idx="28">
                  <c:v>0.18022314514285714</c:v>
                </c:pt>
                <c:pt idx="29">
                  <c:v>0.1866216</c:v>
                </c:pt>
                <c:pt idx="30">
                  <c:v>0.18666651428571426</c:v>
                </c:pt>
                <c:pt idx="31">
                  <c:v>0.20152828799999994</c:v>
                </c:pt>
                <c:pt idx="32">
                  <c:v>0.20647076676923079</c:v>
                </c:pt>
                <c:pt idx="33">
                  <c:v>0.20794978285714286</c:v>
                </c:pt>
                <c:pt idx="34">
                  <c:v>0.20843788114285716</c:v>
                </c:pt>
                <c:pt idx="35">
                  <c:v>0.20901619199999999</c:v>
                </c:pt>
                <c:pt idx="36">
                  <c:v>0.20902909028571423</c:v>
                </c:pt>
                <c:pt idx="37">
                  <c:v>0.20979423497142854</c:v>
                </c:pt>
                <c:pt idx="38">
                  <c:v>0.21365044799999997</c:v>
                </c:pt>
                <c:pt idx="39">
                  <c:v>0.25739156571428573</c:v>
                </c:pt>
                <c:pt idx="40">
                  <c:v>0.25945892800000003</c:v>
                </c:pt>
                <c:pt idx="41">
                  <c:v>0.26174841188571429</c:v>
                </c:pt>
                <c:pt idx="42">
                  <c:v>0.27915823542857143</c:v>
                </c:pt>
                <c:pt idx="43">
                  <c:v>0.28763870948571424</c:v>
                </c:pt>
                <c:pt idx="44">
                  <c:v>0.29464036430769225</c:v>
                </c:pt>
                <c:pt idx="45">
                  <c:v>0.305784</c:v>
                </c:pt>
                <c:pt idx="46">
                  <c:v>0.30993200228571433</c:v>
                </c:pt>
                <c:pt idx="47">
                  <c:v>0.31241418092307693</c:v>
                </c:pt>
                <c:pt idx="48">
                  <c:v>0.31364441723076925</c:v>
                </c:pt>
                <c:pt idx="49">
                  <c:v>0.32660106671999994</c:v>
                </c:pt>
                <c:pt idx="50">
                  <c:v>0.32666640000000002</c:v>
                </c:pt>
                <c:pt idx="51">
                  <c:v>0.34433627815384615</c:v>
                </c:pt>
                <c:pt idx="52">
                  <c:v>0.36399970285714278</c:v>
                </c:pt>
                <c:pt idx="53">
                  <c:v>0.37205907692307694</c:v>
                </c:pt>
                <c:pt idx="54">
                  <c:v>0.39178574999999999</c:v>
                </c:pt>
                <c:pt idx="55">
                  <c:v>0.40170764571428574</c:v>
                </c:pt>
                <c:pt idx="56">
                  <c:v>0.42038725155555556</c:v>
                </c:pt>
                <c:pt idx="57">
                  <c:v>0.43679964342857147</c:v>
                </c:pt>
                <c:pt idx="58">
                  <c:v>0.44118366276923077</c:v>
                </c:pt>
                <c:pt idx="59">
                  <c:v>0.44633458338461535</c:v>
                </c:pt>
                <c:pt idx="60">
                  <c:v>0.46507384615384617</c:v>
                </c:pt>
                <c:pt idx="61">
                  <c:v>0.47083628571428571</c:v>
                </c:pt>
                <c:pt idx="62">
                  <c:v>0.47178025679999996</c:v>
                </c:pt>
                <c:pt idx="63">
                  <c:v>0.48533293714285713</c:v>
                </c:pt>
                <c:pt idx="64">
                  <c:v>0.49406584615384613</c:v>
                </c:pt>
                <c:pt idx="65">
                  <c:v>0.50135775839999985</c:v>
                </c:pt>
                <c:pt idx="66">
                  <c:v>0.50448490971428561</c:v>
                </c:pt>
                <c:pt idx="67">
                  <c:v>0.5059075405714285</c:v>
                </c:pt>
                <c:pt idx="68">
                  <c:v>0.51104911384615381</c:v>
                </c:pt>
                <c:pt idx="69">
                  <c:v>0.54761768177777781</c:v>
                </c:pt>
                <c:pt idx="70">
                  <c:v>0.56747782584000006</c:v>
                </c:pt>
                <c:pt idx="71">
                  <c:v>0.56849656000000004</c:v>
                </c:pt>
                <c:pt idx="72">
                  <c:v>0.5706562902857143</c:v>
                </c:pt>
                <c:pt idx="73">
                  <c:v>0.58239952457142852</c:v>
                </c:pt>
                <c:pt idx="74">
                  <c:v>0.58239952457142852</c:v>
                </c:pt>
                <c:pt idx="75">
                  <c:v>0.58239952457142852</c:v>
                </c:pt>
                <c:pt idx="76">
                  <c:v>0.58891550399999992</c:v>
                </c:pt>
                <c:pt idx="77">
                  <c:v>0.59419368369230763</c:v>
                </c:pt>
                <c:pt idx="78">
                  <c:v>0.59472508662857138</c:v>
                </c:pt>
                <c:pt idx="79">
                  <c:v>0.6221962628571428</c:v>
                </c:pt>
                <c:pt idx="80">
                  <c:v>0.64921327200000012</c:v>
                </c:pt>
                <c:pt idx="81">
                  <c:v>0.65388311644444441</c:v>
                </c:pt>
                <c:pt idx="82">
                  <c:v>0.66601252799999988</c:v>
                </c:pt>
                <c:pt idx="83">
                  <c:v>0.69243371999999992</c:v>
                </c:pt>
                <c:pt idx="84">
                  <c:v>0.69287282880000001</c:v>
                </c:pt>
                <c:pt idx="85">
                  <c:v>0.69665363446153861</c:v>
                </c:pt>
                <c:pt idx="86">
                  <c:v>0.70147993422222221</c:v>
                </c:pt>
                <c:pt idx="87">
                  <c:v>0.70216847999999998</c:v>
                </c:pt>
                <c:pt idx="88">
                  <c:v>0.71084017440000002</c:v>
                </c:pt>
                <c:pt idx="89">
                  <c:v>0.74021749661538461</c:v>
                </c:pt>
                <c:pt idx="90">
                  <c:v>0.74057746285714277</c:v>
                </c:pt>
                <c:pt idx="91">
                  <c:v>0.74897971199999991</c:v>
                </c:pt>
                <c:pt idx="92">
                  <c:v>0.76360118399999988</c:v>
                </c:pt>
                <c:pt idx="93">
                  <c:v>0.80106964061538477</c:v>
                </c:pt>
                <c:pt idx="94">
                  <c:v>0.81242330215384628</c:v>
                </c:pt>
                <c:pt idx="95">
                  <c:v>0.83435817599999995</c:v>
                </c:pt>
                <c:pt idx="96">
                  <c:v>0.83628767999999987</c:v>
                </c:pt>
                <c:pt idx="97">
                  <c:v>0.83628767999999987</c:v>
                </c:pt>
                <c:pt idx="98">
                  <c:v>0.84270379200000012</c:v>
                </c:pt>
                <c:pt idx="99">
                  <c:v>0.84933263999999997</c:v>
                </c:pt>
                <c:pt idx="100">
                  <c:v>0.88418750030769233</c:v>
                </c:pt>
                <c:pt idx="101">
                  <c:v>0.89400554311111102</c:v>
                </c:pt>
                <c:pt idx="102">
                  <c:v>0.92358013028571428</c:v>
                </c:pt>
                <c:pt idx="103">
                  <c:v>0.93445846153846146</c:v>
                </c:pt>
                <c:pt idx="104">
                  <c:v>0.95527850399999981</c:v>
                </c:pt>
                <c:pt idx="105">
                  <c:v>0.96264808246153855</c:v>
                </c:pt>
                <c:pt idx="106">
                  <c:v>0.98690220184615363</c:v>
                </c:pt>
                <c:pt idx="107">
                  <c:v>0.99167603733333332</c:v>
                </c:pt>
                <c:pt idx="108">
                  <c:v>0.99199874880000005</c:v>
                </c:pt>
                <c:pt idx="109">
                  <c:v>1.041764256</c:v>
                </c:pt>
                <c:pt idx="110">
                  <c:v>1.0577432086153846</c:v>
                </c:pt>
                <c:pt idx="111">
                  <c:v>1.0616086560000002</c:v>
                </c:pt>
                <c:pt idx="112">
                  <c:v>1.0710422160000002</c:v>
                </c:pt>
                <c:pt idx="113">
                  <c:v>1.071907942153846</c:v>
                </c:pt>
                <c:pt idx="114">
                  <c:v>1.0740589392</c:v>
                </c:pt>
                <c:pt idx="115">
                  <c:v>1.0780311111111112</c:v>
                </c:pt>
                <c:pt idx="116">
                  <c:v>1.0896997097142858</c:v>
                </c:pt>
                <c:pt idx="117">
                  <c:v>1.140403968</c:v>
                </c:pt>
                <c:pt idx="118">
                  <c:v>1.1512781238857142</c:v>
                </c:pt>
                <c:pt idx="119">
                  <c:v>1.1850642</c:v>
                </c:pt>
                <c:pt idx="120">
                  <c:v>1.2288603507692308</c:v>
                </c:pt>
                <c:pt idx="121">
                  <c:v>1.2315922834285713</c:v>
                </c:pt>
                <c:pt idx="122">
                  <c:v>1.2354376319999998</c:v>
                </c:pt>
                <c:pt idx="123">
                  <c:v>1.2741000504000002</c:v>
                </c:pt>
                <c:pt idx="124">
                  <c:v>1.2813565559999998</c:v>
                </c:pt>
                <c:pt idx="125">
                  <c:v>1.2820884221538462</c:v>
                </c:pt>
                <c:pt idx="126">
                  <c:v>1.2933692492307691</c:v>
                </c:pt>
                <c:pt idx="127">
                  <c:v>1.3022053199999999</c:v>
                </c:pt>
                <c:pt idx="128">
                  <c:v>1.3031604822857143</c:v>
                </c:pt>
                <c:pt idx="129">
                  <c:v>1.3050052812000001</c:v>
                </c:pt>
                <c:pt idx="130">
                  <c:v>1.3060569599999998</c:v>
                </c:pt>
                <c:pt idx="131">
                  <c:v>1.3158759544615384</c:v>
                </c:pt>
                <c:pt idx="132">
                  <c:v>1.4028510276923076</c:v>
                </c:pt>
                <c:pt idx="133">
                  <c:v>1.40433696</c:v>
                </c:pt>
                <c:pt idx="134">
                  <c:v>1.4152132910769231</c:v>
                </c:pt>
                <c:pt idx="135">
                  <c:v>1.4182809599999999</c:v>
                </c:pt>
                <c:pt idx="136">
                  <c:v>1.4691390203076924</c:v>
                </c:pt>
                <c:pt idx="137">
                  <c:v>1.4725912354285713</c:v>
                </c:pt>
                <c:pt idx="138">
                  <c:v>1.5007581839999997</c:v>
                </c:pt>
                <c:pt idx="139">
                  <c:v>1.5075782948571428</c:v>
                </c:pt>
                <c:pt idx="140">
                  <c:v>1.5127897070769232</c:v>
                </c:pt>
                <c:pt idx="141">
                  <c:v>1.525044660923077</c:v>
                </c:pt>
                <c:pt idx="142">
                  <c:v>1.5455977883076921</c:v>
                </c:pt>
                <c:pt idx="143">
                  <c:v>1.562646384</c:v>
                </c:pt>
                <c:pt idx="144">
                  <c:v>1.562646384</c:v>
                </c:pt>
                <c:pt idx="145">
                  <c:v>1.563457318153846</c:v>
                </c:pt>
                <c:pt idx="146">
                  <c:v>1.5672683520000001</c:v>
                </c:pt>
                <c:pt idx="147">
                  <c:v>1.5745794034285714</c:v>
                </c:pt>
                <c:pt idx="148">
                  <c:v>1.6293060575999998</c:v>
                </c:pt>
                <c:pt idx="149">
                  <c:v>1.69165956</c:v>
                </c:pt>
                <c:pt idx="150">
                  <c:v>1.7067066239999999</c:v>
                </c:pt>
                <c:pt idx="151">
                  <c:v>1.733583456685714</c:v>
                </c:pt>
                <c:pt idx="152">
                  <c:v>1.7414092799999998</c:v>
                </c:pt>
                <c:pt idx="153">
                  <c:v>1.7414092799999998</c:v>
                </c:pt>
                <c:pt idx="154">
                  <c:v>1.7414092800000001</c:v>
                </c:pt>
                <c:pt idx="155">
                  <c:v>1.7807387520000002</c:v>
                </c:pt>
                <c:pt idx="156">
                  <c:v>1.7975720598857139</c:v>
                </c:pt>
                <c:pt idx="157">
                  <c:v>1.8230874479999997</c:v>
                </c:pt>
                <c:pt idx="158">
                  <c:v>1.8531564479999998</c:v>
                </c:pt>
                <c:pt idx="159">
                  <c:v>1.8612661846153846</c:v>
                </c:pt>
                <c:pt idx="160">
                  <c:v>1.8697756896</c:v>
                </c:pt>
                <c:pt idx="161">
                  <c:v>1.88581848</c:v>
                </c:pt>
                <c:pt idx="162">
                  <c:v>1.9142941583999997</c:v>
                </c:pt>
                <c:pt idx="163">
                  <c:v>1.9729526159999999</c:v>
                </c:pt>
                <c:pt idx="164">
                  <c:v>1.9764422879999997</c:v>
                </c:pt>
                <c:pt idx="165">
                  <c:v>1.9988085119999999</c:v>
                </c:pt>
                <c:pt idx="166">
                  <c:v>2.0478495648000004</c:v>
                </c:pt>
                <c:pt idx="167">
                  <c:v>2.0980139667692308</c:v>
                </c:pt>
                <c:pt idx="168">
                  <c:v>2.1065054399999998</c:v>
                </c:pt>
                <c:pt idx="169">
                  <c:v>2.1138273563076924</c:v>
                </c:pt>
                <c:pt idx="170">
                  <c:v>2.1246505200000003</c:v>
                </c:pt>
                <c:pt idx="171">
                  <c:v>2.1506404607999996</c:v>
                </c:pt>
                <c:pt idx="172">
                  <c:v>2.1724080768</c:v>
                </c:pt>
                <c:pt idx="173">
                  <c:v>2.1724080768</c:v>
                </c:pt>
                <c:pt idx="174">
                  <c:v>2.1724080768</c:v>
                </c:pt>
                <c:pt idx="175">
                  <c:v>2.1724080768</c:v>
                </c:pt>
                <c:pt idx="176">
                  <c:v>2.1724080768</c:v>
                </c:pt>
                <c:pt idx="177">
                  <c:v>2.1767615999999999</c:v>
                </c:pt>
                <c:pt idx="178">
                  <c:v>2.2035601165714285</c:v>
                </c:pt>
                <c:pt idx="179">
                  <c:v>2.22147159312</c:v>
                </c:pt>
                <c:pt idx="180">
                  <c:v>2.2274798687999997</c:v>
                </c:pt>
                <c:pt idx="181">
                  <c:v>2.2465270486153845</c:v>
                </c:pt>
                <c:pt idx="182">
                  <c:v>2.2476262354285712</c:v>
                </c:pt>
                <c:pt idx="183">
                  <c:v>2.2575739062857147</c:v>
                </c:pt>
                <c:pt idx="184">
                  <c:v>2.2584209981538459</c:v>
                </c:pt>
                <c:pt idx="185">
                  <c:v>2.2762795995428573</c:v>
                </c:pt>
                <c:pt idx="186">
                  <c:v>2.283518082461538</c:v>
                </c:pt>
                <c:pt idx="187">
                  <c:v>2.2855349280000001</c:v>
                </c:pt>
                <c:pt idx="188">
                  <c:v>2.2931552716800003</c:v>
                </c:pt>
                <c:pt idx="189">
                  <c:v>2.2960990818461537</c:v>
                </c:pt>
                <c:pt idx="190">
                  <c:v>2.3358804767999999</c:v>
                </c:pt>
                <c:pt idx="191">
                  <c:v>2.3358804767999999</c:v>
                </c:pt>
                <c:pt idx="192">
                  <c:v>2.3358804767999999</c:v>
                </c:pt>
                <c:pt idx="193">
                  <c:v>2.3358804767999999</c:v>
                </c:pt>
                <c:pt idx="194">
                  <c:v>2.3358804767999999</c:v>
                </c:pt>
                <c:pt idx="195">
                  <c:v>2.3358804767999999</c:v>
                </c:pt>
                <c:pt idx="196">
                  <c:v>2.3400934751999998</c:v>
                </c:pt>
                <c:pt idx="197">
                  <c:v>2.3439695759999997</c:v>
                </c:pt>
                <c:pt idx="198">
                  <c:v>2.3439695760000001</c:v>
                </c:pt>
                <c:pt idx="199">
                  <c:v>2.3444399659199999</c:v>
                </c:pt>
                <c:pt idx="200">
                  <c:v>2.3758415999999998</c:v>
                </c:pt>
                <c:pt idx="201">
                  <c:v>2.3994238799999996</c:v>
                </c:pt>
                <c:pt idx="202">
                  <c:v>2.4091033823999997</c:v>
                </c:pt>
                <c:pt idx="203">
                  <c:v>2.4408398262857145</c:v>
                </c:pt>
                <c:pt idx="204">
                  <c:v>2.4474332764444444</c:v>
                </c:pt>
                <c:pt idx="205">
                  <c:v>2.4637335876923072</c:v>
                </c:pt>
                <c:pt idx="206">
                  <c:v>2.4651627436800001</c:v>
                </c:pt>
                <c:pt idx="207">
                  <c:v>2.4651627436800001</c:v>
                </c:pt>
                <c:pt idx="208">
                  <c:v>2.4733384114285712</c:v>
                </c:pt>
                <c:pt idx="209">
                  <c:v>2.5399710665142856</c:v>
                </c:pt>
                <c:pt idx="210">
                  <c:v>2.5425414857142856</c:v>
                </c:pt>
                <c:pt idx="211">
                  <c:v>2.575680782769231</c:v>
                </c:pt>
                <c:pt idx="212">
                  <c:v>2.5760783131199996</c:v>
                </c:pt>
                <c:pt idx="213">
                  <c:v>2.5992017999999999</c:v>
                </c:pt>
                <c:pt idx="214">
                  <c:v>2.5992017999999999</c:v>
                </c:pt>
                <c:pt idx="215">
                  <c:v>2.5992017999999999</c:v>
                </c:pt>
                <c:pt idx="216">
                  <c:v>2.5992017999999999</c:v>
                </c:pt>
                <c:pt idx="217">
                  <c:v>2.5992017999999999</c:v>
                </c:pt>
                <c:pt idx="218">
                  <c:v>2.5992018187199997</c:v>
                </c:pt>
                <c:pt idx="219">
                  <c:v>2.5992018187199997</c:v>
                </c:pt>
                <c:pt idx="220">
                  <c:v>2.6044106399999998</c:v>
                </c:pt>
                <c:pt idx="221">
                  <c:v>2.6044106399999998</c:v>
                </c:pt>
                <c:pt idx="222">
                  <c:v>2.6044106399999998</c:v>
                </c:pt>
                <c:pt idx="223">
                  <c:v>2.6121139199999996</c:v>
                </c:pt>
                <c:pt idx="224">
                  <c:v>2.6295280127999994</c:v>
                </c:pt>
                <c:pt idx="225">
                  <c:v>2.6480610062222221</c:v>
                </c:pt>
                <c:pt idx="226">
                  <c:v>2.6711081280000002</c:v>
                </c:pt>
                <c:pt idx="227">
                  <c:v>2.6972257735384613</c:v>
                </c:pt>
                <c:pt idx="228">
                  <c:v>2.706735648</c:v>
                </c:pt>
                <c:pt idx="229">
                  <c:v>2.7100187821714288</c:v>
                </c:pt>
                <c:pt idx="230">
                  <c:v>2.7343147804444445</c:v>
                </c:pt>
                <c:pt idx="231">
                  <c:v>2.742719616</c:v>
                </c:pt>
                <c:pt idx="232">
                  <c:v>2.742719616</c:v>
                </c:pt>
                <c:pt idx="233">
                  <c:v>2.7431995076571427</c:v>
                </c:pt>
                <c:pt idx="234">
                  <c:v>2.8050917211428574</c:v>
                </c:pt>
                <c:pt idx="235">
                  <c:v>2.8306621851428573</c:v>
                </c:pt>
                <c:pt idx="236">
                  <c:v>2.8793569508571433</c:v>
                </c:pt>
                <c:pt idx="237">
                  <c:v>2.9629944411428575</c:v>
                </c:pt>
                <c:pt idx="238">
                  <c:v>2.968347068444444</c:v>
                </c:pt>
                <c:pt idx="239">
                  <c:v>2.9893168457142862</c:v>
                </c:pt>
                <c:pt idx="240">
                  <c:v>3.0091331088</c:v>
                </c:pt>
                <c:pt idx="241">
                  <c:v>3.0824168918399999</c:v>
                </c:pt>
                <c:pt idx="242">
                  <c:v>3.0824168918399999</c:v>
                </c:pt>
                <c:pt idx="243">
                  <c:v>3.0824169167999997</c:v>
                </c:pt>
                <c:pt idx="244">
                  <c:v>3.0824169167999997</c:v>
                </c:pt>
                <c:pt idx="245">
                  <c:v>3.0824169167999997</c:v>
                </c:pt>
                <c:pt idx="246">
                  <c:v>3.0901503003428572</c:v>
                </c:pt>
                <c:pt idx="247">
                  <c:v>3.115929960685714</c:v>
                </c:pt>
                <c:pt idx="248">
                  <c:v>3.1438315885714285</c:v>
                </c:pt>
                <c:pt idx="249">
                  <c:v>3.1606578431999992</c:v>
                </c:pt>
                <c:pt idx="250">
                  <c:v>3.2546675003076926</c:v>
                </c:pt>
                <c:pt idx="251">
                  <c:v>3.2824547760000002</c:v>
                </c:pt>
                <c:pt idx="252">
                  <c:v>3.29718387024</c:v>
                </c:pt>
                <c:pt idx="253">
                  <c:v>3.3018991474285713</c:v>
                </c:pt>
                <c:pt idx="254">
                  <c:v>3.3260132255999992</c:v>
                </c:pt>
                <c:pt idx="255">
                  <c:v>3.3262134756923074</c:v>
                </c:pt>
                <c:pt idx="256">
                  <c:v>3.3377051520000003</c:v>
                </c:pt>
                <c:pt idx="257">
                  <c:v>3.3680905659428571</c:v>
                </c:pt>
                <c:pt idx="258">
                  <c:v>3.4303252652307692</c:v>
                </c:pt>
                <c:pt idx="259">
                  <c:v>3.4339117055999995</c:v>
                </c:pt>
                <c:pt idx="260">
                  <c:v>3.5216610624000002</c:v>
                </c:pt>
                <c:pt idx="261">
                  <c:v>3.5504174468571428</c:v>
                </c:pt>
                <c:pt idx="262">
                  <c:v>3.5541567729230765</c:v>
                </c:pt>
                <c:pt idx="263">
                  <c:v>3.6031408061538466</c:v>
                </c:pt>
                <c:pt idx="264">
                  <c:v>3.6199553760000001</c:v>
                </c:pt>
                <c:pt idx="265">
                  <c:v>3.651924308571429</c:v>
                </c:pt>
                <c:pt idx="266">
                  <c:v>3.6775733348571431</c:v>
                </c:pt>
                <c:pt idx="267">
                  <c:v>3.6990590262857141</c:v>
                </c:pt>
                <c:pt idx="268">
                  <c:v>3.7638126582857141</c:v>
                </c:pt>
                <c:pt idx="269">
                  <c:v>3.8051047200000001</c:v>
                </c:pt>
                <c:pt idx="270">
                  <c:v>3.8872384594285712</c:v>
                </c:pt>
                <c:pt idx="271">
                  <c:v>3.9076741033846161</c:v>
                </c:pt>
                <c:pt idx="272">
                  <c:v>3.9734507108571431</c:v>
                </c:pt>
                <c:pt idx="273">
                  <c:v>3.9971747446153847</c:v>
                </c:pt>
                <c:pt idx="274">
                  <c:v>4.0121773951999993</c:v>
                </c:pt>
                <c:pt idx="275">
                  <c:v>4.1115117531428567</c:v>
                </c:pt>
                <c:pt idx="276">
                  <c:v>4.1226453009230761</c:v>
                </c:pt>
                <c:pt idx="277">
                  <c:v>4.1625788639999994</c:v>
                </c:pt>
                <c:pt idx="278">
                  <c:v>4.1667774240000002</c:v>
                </c:pt>
                <c:pt idx="279">
                  <c:v>4.1748171689142861</c:v>
                </c:pt>
                <c:pt idx="280">
                  <c:v>4.3178545238400003</c:v>
                </c:pt>
                <c:pt idx="281">
                  <c:v>4.3249522182857145</c:v>
                </c:pt>
                <c:pt idx="282">
                  <c:v>4.3367609243076926</c:v>
                </c:pt>
                <c:pt idx="283">
                  <c:v>4.359944640000001</c:v>
                </c:pt>
                <c:pt idx="284">
                  <c:v>4.3845165480000006</c:v>
                </c:pt>
                <c:pt idx="285">
                  <c:v>4.3850402843076921</c:v>
                </c:pt>
                <c:pt idx="286">
                  <c:v>4.4020763279999988</c:v>
                </c:pt>
                <c:pt idx="287">
                  <c:v>4.4241799542857132</c:v>
                </c:pt>
                <c:pt idx="288">
                  <c:v>4.4534531261538461</c:v>
                </c:pt>
                <c:pt idx="289">
                  <c:v>4.5695472411428577</c:v>
                </c:pt>
                <c:pt idx="290">
                  <c:v>4.7120746043076913</c:v>
                </c:pt>
                <c:pt idx="291">
                  <c:v>4.7761728068571427</c:v>
                </c:pt>
                <c:pt idx="292">
                  <c:v>4.7921047556571432</c:v>
                </c:pt>
                <c:pt idx="293">
                  <c:v>4.8096296160000005</c:v>
                </c:pt>
                <c:pt idx="294">
                  <c:v>4.8363947004000005</c:v>
                </c:pt>
                <c:pt idx="295">
                  <c:v>4.8814135281600004</c:v>
                </c:pt>
                <c:pt idx="296">
                  <c:v>4.8814135281600004</c:v>
                </c:pt>
                <c:pt idx="297">
                  <c:v>4.8814135344</c:v>
                </c:pt>
                <c:pt idx="298">
                  <c:v>4.8842094092307686</c:v>
                </c:pt>
                <c:pt idx="299">
                  <c:v>4.9603072319999999</c:v>
                </c:pt>
                <c:pt idx="300">
                  <c:v>4.9876738375384608</c:v>
                </c:pt>
                <c:pt idx="301">
                  <c:v>4.9943268013714279</c:v>
                </c:pt>
                <c:pt idx="302">
                  <c:v>5.0097015729230758</c:v>
                </c:pt>
                <c:pt idx="303">
                  <c:v>5.3458306902857151</c:v>
                </c:pt>
                <c:pt idx="304">
                  <c:v>5.3725282491428574</c:v>
                </c:pt>
                <c:pt idx="305">
                  <c:v>5.5460156022857143</c:v>
                </c:pt>
                <c:pt idx="306">
                  <c:v>5.675966987999999</c:v>
                </c:pt>
                <c:pt idx="307">
                  <c:v>5.6945565119999992</c:v>
                </c:pt>
                <c:pt idx="308">
                  <c:v>5.817170784</c:v>
                </c:pt>
                <c:pt idx="309">
                  <c:v>5.8859140393846152</c:v>
                </c:pt>
                <c:pt idx="310">
                  <c:v>6.063583062857143</c:v>
                </c:pt>
                <c:pt idx="311">
                  <c:v>6.261862343999999</c:v>
                </c:pt>
                <c:pt idx="312">
                  <c:v>6.3645530399999997</c:v>
                </c:pt>
                <c:pt idx="313">
                  <c:v>6.365001551999999</c:v>
                </c:pt>
                <c:pt idx="314">
                  <c:v>6.3735658079999986</c:v>
                </c:pt>
                <c:pt idx="315">
                  <c:v>6.3738178080000001</c:v>
                </c:pt>
                <c:pt idx="316">
                  <c:v>6.3944423159999992</c:v>
                </c:pt>
                <c:pt idx="317">
                  <c:v>6.4067443079999986</c:v>
                </c:pt>
                <c:pt idx="318">
                  <c:v>6.4175985959999995</c:v>
                </c:pt>
                <c:pt idx="319">
                  <c:v>6.4175985959999995</c:v>
                </c:pt>
                <c:pt idx="320">
                  <c:v>6.4408405973333327</c:v>
                </c:pt>
                <c:pt idx="321">
                  <c:v>6.4536647519999999</c:v>
                </c:pt>
                <c:pt idx="322">
                  <c:v>6.6274769897142853</c:v>
                </c:pt>
                <c:pt idx="323">
                  <c:v>6.76881824123077</c:v>
                </c:pt>
                <c:pt idx="324">
                  <c:v>6.7948623119999993</c:v>
                </c:pt>
                <c:pt idx="325">
                  <c:v>6.8717118506666655</c:v>
                </c:pt>
                <c:pt idx="326">
                  <c:v>6.9347328586666661</c:v>
                </c:pt>
                <c:pt idx="327">
                  <c:v>6.9743592239999987</c:v>
                </c:pt>
                <c:pt idx="328">
                  <c:v>7.090640399999999</c:v>
                </c:pt>
                <c:pt idx="329">
                  <c:v>7.329533597538461</c:v>
                </c:pt>
                <c:pt idx="330">
                  <c:v>7.3523149439999997</c:v>
                </c:pt>
                <c:pt idx="331">
                  <c:v>7.4109885479999997</c:v>
                </c:pt>
                <c:pt idx="332">
                  <c:v>7.5190677480000003</c:v>
                </c:pt>
                <c:pt idx="333">
                  <c:v>7.5695583286153854</c:v>
                </c:pt>
                <c:pt idx="334">
                  <c:v>7.7234486880000004</c:v>
                </c:pt>
                <c:pt idx="335">
                  <c:v>7.7239523725714294</c:v>
                </c:pt>
                <c:pt idx="336">
                  <c:v>7.8356430826666665</c:v>
                </c:pt>
                <c:pt idx="337">
                  <c:v>7.9203995279999999</c:v>
                </c:pt>
                <c:pt idx="338">
                  <c:v>8.0544622799999992</c:v>
                </c:pt>
                <c:pt idx="339">
                  <c:v>8.2346324640000006</c:v>
                </c:pt>
                <c:pt idx="340">
                  <c:v>8.6479833024000001</c:v>
                </c:pt>
                <c:pt idx="341">
                  <c:v>8.6569726560000007</c:v>
                </c:pt>
                <c:pt idx="342">
                  <c:v>8.6584365000000005</c:v>
                </c:pt>
                <c:pt idx="343">
                  <c:v>8.6584365000000005</c:v>
                </c:pt>
                <c:pt idx="344">
                  <c:v>8.73330289846154</c:v>
                </c:pt>
                <c:pt idx="345">
                  <c:v>8.7965662560000002</c:v>
                </c:pt>
                <c:pt idx="346">
                  <c:v>8.8022478514285716</c:v>
                </c:pt>
                <c:pt idx="347">
                  <c:v>8.9561305661538455</c:v>
                </c:pt>
                <c:pt idx="348">
                  <c:v>9.1309529999999999</c:v>
                </c:pt>
                <c:pt idx="349">
                  <c:v>9.5525111759999977</c:v>
                </c:pt>
                <c:pt idx="350">
                  <c:v>9.5593264910769218</c:v>
                </c:pt>
                <c:pt idx="351">
                  <c:v>9.6339882978461517</c:v>
                </c:pt>
                <c:pt idx="352">
                  <c:v>9.7731364615384617</c:v>
                </c:pt>
                <c:pt idx="353">
                  <c:v>10.15379984</c:v>
                </c:pt>
                <c:pt idx="354">
                  <c:v>10.271948616</c:v>
                </c:pt>
                <c:pt idx="355">
                  <c:v>10.395926255999999</c:v>
                </c:pt>
                <c:pt idx="356">
                  <c:v>10.666938528000001</c:v>
                </c:pt>
                <c:pt idx="357">
                  <c:v>10.676068967999999</c:v>
                </c:pt>
                <c:pt idx="358">
                  <c:v>10.686097631999999</c:v>
                </c:pt>
                <c:pt idx="359">
                  <c:v>10.915053384</c:v>
                </c:pt>
                <c:pt idx="360">
                  <c:v>11.154513316114285</c:v>
                </c:pt>
                <c:pt idx="361">
                  <c:v>11.216596727999999</c:v>
                </c:pt>
                <c:pt idx="362">
                  <c:v>11.220901295999997</c:v>
                </c:pt>
                <c:pt idx="363">
                  <c:v>11.371027175999998</c:v>
                </c:pt>
                <c:pt idx="364">
                  <c:v>11.428723949759998</c:v>
                </c:pt>
                <c:pt idx="365">
                  <c:v>11.516036494560002</c:v>
                </c:pt>
                <c:pt idx="366">
                  <c:v>11.533666031999998</c:v>
                </c:pt>
                <c:pt idx="367">
                  <c:v>11.543233370400001</c:v>
                </c:pt>
                <c:pt idx="368">
                  <c:v>11.580525983999998</c:v>
                </c:pt>
                <c:pt idx="369">
                  <c:v>11.72968032</c:v>
                </c:pt>
                <c:pt idx="370">
                  <c:v>11.934247056</c:v>
                </c:pt>
                <c:pt idx="371">
                  <c:v>12.0687222</c:v>
                </c:pt>
                <c:pt idx="372">
                  <c:v>12.290296511999999</c:v>
                </c:pt>
                <c:pt idx="373">
                  <c:v>12.299181942857143</c:v>
                </c:pt>
                <c:pt idx="374">
                  <c:v>12.744149273142858</c:v>
                </c:pt>
                <c:pt idx="375">
                  <c:v>12.751982368320002</c:v>
                </c:pt>
                <c:pt idx="376">
                  <c:v>13.123587003428568</c:v>
                </c:pt>
                <c:pt idx="377">
                  <c:v>13.314309623999998</c:v>
                </c:pt>
                <c:pt idx="378">
                  <c:v>13.362187083428569</c:v>
                </c:pt>
                <c:pt idx="379">
                  <c:v>13.475349428571429</c:v>
                </c:pt>
                <c:pt idx="380">
                  <c:v>13.515949824</c:v>
                </c:pt>
                <c:pt idx="381">
                  <c:v>14.449344335999998</c:v>
                </c:pt>
                <c:pt idx="382">
                  <c:v>14.556967994400001</c:v>
                </c:pt>
                <c:pt idx="383">
                  <c:v>14.61958234464</c:v>
                </c:pt>
                <c:pt idx="384">
                  <c:v>14.901252288000002</c:v>
                </c:pt>
                <c:pt idx="385">
                  <c:v>14.995897363199999</c:v>
                </c:pt>
                <c:pt idx="386">
                  <c:v>15.654976895999997</c:v>
                </c:pt>
                <c:pt idx="387">
                  <c:v>15.724525751999998</c:v>
                </c:pt>
                <c:pt idx="388">
                  <c:v>15.85713855507692</c:v>
                </c:pt>
                <c:pt idx="389">
                  <c:v>16.061670733714287</c:v>
                </c:pt>
                <c:pt idx="390">
                  <c:v>16.3656771552</c:v>
                </c:pt>
                <c:pt idx="391">
                  <c:v>16.837386640799998</c:v>
                </c:pt>
                <c:pt idx="392">
                  <c:v>17.298440803200002</c:v>
                </c:pt>
                <c:pt idx="393">
                  <c:v>17.568876754285718</c:v>
                </c:pt>
                <c:pt idx="394">
                  <c:v>17.833466039999998</c:v>
                </c:pt>
                <c:pt idx="395">
                  <c:v>17.954453615999999</c:v>
                </c:pt>
                <c:pt idx="396">
                  <c:v>17.969143795199997</c:v>
                </c:pt>
                <c:pt idx="397">
                  <c:v>18.098001860571429</c:v>
                </c:pt>
                <c:pt idx="398">
                  <c:v>18.916074936000001</c:v>
                </c:pt>
                <c:pt idx="399">
                  <c:v>18.9818368896</c:v>
                </c:pt>
                <c:pt idx="400">
                  <c:v>19.276268496</c:v>
                </c:pt>
                <c:pt idx="401">
                  <c:v>19.296292142399999</c:v>
                </c:pt>
                <c:pt idx="402">
                  <c:v>19.37120375424</c:v>
                </c:pt>
                <c:pt idx="403">
                  <c:v>19.543077652799997</c:v>
                </c:pt>
                <c:pt idx="404">
                  <c:v>19.911546384000001</c:v>
                </c:pt>
                <c:pt idx="405">
                  <c:v>20.024122559999999</c:v>
                </c:pt>
                <c:pt idx="406">
                  <c:v>20.449557167999998</c:v>
                </c:pt>
                <c:pt idx="407">
                  <c:v>20.503656960000001</c:v>
                </c:pt>
                <c:pt idx="408">
                  <c:v>20.568004703999996</c:v>
                </c:pt>
                <c:pt idx="409">
                  <c:v>21.1179077064</c:v>
                </c:pt>
                <c:pt idx="410">
                  <c:v>21.144084219428571</c:v>
                </c:pt>
                <c:pt idx="411">
                  <c:v>21.425168183999997</c:v>
                </c:pt>
                <c:pt idx="412">
                  <c:v>21.613869264000002</c:v>
                </c:pt>
                <c:pt idx="413">
                  <c:v>21.673184707199994</c:v>
                </c:pt>
                <c:pt idx="414">
                  <c:v>21.733222728000001</c:v>
                </c:pt>
                <c:pt idx="415">
                  <c:v>22.516318957714287</c:v>
                </c:pt>
                <c:pt idx="416">
                  <c:v>24.074443031999998</c:v>
                </c:pt>
                <c:pt idx="417">
                  <c:v>24.702361460571431</c:v>
                </c:pt>
                <c:pt idx="418">
                  <c:v>25.079501279999999</c:v>
                </c:pt>
                <c:pt idx="419">
                  <c:v>25.708639939199998</c:v>
                </c:pt>
                <c:pt idx="420">
                  <c:v>26.591612975999997</c:v>
                </c:pt>
                <c:pt idx="421">
                  <c:v>26.637889906285714</c:v>
                </c:pt>
                <c:pt idx="422">
                  <c:v>27.316729727999995</c:v>
                </c:pt>
                <c:pt idx="423">
                  <c:v>27.745117367999999</c:v>
                </c:pt>
                <c:pt idx="424">
                  <c:v>28.14933863784</c:v>
                </c:pt>
                <c:pt idx="425">
                  <c:v>28.164232175999999</c:v>
                </c:pt>
                <c:pt idx="426">
                  <c:v>28.967125145142862</c:v>
                </c:pt>
                <c:pt idx="427">
                  <c:v>29.483125688640001</c:v>
                </c:pt>
                <c:pt idx="428">
                  <c:v>29.932496998560001</c:v>
                </c:pt>
                <c:pt idx="429">
                  <c:v>30.318836544000007</c:v>
                </c:pt>
                <c:pt idx="430">
                  <c:v>30.843528705600001</c:v>
                </c:pt>
                <c:pt idx="431">
                  <c:v>31.00843000319999</c:v>
                </c:pt>
                <c:pt idx="432">
                  <c:v>31.282525966628572</c:v>
                </c:pt>
                <c:pt idx="433">
                  <c:v>31.804997409119991</c:v>
                </c:pt>
                <c:pt idx="434">
                  <c:v>35.512992066239995</c:v>
                </c:pt>
                <c:pt idx="435">
                  <c:v>35.526169391999993</c:v>
                </c:pt>
                <c:pt idx="436">
                  <c:v>35.690708756571425</c:v>
                </c:pt>
                <c:pt idx="437">
                  <c:v>38.442167664000003</c:v>
                </c:pt>
                <c:pt idx="438">
                  <c:v>39.729011856</c:v>
                </c:pt>
                <c:pt idx="439">
                  <c:v>40.015690621919994</c:v>
                </c:pt>
                <c:pt idx="440">
                  <c:v>40.166155092000004</c:v>
                </c:pt>
                <c:pt idx="441">
                  <c:v>40.296700731428565</c:v>
                </c:pt>
                <c:pt idx="442">
                  <c:v>41.670292559999993</c:v>
                </c:pt>
                <c:pt idx="443">
                  <c:v>41.830683695999994</c:v>
                </c:pt>
                <c:pt idx="444">
                  <c:v>42.615284111999998</c:v>
                </c:pt>
                <c:pt idx="445">
                  <c:v>43.589555334857138</c:v>
                </c:pt>
                <c:pt idx="446">
                  <c:v>44.073537599999995</c:v>
                </c:pt>
                <c:pt idx="447">
                  <c:v>44.986096396799994</c:v>
                </c:pt>
                <c:pt idx="448">
                  <c:v>49.684926311999995</c:v>
                </c:pt>
                <c:pt idx="449">
                  <c:v>51.184686647999996</c:v>
                </c:pt>
                <c:pt idx="450">
                  <c:v>52.438553793600001</c:v>
                </c:pt>
                <c:pt idx="451">
                  <c:v>62.303194512000005</c:v>
                </c:pt>
                <c:pt idx="452">
                  <c:v>73.181885774400001</c:v>
                </c:pt>
                <c:pt idx="453">
                  <c:v>76.438874092799992</c:v>
                </c:pt>
                <c:pt idx="454">
                  <c:v>79.332561024</c:v>
                </c:pt>
                <c:pt idx="455">
                  <c:v>96.50438135520001</c:v>
                </c:pt>
                <c:pt idx="456">
                  <c:v>147.70769794559999</c:v>
                </c:pt>
                <c:pt idx="457">
                  <c:v>151.358606568</c:v>
                </c:pt>
                <c:pt idx="458">
                  <c:v>196.573375056</c:v>
                </c:pt>
                <c:pt idx="459">
                  <c:v>206.22344615999998</c:v>
                </c:pt>
                <c:pt idx="460">
                  <c:v>246.05346869376004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A7F-7542-A039-D37A5CD02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7302316"/>
        <c:axId val="1205151482"/>
      </c:scatterChart>
      <c:valAx>
        <c:axId val="1257302316"/>
        <c:scaling>
          <c:orientation val="minMax"/>
          <c:max val="1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Proportion of projects by count</a:t>
                </a:r>
              </a:p>
            </c:rich>
          </c:tx>
          <c:overlay val="0"/>
        </c:title>
        <c:numFmt formatCode="0.00%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205151482"/>
        <c:crosses val="autoZero"/>
        <c:crossBetween val="midCat"/>
      </c:valAx>
      <c:valAx>
        <c:axId val="120515148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Maximum Securities (£k/MW)</a:t>
                </a:r>
              </a:p>
            </c:rich>
          </c:tx>
          <c:overlay val="0"/>
        </c:title>
        <c:numFmt formatCode="&quot;£&quot;#,##0.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257302316"/>
        <c:crosses val="autoZero"/>
        <c:crossBetween val="midCat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GB" b="0">
                <a:solidFill>
                  <a:srgbClr val="757575"/>
                </a:solidFill>
                <a:latin typeface="+mn-lt"/>
              </a:rPr>
              <a:t>Final securities distribution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1"/>
        <c:ser>
          <c:idx val="0"/>
          <c:order val="0"/>
          <c:tx>
            <c:strRef>
              <c:f>Final_Securities!$N$2</c:f>
              <c:strCache>
                <c:ptCount val="1"/>
                <c:pt idx="0">
                  <c:v>Maximum Securities (£k/MW)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xVal>
            <c:numRef>
              <c:f>Final_Securities!$L$3:$L$464</c:f>
              <c:numCache>
                <c:formatCode>0.00%</c:formatCode>
                <c:ptCount val="462"/>
                <c:pt idx="0">
                  <c:v>2.1691973969631237E-3</c:v>
                </c:pt>
                <c:pt idx="1">
                  <c:v>4.3383947939262474E-3</c:v>
                </c:pt>
                <c:pt idx="2">
                  <c:v>6.5075921908893707E-3</c:v>
                </c:pt>
                <c:pt idx="3">
                  <c:v>8.6767895878524948E-3</c:v>
                </c:pt>
                <c:pt idx="4">
                  <c:v>1.0845986984815618E-2</c:v>
                </c:pt>
                <c:pt idx="5">
                  <c:v>1.3015184381778741E-2</c:v>
                </c:pt>
                <c:pt idx="6">
                  <c:v>1.5184381778741865E-2</c:v>
                </c:pt>
                <c:pt idx="7">
                  <c:v>1.735357917570499E-2</c:v>
                </c:pt>
                <c:pt idx="8">
                  <c:v>1.9522776572668113E-2</c:v>
                </c:pt>
                <c:pt idx="9">
                  <c:v>2.1691973969631236E-2</c:v>
                </c:pt>
                <c:pt idx="10">
                  <c:v>2.3861171366594359E-2</c:v>
                </c:pt>
                <c:pt idx="11">
                  <c:v>2.6030368763557483E-2</c:v>
                </c:pt>
                <c:pt idx="12">
                  <c:v>2.8199566160520606E-2</c:v>
                </c:pt>
                <c:pt idx="13">
                  <c:v>3.0368763557483729E-2</c:v>
                </c:pt>
                <c:pt idx="14">
                  <c:v>3.2537960954446853E-2</c:v>
                </c:pt>
                <c:pt idx="15">
                  <c:v>3.4707158351409979E-2</c:v>
                </c:pt>
                <c:pt idx="16">
                  <c:v>3.6876355748373099E-2</c:v>
                </c:pt>
                <c:pt idx="17">
                  <c:v>3.9045553145336226E-2</c:v>
                </c:pt>
                <c:pt idx="18">
                  <c:v>4.1214750542299353E-2</c:v>
                </c:pt>
                <c:pt idx="19">
                  <c:v>4.3383947939262472E-2</c:v>
                </c:pt>
                <c:pt idx="20">
                  <c:v>4.5553145336225599E-2</c:v>
                </c:pt>
                <c:pt idx="21">
                  <c:v>4.7722342733188719E-2</c:v>
                </c:pt>
                <c:pt idx="22">
                  <c:v>4.9891540130151846E-2</c:v>
                </c:pt>
                <c:pt idx="23">
                  <c:v>5.2060737527114966E-2</c:v>
                </c:pt>
                <c:pt idx="24">
                  <c:v>5.4229934924078092E-2</c:v>
                </c:pt>
                <c:pt idx="25">
                  <c:v>5.6399132321041212E-2</c:v>
                </c:pt>
                <c:pt idx="26">
                  <c:v>5.8568329718004339E-2</c:v>
                </c:pt>
                <c:pt idx="27">
                  <c:v>6.0737527114967459E-2</c:v>
                </c:pt>
                <c:pt idx="28">
                  <c:v>6.2906724511930592E-2</c:v>
                </c:pt>
                <c:pt idx="29">
                  <c:v>6.5075921908893705E-2</c:v>
                </c:pt>
                <c:pt idx="30">
                  <c:v>6.7245119305856832E-2</c:v>
                </c:pt>
                <c:pt idx="31">
                  <c:v>6.9414316702819959E-2</c:v>
                </c:pt>
                <c:pt idx="32">
                  <c:v>7.1583514099783085E-2</c:v>
                </c:pt>
                <c:pt idx="33">
                  <c:v>7.3752711496746198E-2</c:v>
                </c:pt>
                <c:pt idx="34">
                  <c:v>7.5921908893709325E-2</c:v>
                </c:pt>
                <c:pt idx="35">
                  <c:v>7.8091106290672452E-2</c:v>
                </c:pt>
                <c:pt idx="36">
                  <c:v>8.0260303687635579E-2</c:v>
                </c:pt>
                <c:pt idx="37">
                  <c:v>8.2429501084598705E-2</c:v>
                </c:pt>
                <c:pt idx="38">
                  <c:v>8.4598698481561818E-2</c:v>
                </c:pt>
                <c:pt idx="39">
                  <c:v>8.6767895878524945E-2</c:v>
                </c:pt>
                <c:pt idx="40">
                  <c:v>8.8937093275488072E-2</c:v>
                </c:pt>
                <c:pt idx="41">
                  <c:v>9.1106290672451198E-2</c:v>
                </c:pt>
                <c:pt idx="42">
                  <c:v>9.3275488069414311E-2</c:v>
                </c:pt>
                <c:pt idx="43">
                  <c:v>9.5444685466377438E-2</c:v>
                </c:pt>
                <c:pt idx="44">
                  <c:v>9.7613882863340565E-2</c:v>
                </c:pt>
                <c:pt idx="45">
                  <c:v>9.9783080260303691E-2</c:v>
                </c:pt>
                <c:pt idx="46">
                  <c:v>0.1019522776572668</c:v>
                </c:pt>
                <c:pt idx="47">
                  <c:v>0.10412147505422993</c:v>
                </c:pt>
                <c:pt idx="48">
                  <c:v>0.10629067245119306</c:v>
                </c:pt>
                <c:pt idx="49">
                  <c:v>0.10845986984815618</c:v>
                </c:pt>
                <c:pt idx="50">
                  <c:v>0.11062906724511931</c:v>
                </c:pt>
                <c:pt idx="51">
                  <c:v>0.11279826464208242</c:v>
                </c:pt>
                <c:pt idx="52">
                  <c:v>0.11496746203904555</c:v>
                </c:pt>
                <c:pt idx="53">
                  <c:v>0.11713665943600868</c:v>
                </c:pt>
                <c:pt idx="54">
                  <c:v>0.1193058568329718</c:v>
                </c:pt>
                <c:pt idx="55">
                  <c:v>0.12147505422993492</c:v>
                </c:pt>
                <c:pt idx="56">
                  <c:v>0.12364425162689804</c:v>
                </c:pt>
                <c:pt idx="57">
                  <c:v>0.12581344902386118</c:v>
                </c:pt>
                <c:pt idx="58">
                  <c:v>0.1279826464208243</c:v>
                </c:pt>
                <c:pt idx="59">
                  <c:v>0.13015184381778741</c:v>
                </c:pt>
                <c:pt idx="60">
                  <c:v>0.13232104121475055</c:v>
                </c:pt>
                <c:pt idx="61">
                  <c:v>0.13449023861171366</c:v>
                </c:pt>
                <c:pt idx="62">
                  <c:v>0.13665943600867678</c:v>
                </c:pt>
                <c:pt idx="63">
                  <c:v>0.13882863340563992</c:v>
                </c:pt>
                <c:pt idx="64">
                  <c:v>0.14099783080260303</c:v>
                </c:pt>
                <c:pt idx="65">
                  <c:v>0.14316702819956617</c:v>
                </c:pt>
                <c:pt idx="66">
                  <c:v>0.14533622559652928</c:v>
                </c:pt>
                <c:pt idx="67">
                  <c:v>0.1475054229934924</c:v>
                </c:pt>
                <c:pt idx="68">
                  <c:v>0.14967462039045554</c:v>
                </c:pt>
                <c:pt idx="69">
                  <c:v>0.15184381778741865</c:v>
                </c:pt>
                <c:pt idx="70">
                  <c:v>0.15401301518438179</c:v>
                </c:pt>
                <c:pt idx="71">
                  <c:v>0.1561822125813449</c:v>
                </c:pt>
                <c:pt idx="72">
                  <c:v>0.15835140997830802</c:v>
                </c:pt>
                <c:pt idx="73">
                  <c:v>0.16052060737527116</c:v>
                </c:pt>
                <c:pt idx="74">
                  <c:v>0.16268980477223427</c:v>
                </c:pt>
                <c:pt idx="75">
                  <c:v>0.16485900216919741</c:v>
                </c:pt>
                <c:pt idx="76">
                  <c:v>0.16702819956616052</c:v>
                </c:pt>
                <c:pt idx="77">
                  <c:v>0.16919739696312364</c:v>
                </c:pt>
                <c:pt idx="78">
                  <c:v>0.17136659436008678</c:v>
                </c:pt>
                <c:pt idx="79">
                  <c:v>0.17353579175704989</c:v>
                </c:pt>
                <c:pt idx="80">
                  <c:v>0.175704989154013</c:v>
                </c:pt>
                <c:pt idx="81">
                  <c:v>0.17787418655097614</c:v>
                </c:pt>
                <c:pt idx="82">
                  <c:v>0.18004338394793926</c:v>
                </c:pt>
                <c:pt idx="83">
                  <c:v>0.1822125813449024</c:v>
                </c:pt>
                <c:pt idx="84">
                  <c:v>0.18438177874186551</c:v>
                </c:pt>
                <c:pt idx="85">
                  <c:v>0.18655097613882862</c:v>
                </c:pt>
                <c:pt idx="86">
                  <c:v>0.18872017353579176</c:v>
                </c:pt>
                <c:pt idx="87">
                  <c:v>0.19088937093275488</c:v>
                </c:pt>
                <c:pt idx="88">
                  <c:v>0.19305856832971802</c:v>
                </c:pt>
                <c:pt idx="89">
                  <c:v>0.19522776572668113</c:v>
                </c:pt>
                <c:pt idx="90">
                  <c:v>0.19739696312364424</c:v>
                </c:pt>
                <c:pt idx="91">
                  <c:v>0.19956616052060738</c:v>
                </c:pt>
                <c:pt idx="92">
                  <c:v>0.2017353579175705</c:v>
                </c:pt>
                <c:pt idx="93">
                  <c:v>0.20390455531453361</c:v>
                </c:pt>
                <c:pt idx="94">
                  <c:v>0.20607375271149675</c:v>
                </c:pt>
                <c:pt idx="95">
                  <c:v>0.20824295010845986</c:v>
                </c:pt>
                <c:pt idx="96">
                  <c:v>0.210412147505423</c:v>
                </c:pt>
                <c:pt idx="97">
                  <c:v>0.21258134490238612</c:v>
                </c:pt>
                <c:pt idx="98">
                  <c:v>0.21475054229934923</c:v>
                </c:pt>
                <c:pt idx="99">
                  <c:v>0.21691973969631237</c:v>
                </c:pt>
                <c:pt idx="100">
                  <c:v>0.21908893709327548</c:v>
                </c:pt>
                <c:pt idx="101">
                  <c:v>0.22125813449023862</c:v>
                </c:pt>
                <c:pt idx="102">
                  <c:v>0.22342733188720174</c:v>
                </c:pt>
                <c:pt idx="103">
                  <c:v>0.22559652928416485</c:v>
                </c:pt>
                <c:pt idx="104">
                  <c:v>0.22776572668112799</c:v>
                </c:pt>
                <c:pt idx="105">
                  <c:v>0.2299349240780911</c:v>
                </c:pt>
                <c:pt idx="106">
                  <c:v>0.23210412147505424</c:v>
                </c:pt>
                <c:pt idx="107">
                  <c:v>0.23427331887201736</c:v>
                </c:pt>
                <c:pt idx="108">
                  <c:v>0.23644251626898047</c:v>
                </c:pt>
                <c:pt idx="109">
                  <c:v>0.23861171366594361</c:v>
                </c:pt>
                <c:pt idx="110">
                  <c:v>0.24078091106290672</c:v>
                </c:pt>
                <c:pt idx="111">
                  <c:v>0.24295010845986983</c:v>
                </c:pt>
                <c:pt idx="112">
                  <c:v>0.24511930585683298</c:v>
                </c:pt>
                <c:pt idx="113">
                  <c:v>0.24728850325379609</c:v>
                </c:pt>
                <c:pt idx="114">
                  <c:v>0.24945770065075923</c:v>
                </c:pt>
                <c:pt idx="115">
                  <c:v>0.25162689804772237</c:v>
                </c:pt>
                <c:pt idx="116">
                  <c:v>0.25379609544468545</c:v>
                </c:pt>
                <c:pt idx="117">
                  <c:v>0.2559652928416486</c:v>
                </c:pt>
                <c:pt idx="118">
                  <c:v>0.25813449023861174</c:v>
                </c:pt>
                <c:pt idx="119">
                  <c:v>0.26030368763557482</c:v>
                </c:pt>
                <c:pt idx="120">
                  <c:v>0.26247288503253796</c:v>
                </c:pt>
                <c:pt idx="121">
                  <c:v>0.2646420824295011</c:v>
                </c:pt>
                <c:pt idx="122">
                  <c:v>0.26681127982646419</c:v>
                </c:pt>
                <c:pt idx="123">
                  <c:v>0.26898047722342733</c:v>
                </c:pt>
                <c:pt idx="124">
                  <c:v>0.27114967462039047</c:v>
                </c:pt>
                <c:pt idx="125">
                  <c:v>0.27331887201735355</c:v>
                </c:pt>
                <c:pt idx="126">
                  <c:v>0.27548806941431669</c:v>
                </c:pt>
                <c:pt idx="127">
                  <c:v>0.27765726681127983</c:v>
                </c:pt>
                <c:pt idx="128">
                  <c:v>0.27982646420824298</c:v>
                </c:pt>
                <c:pt idx="129">
                  <c:v>0.28199566160520606</c:v>
                </c:pt>
                <c:pt idx="130">
                  <c:v>0.2841648590021692</c:v>
                </c:pt>
                <c:pt idx="131">
                  <c:v>0.28633405639913234</c:v>
                </c:pt>
                <c:pt idx="132">
                  <c:v>0.28850325379609543</c:v>
                </c:pt>
                <c:pt idx="133">
                  <c:v>0.29067245119305857</c:v>
                </c:pt>
                <c:pt idx="134">
                  <c:v>0.29284164859002171</c:v>
                </c:pt>
                <c:pt idx="135">
                  <c:v>0.29501084598698479</c:v>
                </c:pt>
                <c:pt idx="136">
                  <c:v>0.29718004338394793</c:v>
                </c:pt>
                <c:pt idx="137">
                  <c:v>0.29934924078091107</c:v>
                </c:pt>
                <c:pt idx="138">
                  <c:v>0.30151843817787416</c:v>
                </c:pt>
                <c:pt idx="139">
                  <c:v>0.3036876355748373</c:v>
                </c:pt>
                <c:pt idx="140">
                  <c:v>0.30585683297180044</c:v>
                </c:pt>
                <c:pt idx="141">
                  <c:v>0.30802603036876358</c:v>
                </c:pt>
                <c:pt idx="142">
                  <c:v>0.31019522776572667</c:v>
                </c:pt>
                <c:pt idx="143">
                  <c:v>0.31236442516268981</c:v>
                </c:pt>
                <c:pt idx="144">
                  <c:v>0.31453362255965295</c:v>
                </c:pt>
                <c:pt idx="145">
                  <c:v>0.31670281995661603</c:v>
                </c:pt>
                <c:pt idx="146">
                  <c:v>0.31887201735357917</c:v>
                </c:pt>
                <c:pt idx="147">
                  <c:v>0.32104121475054231</c:v>
                </c:pt>
                <c:pt idx="148">
                  <c:v>0.3232104121475054</c:v>
                </c:pt>
                <c:pt idx="149">
                  <c:v>0.32537960954446854</c:v>
                </c:pt>
                <c:pt idx="150">
                  <c:v>0.32754880694143168</c:v>
                </c:pt>
                <c:pt idx="151">
                  <c:v>0.32971800433839482</c:v>
                </c:pt>
                <c:pt idx="152">
                  <c:v>0.33188720173535791</c:v>
                </c:pt>
                <c:pt idx="153">
                  <c:v>0.33405639913232105</c:v>
                </c:pt>
                <c:pt idx="154">
                  <c:v>0.33622559652928419</c:v>
                </c:pt>
                <c:pt idx="155">
                  <c:v>0.33839479392624727</c:v>
                </c:pt>
                <c:pt idx="156">
                  <c:v>0.34056399132321041</c:v>
                </c:pt>
                <c:pt idx="157">
                  <c:v>0.34273318872017355</c:v>
                </c:pt>
                <c:pt idx="158">
                  <c:v>0.34490238611713664</c:v>
                </c:pt>
                <c:pt idx="159">
                  <c:v>0.34707158351409978</c:v>
                </c:pt>
                <c:pt idx="160">
                  <c:v>0.34924078091106292</c:v>
                </c:pt>
                <c:pt idx="161">
                  <c:v>0.35140997830802601</c:v>
                </c:pt>
                <c:pt idx="162">
                  <c:v>0.35357917570498915</c:v>
                </c:pt>
                <c:pt idx="163">
                  <c:v>0.35574837310195229</c:v>
                </c:pt>
                <c:pt idx="164">
                  <c:v>0.35791757049891543</c:v>
                </c:pt>
                <c:pt idx="165">
                  <c:v>0.36008676789587851</c:v>
                </c:pt>
                <c:pt idx="166">
                  <c:v>0.36225596529284165</c:v>
                </c:pt>
                <c:pt idx="167">
                  <c:v>0.36442516268980479</c:v>
                </c:pt>
                <c:pt idx="168">
                  <c:v>0.36659436008676788</c:v>
                </c:pt>
                <c:pt idx="169">
                  <c:v>0.36876355748373102</c:v>
                </c:pt>
                <c:pt idx="170">
                  <c:v>0.37093275488069416</c:v>
                </c:pt>
                <c:pt idx="171">
                  <c:v>0.37310195227765725</c:v>
                </c:pt>
                <c:pt idx="172">
                  <c:v>0.37527114967462039</c:v>
                </c:pt>
                <c:pt idx="173">
                  <c:v>0.37744034707158353</c:v>
                </c:pt>
                <c:pt idx="174">
                  <c:v>0.37960954446854661</c:v>
                </c:pt>
                <c:pt idx="175">
                  <c:v>0.38177874186550975</c:v>
                </c:pt>
                <c:pt idx="176">
                  <c:v>0.38394793926247289</c:v>
                </c:pt>
                <c:pt idx="177">
                  <c:v>0.38611713665943603</c:v>
                </c:pt>
                <c:pt idx="178">
                  <c:v>0.38828633405639912</c:v>
                </c:pt>
                <c:pt idx="179">
                  <c:v>0.39045553145336226</c:v>
                </c:pt>
                <c:pt idx="180">
                  <c:v>0.3926247288503254</c:v>
                </c:pt>
                <c:pt idx="181">
                  <c:v>0.39479392624728848</c:v>
                </c:pt>
                <c:pt idx="182">
                  <c:v>0.39696312364425163</c:v>
                </c:pt>
                <c:pt idx="183">
                  <c:v>0.39913232104121477</c:v>
                </c:pt>
                <c:pt idx="184">
                  <c:v>0.40130151843817785</c:v>
                </c:pt>
                <c:pt idx="185">
                  <c:v>0.40347071583514099</c:v>
                </c:pt>
                <c:pt idx="186">
                  <c:v>0.40563991323210413</c:v>
                </c:pt>
                <c:pt idx="187">
                  <c:v>0.40780911062906722</c:v>
                </c:pt>
                <c:pt idx="188">
                  <c:v>0.40997830802603036</c:v>
                </c:pt>
                <c:pt idx="189">
                  <c:v>0.4121475054229935</c:v>
                </c:pt>
                <c:pt idx="190">
                  <c:v>0.41431670281995664</c:v>
                </c:pt>
                <c:pt idx="191">
                  <c:v>0.41648590021691972</c:v>
                </c:pt>
                <c:pt idx="192">
                  <c:v>0.41865509761388287</c:v>
                </c:pt>
                <c:pt idx="193">
                  <c:v>0.42082429501084601</c:v>
                </c:pt>
                <c:pt idx="194">
                  <c:v>0.42299349240780909</c:v>
                </c:pt>
                <c:pt idx="195">
                  <c:v>0.42516268980477223</c:v>
                </c:pt>
                <c:pt idx="196">
                  <c:v>0.42733188720173537</c:v>
                </c:pt>
                <c:pt idx="197">
                  <c:v>0.42950108459869846</c:v>
                </c:pt>
                <c:pt idx="198">
                  <c:v>0.4316702819956616</c:v>
                </c:pt>
                <c:pt idx="199">
                  <c:v>0.43383947939262474</c:v>
                </c:pt>
                <c:pt idx="200">
                  <c:v>0.43600867678958788</c:v>
                </c:pt>
                <c:pt idx="201">
                  <c:v>0.43817787418655096</c:v>
                </c:pt>
                <c:pt idx="202">
                  <c:v>0.4403470715835141</c:v>
                </c:pt>
                <c:pt idx="203">
                  <c:v>0.44251626898047725</c:v>
                </c:pt>
                <c:pt idx="204">
                  <c:v>0.44468546637744033</c:v>
                </c:pt>
                <c:pt idx="205">
                  <c:v>0.44685466377440347</c:v>
                </c:pt>
                <c:pt idx="206">
                  <c:v>0.44902386117136661</c:v>
                </c:pt>
                <c:pt idx="207">
                  <c:v>0.4511930585683297</c:v>
                </c:pt>
                <c:pt idx="208">
                  <c:v>0.45336225596529284</c:v>
                </c:pt>
                <c:pt idx="209">
                  <c:v>0.45553145336225598</c:v>
                </c:pt>
                <c:pt idx="210">
                  <c:v>0.45770065075921906</c:v>
                </c:pt>
                <c:pt idx="211">
                  <c:v>0.4598698481561822</c:v>
                </c:pt>
                <c:pt idx="212">
                  <c:v>0.46203904555314534</c:v>
                </c:pt>
                <c:pt idx="213">
                  <c:v>0.46420824295010849</c:v>
                </c:pt>
                <c:pt idx="214">
                  <c:v>0.46637744034707157</c:v>
                </c:pt>
                <c:pt idx="215">
                  <c:v>0.46854663774403471</c:v>
                </c:pt>
                <c:pt idx="216">
                  <c:v>0.47071583514099785</c:v>
                </c:pt>
                <c:pt idx="217">
                  <c:v>0.47288503253796094</c:v>
                </c:pt>
                <c:pt idx="218">
                  <c:v>0.47505422993492408</c:v>
                </c:pt>
                <c:pt idx="219">
                  <c:v>0.47722342733188722</c:v>
                </c:pt>
                <c:pt idx="220">
                  <c:v>0.4793926247288503</c:v>
                </c:pt>
                <c:pt idx="221">
                  <c:v>0.48156182212581344</c:v>
                </c:pt>
                <c:pt idx="222">
                  <c:v>0.48373101952277658</c:v>
                </c:pt>
                <c:pt idx="223">
                  <c:v>0.48590021691973967</c:v>
                </c:pt>
                <c:pt idx="224">
                  <c:v>0.48806941431670281</c:v>
                </c:pt>
                <c:pt idx="225">
                  <c:v>0.49023861171366595</c:v>
                </c:pt>
                <c:pt idx="226">
                  <c:v>0.49240780911062909</c:v>
                </c:pt>
                <c:pt idx="227">
                  <c:v>0.49457700650759218</c:v>
                </c:pt>
                <c:pt idx="228">
                  <c:v>0.49674620390455532</c:v>
                </c:pt>
                <c:pt idx="229">
                  <c:v>0.49891540130151846</c:v>
                </c:pt>
                <c:pt idx="230">
                  <c:v>0.50108459869848154</c:v>
                </c:pt>
                <c:pt idx="231">
                  <c:v>0.50325379609544474</c:v>
                </c:pt>
                <c:pt idx="232">
                  <c:v>0.50542299349240782</c:v>
                </c:pt>
                <c:pt idx="233">
                  <c:v>0.50759219088937091</c:v>
                </c:pt>
                <c:pt idx="234">
                  <c:v>0.50976138828633411</c:v>
                </c:pt>
                <c:pt idx="235">
                  <c:v>0.51193058568329719</c:v>
                </c:pt>
                <c:pt idx="236">
                  <c:v>0.51409978308026028</c:v>
                </c:pt>
                <c:pt idx="237">
                  <c:v>0.51626898047722347</c:v>
                </c:pt>
                <c:pt idx="238">
                  <c:v>0.51843817787418656</c:v>
                </c:pt>
                <c:pt idx="239">
                  <c:v>0.52060737527114964</c:v>
                </c:pt>
                <c:pt idx="240">
                  <c:v>0.52277657266811284</c:v>
                </c:pt>
                <c:pt idx="241">
                  <c:v>0.52494577006507592</c:v>
                </c:pt>
                <c:pt idx="242">
                  <c:v>0.52711496746203901</c:v>
                </c:pt>
                <c:pt idx="243">
                  <c:v>0.5292841648590022</c:v>
                </c:pt>
                <c:pt idx="244">
                  <c:v>0.53145336225596529</c:v>
                </c:pt>
                <c:pt idx="245">
                  <c:v>0.53362255965292837</c:v>
                </c:pt>
                <c:pt idx="246">
                  <c:v>0.53579175704989157</c:v>
                </c:pt>
                <c:pt idx="247">
                  <c:v>0.53796095444685466</c:v>
                </c:pt>
                <c:pt idx="248">
                  <c:v>0.54013015184381774</c:v>
                </c:pt>
                <c:pt idx="249">
                  <c:v>0.54229934924078094</c:v>
                </c:pt>
                <c:pt idx="250">
                  <c:v>0.54446854663774402</c:v>
                </c:pt>
                <c:pt idx="251">
                  <c:v>0.54663774403470711</c:v>
                </c:pt>
                <c:pt idx="252">
                  <c:v>0.5488069414316703</c:v>
                </c:pt>
                <c:pt idx="253">
                  <c:v>0.55097613882863339</c:v>
                </c:pt>
                <c:pt idx="254">
                  <c:v>0.55314533622559658</c:v>
                </c:pt>
                <c:pt idx="255">
                  <c:v>0.55531453362255967</c:v>
                </c:pt>
                <c:pt idx="256">
                  <c:v>0.55748373101952275</c:v>
                </c:pt>
                <c:pt idx="257">
                  <c:v>0.55965292841648595</c:v>
                </c:pt>
                <c:pt idx="258">
                  <c:v>0.56182212581344904</c:v>
                </c:pt>
                <c:pt idx="259">
                  <c:v>0.56399132321041212</c:v>
                </c:pt>
                <c:pt idx="260">
                  <c:v>0.56616052060737532</c:v>
                </c:pt>
                <c:pt idx="261">
                  <c:v>0.5683297180043384</c:v>
                </c:pt>
                <c:pt idx="262">
                  <c:v>0.57049891540130149</c:v>
                </c:pt>
                <c:pt idx="263">
                  <c:v>0.57266811279826468</c:v>
                </c:pt>
                <c:pt idx="264">
                  <c:v>0.57483731019522777</c:v>
                </c:pt>
                <c:pt idx="265">
                  <c:v>0.57700650759219085</c:v>
                </c:pt>
                <c:pt idx="266">
                  <c:v>0.57917570498915405</c:v>
                </c:pt>
                <c:pt idx="267">
                  <c:v>0.58134490238611713</c:v>
                </c:pt>
                <c:pt idx="268">
                  <c:v>0.58351409978308022</c:v>
                </c:pt>
                <c:pt idx="269">
                  <c:v>0.58568329718004342</c:v>
                </c:pt>
                <c:pt idx="270">
                  <c:v>0.5878524945770065</c:v>
                </c:pt>
                <c:pt idx="271">
                  <c:v>0.59002169197396959</c:v>
                </c:pt>
                <c:pt idx="272">
                  <c:v>0.59219088937093278</c:v>
                </c:pt>
                <c:pt idx="273">
                  <c:v>0.59436008676789587</c:v>
                </c:pt>
                <c:pt idx="274">
                  <c:v>0.59652928416485895</c:v>
                </c:pt>
                <c:pt idx="275">
                  <c:v>0.59869848156182215</c:v>
                </c:pt>
                <c:pt idx="276">
                  <c:v>0.60086767895878523</c:v>
                </c:pt>
                <c:pt idx="277">
                  <c:v>0.60303687635574832</c:v>
                </c:pt>
                <c:pt idx="278">
                  <c:v>0.60520607375271152</c:v>
                </c:pt>
                <c:pt idx="279">
                  <c:v>0.6073752711496746</c:v>
                </c:pt>
                <c:pt idx="280">
                  <c:v>0.6095444685466378</c:v>
                </c:pt>
                <c:pt idx="281">
                  <c:v>0.61171366594360088</c:v>
                </c:pt>
                <c:pt idx="282">
                  <c:v>0.61388286334056397</c:v>
                </c:pt>
                <c:pt idx="283">
                  <c:v>0.61605206073752716</c:v>
                </c:pt>
                <c:pt idx="284">
                  <c:v>0.61822125813449025</c:v>
                </c:pt>
                <c:pt idx="285">
                  <c:v>0.62039045553145333</c:v>
                </c:pt>
                <c:pt idx="286">
                  <c:v>0.62255965292841653</c:v>
                </c:pt>
                <c:pt idx="287">
                  <c:v>0.62472885032537961</c:v>
                </c:pt>
                <c:pt idx="288">
                  <c:v>0.6268980477223427</c:v>
                </c:pt>
                <c:pt idx="289">
                  <c:v>0.6290672451193059</c:v>
                </c:pt>
                <c:pt idx="290">
                  <c:v>0.63123644251626898</c:v>
                </c:pt>
                <c:pt idx="291">
                  <c:v>0.63340563991323207</c:v>
                </c:pt>
                <c:pt idx="292">
                  <c:v>0.63557483731019526</c:v>
                </c:pt>
                <c:pt idx="293">
                  <c:v>0.63774403470715835</c:v>
                </c:pt>
                <c:pt idx="294">
                  <c:v>0.63991323210412143</c:v>
                </c:pt>
                <c:pt idx="295">
                  <c:v>0.64208242950108463</c:v>
                </c:pt>
                <c:pt idx="296">
                  <c:v>0.64425162689804771</c:v>
                </c:pt>
                <c:pt idx="297">
                  <c:v>0.6464208242950108</c:v>
                </c:pt>
                <c:pt idx="298">
                  <c:v>0.64859002169197399</c:v>
                </c:pt>
                <c:pt idx="299">
                  <c:v>0.65075921908893708</c:v>
                </c:pt>
                <c:pt idx="300">
                  <c:v>0.65292841648590016</c:v>
                </c:pt>
                <c:pt idx="301">
                  <c:v>0.65509761388286336</c:v>
                </c:pt>
                <c:pt idx="302">
                  <c:v>0.65726681127982645</c:v>
                </c:pt>
                <c:pt idx="303">
                  <c:v>0.65943600867678964</c:v>
                </c:pt>
                <c:pt idx="304">
                  <c:v>0.66160520607375273</c:v>
                </c:pt>
                <c:pt idx="305">
                  <c:v>0.66377440347071581</c:v>
                </c:pt>
                <c:pt idx="306">
                  <c:v>0.66594360086767901</c:v>
                </c:pt>
                <c:pt idx="307">
                  <c:v>0.66811279826464209</c:v>
                </c:pt>
                <c:pt idx="308">
                  <c:v>0.67028199566160518</c:v>
                </c:pt>
                <c:pt idx="309">
                  <c:v>0.67245119305856837</c:v>
                </c:pt>
                <c:pt idx="310">
                  <c:v>0.67462039045553146</c:v>
                </c:pt>
                <c:pt idx="311">
                  <c:v>0.67678958785249455</c:v>
                </c:pt>
                <c:pt idx="312">
                  <c:v>0.67895878524945774</c:v>
                </c:pt>
                <c:pt idx="313">
                  <c:v>0.68112798264642083</c:v>
                </c:pt>
                <c:pt idx="314">
                  <c:v>0.68329718004338391</c:v>
                </c:pt>
                <c:pt idx="315">
                  <c:v>0.68546637744034711</c:v>
                </c:pt>
                <c:pt idx="316">
                  <c:v>0.68763557483731019</c:v>
                </c:pt>
                <c:pt idx="317">
                  <c:v>0.68980477223427328</c:v>
                </c:pt>
                <c:pt idx="318">
                  <c:v>0.69197396963123647</c:v>
                </c:pt>
                <c:pt idx="319">
                  <c:v>0.69414316702819956</c:v>
                </c:pt>
                <c:pt idx="320">
                  <c:v>0.69631236442516264</c:v>
                </c:pt>
                <c:pt idx="321">
                  <c:v>0.69848156182212584</c:v>
                </c:pt>
                <c:pt idx="322">
                  <c:v>0.70065075921908893</c:v>
                </c:pt>
                <c:pt idx="323">
                  <c:v>0.70281995661605201</c:v>
                </c:pt>
                <c:pt idx="324">
                  <c:v>0.70498915401301521</c:v>
                </c:pt>
                <c:pt idx="325">
                  <c:v>0.70715835140997829</c:v>
                </c:pt>
                <c:pt idx="326">
                  <c:v>0.70932754880694138</c:v>
                </c:pt>
                <c:pt idx="327">
                  <c:v>0.71149674620390457</c:v>
                </c:pt>
                <c:pt idx="328">
                  <c:v>0.71366594360086766</c:v>
                </c:pt>
                <c:pt idx="329">
                  <c:v>0.71583514099783085</c:v>
                </c:pt>
                <c:pt idx="330">
                  <c:v>0.71800433839479394</c:v>
                </c:pt>
                <c:pt idx="331">
                  <c:v>0.72017353579175702</c:v>
                </c:pt>
                <c:pt idx="332">
                  <c:v>0.72234273318872022</c:v>
                </c:pt>
                <c:pt idx="333">
                  <c:v>0.72451193058568331</c:v>
                </c:pt>
                <c:pt idx="334">
                  <c:v>0.72668112798264639</c:v>
                </c:pt>
                <c:pt idx="335">
                  <c:v>0.72885032537960959</c:v>
                </c:pt>
                <c:pt idx="336">
                  <c:v>0.73101952277657267</c:v>
                </c:pt>
                <c:pt idx="337">
                  <c:v>0.73318872017353576</c:v>
                </c:pt>
                <c:pt idx="338">
                  <c:v>0.73535791757049895</c:v>
                </c:pt>
                <c:pt idx="339">
                  <c:v>0.73752711496746204</c:v>
                </c:pt>
                <c:pt idx="340">
                  <c:v>0.73969631236442512</c:v>
                </c:pt>
                <c:pt idx="341">
                  <c:v>0.74186550976138832</c:v>
                </c:pt>
                <c:pt idx="342">
                  <c:v>0.7440347071583514</c:v>
                </c:pt>
                <c:pt idx="343">
                  <c:v>0.74620390455531449</c:v>
                </c:pt>
                <c:pt idx="344">
                  <c:v>0.74837310195227769</c:v>
                </c:pt>
                <c:pt idx="345">
                  <c:v>0.75054229934924077</c:v>
                </c:pt>
                <c:pt idx="346">
                  <c:v>0.75271149674620386</c:v>
                </c:pt>
                <c:pt idx="347">
                  <c:v>0.75488069414316705</c:v>
                </c:pt>
                <c:pt idx="348">
                  <c:v>0.75704989154013014</c:v>
                </c:pt>
                <c:pt idx="349">
                  <c:v>0.75921908893709322</c:v>
                </c:pt>
                <c:pt idx="350">
                  <c:v>0.76138828633405642</c:v>
                </c:pt>
                <c:pt idx="351">
                  <c:v>0.7635574837310195</c:v>
                </c:pt>
                <c:pt idx="352">
                  <c:v>0.7657266811279827</c:v>
                </c:pt>
                <c:pt idx="353">
                  <c:v>0.76789587852494579</c:v>
                </c:pt>
                <c:pt idx="354">
                  <c:v>0.77006507592190887</c:v>
                </c:pt>
                <c:pt idx="355">
                  <c:v>0.77223427331887207</c:v>
                </c:pt>
                <c:pt idx="356">
                  <c:v>0.77440347071583515</c:v>
                </c:pt>
                <c:pt idx="357">
                  <c:v>0.77657266811279824</c:v>
                </c:pt>
                <c:pt idx="358">
                  <c:v>0.77874186550976143</c:v>
                </c:pt>
                <c:pt idx="359">
                  <c:v>0.78091106290672452</c:v>
                </c:pt>
                <c:pt idx="360">
                  <c:v>0.7830802603036876</c:v>
                </c:pt>
                <c:pt idx="361">
                  <c:v>0.7852494577006508</c:v>
                </c:pt>
                <c:pt idx="362">
                  <c:v>0.78741865509761388</c:v>
                </c:pt>
                <c:pt idx="363">
                  <c:v>0.78958785249457697</c:v>
                </c:pt>
                <c:pt idx="364">
                  <c:v>0.79175704989154017</c:v>
                </c:pt>
                <c:pt idx="365">
                  <c:v>0.79392624728850325</c:v>
                </c:pt>
                <c:pt idx="366">
                  <c:v>0.79609544468546634</c:v>
                </c:pt>
                <c:pt idx="367">
                  <c:v>0.79826464208242953</c:v>
                </c:pt>
                <c:pt idx="368">
                  <c:v>0.80043383947939262</c:v>
                </c:pt>
                <c:pt idx="369">
                  <c:v>0.8026030368763557</c:v>
                </c:pt>
                <c:pt idx="370">
                  <c:v>0.8047722342733189</c:v>
                </c:pt>
                <c:pt idx="371">
                  <c:v>0.80694143167028198</c:v>
                </c:pt>
                <c:pt idx="372">
                  <c:v>0.80911062906724507</c:v>
                </c:pt>
                <c:pt idx="373">
                  <c:v>0.81127982646420826</c:v>
                </c:pt>
                <c:pt idx="374">
                  <c:v>0.81344902386117135</c:v>
                </c:pt>
                <c:pt idx="375">
                  <c:v>0.81561822125813443</c:v>
                </c:pt>
                <c:pt idx="376">
                  <c:v>0.81778741865509763</c:v>
                </c:pt>
                <c:pt idx="377">
                  <c:v>0.81995661605206072</c:v>
                </c:pt>
                <c:pt idx="378">
                  <c:v>0.82212581344902391</c:v>
                </c:pt>
                <c:pt idx="379">
                  <c:v>0.824295010845987</c:v>
                </c:pt>
                <c:pt idx="380">
                  <c:v>0.82646420824295008</c:v>
                </c:pt>
                <c:pt idx="381">
                  <c:v>0.82863340563991328</c:v>
                </c:pt>
                <c:pt idx="382">
                  <c:v>0.83080260303687636</c:v>
                </c:pt>
                <c:pt idx="383">
                  <c:v>0.83297180043383945</c:v>
                </c:pt>
                <c:pt idx="384">
                  <c:v>0.83514099783080264</c:v>
                </c:pt>
                <c:pt idx="385">
                  <c:v>0.83731019522776573</c:v>
                </c:pt>
                <c:pt idx="386">
                  <c:v>0.83947939262472882</c:v>
                </c:pt>
                <c:pt idx="387">
                  <c:v>0.84164859002169201</c:v>
                </c:pt>
                <c:pt idx="388">
                  <c:v>0.8438177874186551</c:v>
                </c:pt>
                <c:pt idx="389">
                  <c:v>0.84598698481561818</c:v>
                </c:pt>
                <c:pt idx="390">
                  <c:v>0.84815618221258138</c:v>
                </c:pt>
                <c:pt idx="391">
                  <c:v>0.85032537960954446</c:v>
                </c:pt>
                <c:pt idx="392">
                  <c:v>0.85249457700650755</c:v>
                </c:pt>
                <c:pt idx="393">
                  <c:v>0.85466377440347074</c:v>
                </c:pt>
                <c:pt idx="394">
                  <c:v>0.85683297180043383</c:v>
                </c:pt>
                <c:pt idx="395">
                  <c:v>0.85900216919739691</c:v>
                </c:pt>
                <c:pt idx="396">
                  <c:v>0.86117136659436011</c:v>
                </c:pt>
                <c:pt idx="397">
                  <c:v>0.8633405639913232</c:v>
                </c:pt>
                <c:pt idx="398">
                  <c:v>0.86550976138828628</c:v>
                </c:pt>
                <c:pt idx="399">
                  <c:v>0.86767895878524948</c:v>
                </c:pt>
                <c:pt idx="400">
                  <c:v>0.86984815618221256</c:v>
                </c:pt>
                <c:pt idx="401">
                  <c:v>0.87201735357917576</c:v>
                </c:pt>
                <c:pt idx="402">
                  <c:v>0.87418655097613884</c:v>
                </c:pt>
                <c:pt idx="403">
                  <c:v>0.87635574837310193</c:v>
                </c:pt>
                <c:pt idx="404">
                  <c:v>0.87852494577006512</c:v>
                </c:pt>
                <c:pt idx="405">
                  <c:v>0.88069414316702821</c:v>
                </c:pt>
                <c:pt idx="406">
                  <c:v>0.88286334056399129</c:v>
                </c:pt>
                <c:pt idx="407">
                  <c:v>0.88503253796095449</c:v>
                </c:pt>
                <c:pt idx="408">
                  <c:v>0.88720173535791758</c:v>
                </c:pt>
                <c:pt idx="409">
                  <c:v>0.88937093275488066</c:v>
                </c:pt>
                <c:pt idx="410">
                  <c:v>0.89154013015184386</c:v>
                </c:pt>
                <c:pt idx="411">
                  <c:v>0.89370932754880694</c:v>
                </c:pt>
                <c:pt idx="412">
                  <c:v>0.89587852494577003</c:v>
                </c:pt>
                <c:pt idx="413">
                  <c:v>0.89804772234273322</c:v>
                </c:pt>
                <c:pt idx="414">
                  <c:v>0.90021691973969631</c:v>
                </c:pt>
                <c:pt idx="415">
                  <c:v>0.90238611713665939</c:v>
                </c:pt>
                <c:pt idx="416">
                  <c:v>0.90455531453362259</c:v>
                </c:pt>
                <c:pt idx="417">
                  <c:v>0.90672451193058567</c:v>
                </c:pt>
                <c:pt idx="418">
                  <c:v>0.90889370932754876</c:v>
                </c:pt>
                <c:pt idx="419">
                  <c:v>0.91106290672451196</c:v>
                </c:pt>
                <c:pt idx="420">
                  <c:v>0.91323210412147504</c:v>
                </c:pt>
                <c:pt idx="421">
                  <c:v>0.91540130151843813</c:v>
                </c:pt>
                <c:pt idx="422">
                  <c:v>0.91757049891540132</c:v>
                </c:pt>
                <c:pt idx="423">
                  <c:v>0.91973969631236441</c:v>
                </c:pt>
                <c:pt idx="424">
                  <c:v>0.9219088937093276</c:v>
                </c:pt>
                <c:pt idx="425">
                  <c:v>0.92407809110629069</c:v>
                </c:pt>
                <c:pt idx="426">
                  <c:v>0.92624728850325377</c:v>
                </c:pt>
                <c:pt idx="427">
                  <c:v>0.92841648590021697</c:v>
                </c:pt>
                <c:pt idx="428">
                  <c:v>0.93058568329718006</c:v>
                </c:pt>
                <c:pt idx="429">
                  <c:v>0.93275488069414314</c:v>
                </c:pt>
                <c:pt idx="430">
                  <c:v>0.93492407809110634</c:v>
                </c:pt>
                <c:pt idx="431">
                  <c:v>0.93709327548806942</c:v>
                </c:pt>
                <c:pt idx="432">
                  <c:v>0.93926247288503251</c:v>
                </c:pt>
                <c:pt idx="433">
                  <c:v>0.9414316702819957</c:v>
                </c:pt>
                <c:pt idx="434">
                  <c:v>0.94360086767895879</c:v>
                </c:pt>
                <c:pt idx="435">
                  <c:v>0.94577006507592187</c:v>
                </c:pt>
                <c:pt idx="436">
                  <c:v>0.94793926247288507</c:v>
                </c:pt>
                <c:pt idx="437">
                  <c:v>0.95010845986984815</c:v>
                </c:pt>
                <c:pt idx="438">
                  <c:v>0.95227765726681124</c:v>
                </c:pt>
                <c:pt idx="439">
                  <c:v>0.95444685466377444</c:v>
                </c:pt>
                <c:pt idx="440">
                  <c:v>0.95661605206073752</c:v>
                </c:pt>
                <c:pt idx="441">
                  <c:v>0.95878524945770061</c:v>
                </c:pt>
                <c:pt idx="442">
                  <c:v>0.9609544468546638</c:v>
                </c:pt>
                <c:pt idx="443">
                  <c:v>0.96312364425162689</c:v>
                </c:pt>
                <c:pt idx="444">
                  <c:v>0.96529284164858997</c:v>
                </c:pt>
                <c:pt idx="445">
                  <c:v>0.96746203904555317</c:v>
                </c:pt>
                <c:pt idx="446">
                  <c:v>0.96963123644251625</c:v>
                </c:pt>
                <c:pt idx="447">
                  <c:v>0.97180043383947934</c:v>
                </c:pt>
                <c:pt idx="448">
                  <c:v>0.97396963123644253</c:v>
                </c:pt>
                <c:pt idx="449">
                  <c:v>0.97613882863340562</c:v>
                </c:pt>
                <c:pt idx="450">
                  <c:v>0.97830802603036882</c:v>
                </c:pt>
                <c:pt idx="451">
                  <c:v>0.9804772234273319</c:v>
                </c:pt>
                <c:pt idx="452">
                  <c:v>0.98264642082429499</c:v>
                </c:pt>
                <c:pt idx="453">
                  <c:v>0.98481561822125818</c:v>
                </c:pt>
                <c:pt idx="454">
                  <c:v>0.98698481561822127</c:v>
                </c:pt>
                <c:pt idx="455">
                  <c:v>0.98915401301518435</c:v>
                </c:pt>
                <c:pt idx="456">
                  <c:v>0.99132321041214755</c:v>
                </c:pt>
                <c:pt idx="457">
                  <c:v>0.99349240780911063</c:v>
                </c:pt>
                <c:pt idx="458">
                  <c:v>0.99566160520607372</c:v>
                </c:pt>
                <c:pt idx="459">
                  <c:v>0.99783080260303691</c:v>
                </c:pt>
                <c:pt idx="460">
                  <c:v>1</c:v>
                </c:pt>
              </c:numCache>
            </c:numRef>
          </c:xVal>
          <c:yVal>
            <c:numRef>
              <c:f>Final_Securities!$N$3:$N$464</c:f>
              <c:numCache>
                <c:formatCode>"£"#,##0.0</c:formatCode>
                <c:ptCount val="462"/>
                <c:pt idx="0">
                  <c:v>3.7324320000000001E-2</c:v>
                </c:pt>
                <c:pt idx="1">
                  <c:v>4.5430131692307689E-2</c:v>
                </c:pt>
                <c:pt idx="2">
                  <c:v>5.5999954285714276E-2</c:v>
                </c:pt>
                <c:pt idx="3">
                  <c:v>5.8611511200000001E-2</c:v>
                </c:pt>
                <c:pt idx="4">
                  <c:v>6.5903899885714282E-2</c:v>
                </c:pt>
                <c:pt idx="5">
                  <c:v>7.0041449142857148E-2</c:v>
                </c:pt>
                <c:pt idx="6">
                  <c:v>8.2942933333333344E-2</c:v>
                </c:pt>
                <c:pt idx="7">
                  <c:v>9.5643570000000011E-2</c:v>
                </c:pt>
                <c:pt idx="8">
                  <c:v>9.5643570000000011E-2</c:v>
                </c:pt>
                <c:pt idx="9">
                  <c:v>0.10045984283076922</c:v>
                </c:pt>
                <c:pt idx="10">
                  <c:v>0.10048855384615385</c:v>
                </c:pt>
                <c:pt idx="11">
                  <c:v>0.10327579022222223</c:v>
                </c:pt>
                <c:pt idx="12">
                  <c:v>0.10994662080000001</c:v>
                </c:pt>
                <c:pt idx="13">
                  <c:v>0.11132570133333335</c:v>
                </c:pt>
                <c:pt idx="14">
                  <c:v>0.11484406153846154</c:v>
                </c:pt>
                <c:pt idx="15">
                  <c:v>0.12179046171428572</c:v>
                </c:pt>
                <c:pt idx="16">
                  <c:v>0.1239201516</c:v>
                </c:pt>
                <c:pt idx="17">
                  <c:v>0.14355507692307695</c:v>
                </c:pt>
                <c:pt idx="18">
                  <c:v>0.14355507692307695</c:v>
                </c:pt>
                <c:pt idx="19">
                  <c:v>0.14798864914285711</c:v>
                </c:pt>
                <c:pt idx="20">
                  <c:v>0.15106307446153849</c:v>
                </c:pt>
                <c:pt idx="21">
                  <c:v>0.15220218830769228</c:v>
                </c:pt>
                <c:pt idx="22">
                  <c:v>0.15360557293714286</c:v>
                </c:pt>
                <c:pt idx="23">
                  <c:v>0.15922814755555559</c:v>
                </c:pt>
                <c:pt idx="24">
                  <c:v>0.16109699614222217</c:v>
                </c:pt>
                <c:pt idx="25">
                  <c:v>0.16376439138461535</c:v>
                </c:pt>
                <c:pt idx="26">
                  <c:v>0.16394536355555556</c:v>
                </c:pt>
                <c:pt idx="27">
                  <c:v>0.17874085292307693</c:v>
                </c:pt>
                <c:pt idx="28">
                  <c:v>0.18022314514285714</c:v>
                </c:pt>
                <c:pt idx="29">
                  <c:v>0.1866216</c:v>
                </c:pt>
                <c:pt idx="30">
                  <c:v>0.18666651428571426</c:v>
                </c:pt>
                <c:pt idx="31">
                  <c:v>0.20152828799999994</c:v>
                </c:pt>
                <c:pt idx="32">
                  <c:v>0.20647076676923079</c:v>
                </c:pt>
                <c:pt idx="33">
                  <c:v>0.20794978285714286</c:v>
                </c:pt>
                <c:pt idx="34">
                  <c:v>0.20843788114285716</c:v>
                </c:pt>
                <c:pt idx="35">
                  <c:v>0.20901619199999999</c:v>
                </c:pt>
                <c:pt idx="36">
                  <c:v>0.20902909028571423</c:v>
                </c:pt>
                <c:pt idx="37">
                  <c:v>0.20979423497142854</c:v>
                </c:pt>
                <c:pt idx="38">
                  <c:v>0.21365044799999997</c:v>
                </c:pt>
                <c:pt idx="39">
                  <c:v>0.25739156571428573</c:v>
                </c:pt>
                <c:pt idx="40">
                  <c:v>0.25945892800000003</c:v>
                </c:pt>
                <c:pt idx="41">
                  <c:v>0.26174841188571429</c:v>
                </c:pt>
                <c:pt idx="42">
                  <c:v>0.27915823542857143</c:v>
                </c:pt>
                <c:pt idx="43">
                  <c:v>0.28763870948571424</c:v>
                </c:pt>
                <c:pt idx="44">
                  <c:v>0.29464036430769225</c:v>
                </c:pt>
                <c:pt idx="45">
                  <c:v>0.305784</c:v>
                </c:pt>
                <c:pt idx="46">
                  <c:v>0.30993200228571433</c:v>
                </c:pt>
                <c:pt idx="47">
                  <c:v>0.31241418092307693</c:v>
                </c:pt>
                <c:pt idx="48">
                  <c:v>0.31364441723076925</c:v>
                </c:pt>
                <c:pt idx="49">
                  <c:v>0.32660106671999994</c:v>
                </c:pt>
                <c:pt idx="50">
                  <c:v>0.32666640000000002</c:v>
                </c:pt>
                <c:pt idx="51">
                  <c:v>0.34433627815384615</c:v>
                </c:pt>
                <c:pt idx="52">
                  <c:v>0.36399970285714278</c:v>
                </c:pt>
                <c:pt idx="53">
                  <c:v>0.37205907692307694</c:v>
                </c:pt>
                <c:pt idx="54">
                  <c:v>0.39178574999999999</c:v>
                </c:pt>
                <c:pt idx="55">
                  <c:v>0.40170764571428574</c:v>
                </c:pt>
                <c:pt idx="56">
                  <c:v>0.42038725155555556</c:v>
                </c:pt>
                <c:pt idx="57">
                  <c:v>0.43679964342857147</c:v>
                </c:pt>
                <c:pt idx="58">
                  <c:v>0.44118366276923077</c:v>
                </c:pt>
                <c:pt idx="59">
                  <c:v>0.44633458338461535</c:v>
                </c:pt>
                <c:pt idx="60">
                  <c:v>0.46507384615384617</c:v>
                </c:pt>
                <c:pt idx="61">
                  <c:v>0.47083628571428571</c:v>
                </c:pt>
                <c:pt idx="62">
                  <c:v>0.47178025679999996</c:v>
                </c:pt>
                <c:pt idx="63">
                  <c:v>0.48533293714285713</c:v>
                </c:pt>
                <c:pt idx="64">
                  <c:v>0.49406584615384613</c:v>
                </c:pt>
                <c:pt idx="65">
                  <c:v>0.50135775839999985</c:v>
                </c:pt>
                <c:pt idx="66">
                  <c:v>0.50448490971428561</c:v>
                </c:pt>
                <c:pt idx="67">
                  <c:v>0.5059075405714285</c:v>
                </c:pt>
                <c:pt idx="68">
                  <c:v>0.51104911384615381</c:v>
                </c:pt>
                <c:pt idx="69">
                  <c:v>0.54761768177777781</c:v>
                </c:pt>
                <c:pt idx="70">
                  <c:v>0.56747782584000006</c:v>
                </c:pt>
                <c:pt idx="71">
                  <c:v>0.56849656000000004</c:v>
                </c:pt>
                <c:pt idx="72">
                  <c:v>0.5706562902857143</c:v>
                </c:pt>
                <c:pt idx="73">
                  <c:v>0.58239952457142852</c:v>
                </c:pt>
                <c:pt idx="74">
                  <c:v>0.58239952457142852</c:v>
                </c:pt>
                <c:pt idx="75">
                  <c:v>0.58239952457142852</c:v>
                </c:pt>
                <c:pt idx="76">
                  <c:v>0.58891550399999992</c:v>
                </c:pt>
                <c:pt idx="77">
                  <c:v>0.59419368369230763</c:v>
                </c:pt>
                <c:pt idx="78">
                  <c:v>0.59472508662857138</c:v>
                </c:pt>
                <c:pt idx="79">
                  <c:v>0.6221962628571428</c:v>
                </c:pt>
                <c:pt idx="80">
                  <c:v>0.64921327200000012</c:v>
                </c:pt>
                <c:pt idx="81">
                  <c:v>0.65388311644444441</c:v>
                </c:pt>
                <c:pt idx="82">
                  <c:v>0.66601252799999988</c:v>
                </c:pt>
                <c:pt idx="83">
                  <c:v>0.69243371999999992</c:v>
                </c:pt>
                <c:pt idx="84">
                  <c:v>0.69287282880000001</c:v>
                </c:pt>
                <c:pt idx="85">
                  <c:v>0.69665363446153861</c:v>
                </c:pt>
                <c:pt idx="86">
                  <c:v>0.70147993422222221</c:v>
                </c:pt>
                <c:pt idx="87">
                  <c:v>0.70216847999999998</c:v>
                </c:pt>
                <c:pt idx="88">
                  <c:v>0.71084017440000002</c:v>
                </c:pt>
                <c:pt idx="89">
                  <c:v>0.74021749661538461</c:v>
                </c:pt>
                <c:pt idx="90">
                  <c:v>0.74057746285714277</c:v>
                </c:pt>
                <c:pt idx="91">
                  <c:v>0.74897971199999991</c:v>
                </c:pt>
                <c:pt idx="92">
                  <c:v>0.76360118399999988</c:v>
                </c:pt>
                <c:pt idx="93">
                  <c:v>0.80106964061538477</c:v>
                </c:pt>
                <c:pt idx="94">
                  <c:v>0.81242330215384628</c:v>
                </c:pt>
                <c:pt idx="95">
                  <c:v>0.83435817599999995</c:v>
                </c:pt>
                <c:pt idx="96">
                  <c:v>0.83628767999999987</c:v>
                </c:pt>
                <c:pt idx="97">
                  <c:v>0.83628767999999987</c:v>
                </c:pt>
                <c:pt idx="98">
                  <c:v>0.84270379200000012</c:v>
                </c:pt>
                <c:pt idx="99">
                  <c:v>0.84933263999999997</c:v>
                </c:pt>
                <c:pt idx="100">
                  <c:v>0.88418750030769233</c:v>
                </c:pt>
                <c:pt idx="101">
                  <c:v>0.89400554311111102</c:v>
                </c:pt>
                <c:pt idx="102">
                  <c:v>0.92358013028571428</c:v>
                </c:pt>
                <c:pt idx="103">
                  <c:v>0.93445846153846146</c:v>
                </c:pt>
                <c:pt idx="104">
                  <c:v>0.95527850399999981</c:v>
                </c:pt>
                <c:pt idx="105">
                  <c:v>0.96264808246153855</c:v>
                </c:pt>
                <c:pt idx="106">
                  <c:v>0.98690220184615363</c:v>
                </c:pt>
                <c:pt idx="107">
                  <c:v>0.99167603733333332</c:v>
                </c:pt>
                <c:pt idx="108">
                  <c:v>0.99199874880000005</c:v>
                </c:pt>
                <c:pt idx="109">
                  <c:v>1.041764256</c:v>
                </c:pt>
                <c:pt idx="110">
                  <c:v>1.0577432086153846</c:v>
                </c:pt>
                <c:pt idx="111">
                  <c:v>1.0616086560000002</c:v>
                </c:pt>
                <c:pt idx="112">
                  <c:v>1.0710422160000002</c:v>
                </c:pt>
                <c:pt idx="113">
                  <c:v>1.071907942153846</c:v>
                </c:pt>
                <c:pt idx="114">
                  <c:v>1.0740589392</c:v>
                </c:pt>
                <c:pt idx="115">
                  <c:v>1.0780311111111112</c:v>
                </c:pt>
                <c:pt idx="116">
                  <c:v>1.0896997097142858</c:v>
                </c:pt>
                <c:pt idx="117">
                  <c:v>1.140403968</c:v>
                </c:pt>
                <c:pt idx="118">
                  <c:v>1.1512781238857142</c:v>
                </c:pt>
                <c:pt idx="119">
                  <c:v>1.1850642</c:v>
                </c:pt>
                <c:pt idx="120">
                  <c:v>1.2288603507692308</c:v>
                </c:pt>
                <c:pt idx="121">
                  <c:v>1.2315922834285713</c:v>
                </c:pt>
                <c:pt idx="122">
                  <c:v>1.2354376319999998</c:v>
                </c:pt>
                <c:pt idx="123">
                  <c:v>1.2741000504000002</c:v>
                </c:pt>
                <c:pt idx="124">
                  <c:v>1.2813565559999998</c:v>
                </c:pt>
                <c:pt idx="125">
                  <c:v>1.2820884221538462</c:v>
                </c:pt>
                <c:pt idx="126">
                  <c:v>1.2933692492307691</c:v>
                </c:pt>
                <c:pt idx="127">
                  <c:v>1.3022053199999999</c:v>
                </c:pt>
                <c:pt idx="128">
                  <c:v>1.3031604822857143</c:v>
                </c:pt>
                <c:pt idx="129">
                  <c:v>1.3050052812000001</c:v>
                </c:pt>
                <c:pt idx="130">
                  <c:v>1.3060569599999998</c:v>
                </c:pt>
                <c:pt idx="131">
                  <c:v>1.3158759544615384</c:v>
                </c:pt>
                <c:pt idx="132">
                  <c:v>1.4028510276923076</c:v>
                </c:pt>
                <c:pt idx="133">
                  <c:v>1.40433696</c:v>
                </c:pt>
                <c:pt idx="134">
                  <c:v>1.4152132910769231</c:v>
                </c:pt>
                <c:pt idx="135">
                  <c:v>1.4182809599999999</c:v>
                </c:pt>
                <c:pt idx="136">
                  <c:v>1.4691390203076924</c:v>
                </c:pt>
                <c:pt idx="137">
                  <c:v>1.4725912354285713</c:v>
                </c:pt>
                <c:pt idx="138">
                  <c:v>1.5007581839999997</c:v>
                </c:pt>
                <c:pt idx="139">
                  <c:v>1.5075782948571428</c:v>
                </c:pt>
                <c:pt idx="140">
                  <c:v>1.5127897070769232</c:v>
                </c:pt>
                <c:pt idx="141">
                  <c:v>1.525044660923077</c:v>
                </c:pt>
                <c:pt idx="142">
                  <c:v>1.5455977883076921</c:v>
                </c:pt>
                <c:pt idx="143">
                  <c:v>1.562646384</c:v>
                </c:pt>
                <c:pt idx="144">
                  <c:v>1.562646384</c:v>
                </c:pt>
                <c:pt idx="145">
                  <c:v>1.563457318153846</c:v>
                </c:pt>
                <c:pt idx="146">
                  <c:v>1.5672683520000001</c:v>
                </c:pt>
                <c:pt idx="147">
                  <c:v>1.5745794034285714</c:v>
                </c:pt>
                <c:pt idx="148">
                  <c:v>1.6293060575999998</c:v>
                </c:pt>
                <c:pt idx="149">
                  <c:v>1.69165956</c:v>
                </c:pt>
                <c:pt idx="150">
                  <c:v>1.7067066239999999</c:v>
                </c:pt>
                <c:pt idx="151">
                  <c:v>1.733583456685714</c:v>
                </c:pt>
                <c:pt idx="152">
                  <c:v>1.7414092799999998</c:v>
                </c:pt>
                <c:pt idx="153">
                  <c:v>1.7414092799999998</c:v>
                </c:pt>
                <c:pt idx="154">
                  <c:v>1.7414092800000001</c:v>
                </c:pt>
                <c:pt idx="155">
                  <c:v>1.7807387520000002</c:v>
                </c:pt>
                <c:pt idx="156">
                  <c:v>1.7975720598857139</c:v>
                </c:pt>
                <c:pt idx="157">
                  <c:v>1.8230874479999997</c:v>
                </c:pt>
                <c:pt idx="158">
                  <c:v>1.8531564479999998</c:v>
                </c:pt>
                <c:pt idx="159">
                  <c:v>1.8612661846153846</c:v>
                </c:pt>
                <c:pt idx="160">
                  <c:v>1.8697756896</c:v>
                </c:pt>
                <c:pt idx="161">
                  <c:v>1.88581848</c:v>
                </c:pt>
                <c:pt idx="162">
                  <c:v>1.9142941583999997</c:v>
                </c:pt>
                <c:pt idx="163">
                  <c:v>1.9729526159999999</c:v>
                </c:pt>
                <c:pt idx="164">
                  <c:v>1.9764422879999997</c:v>
                </c:pt>
                <c:pt idx="165">
                  <c:v>1.9988085119999999</c:v>
                </c:pt>
                <c:pt idx="166">
                  <c:v>2.0478495648000004</c:v>
                </c:pt>
                <c:pt idx="167">
                  <c:v>2.0980139667692308</c:v>
                </c:pt>
                <c:pt idx="168">
                  <c:v>2.1065054399999998</c:v>
                </c:pt>
                <c:pt idx="169">
                  <c:v>2.1138273563076924</c:v>
                </c:pt>
                <c:pt idx="170">
                  <c:v>2.1246505200000003</c:v>
                </c:pt>
                <c:pt idx="171">
                  <c:v>2.1506404607999996</c:v>
                </c:pt>
                <c:pt idx="172">
                  <c:v>2.1724080768</c:v>
                </c:pt>
                <c:pt idx="173">
                  <c:v>2.1724080768</c:v>
                </c:pt>
                <c:pt idx="174">
                  <c:v>2.1724080768</c:v>
                </c:pt>
                <c:pt idx="175">
                  <c:v>2.1724080768</c:v>
                </c:pt>
                <c:pt idx="176">
                  <c:v>2.1724080768</c:v>
                </c:pt>
                <c:pt idx="177">
                  <c:v>2.1767615999999999</c:v>
                </c:pt>
                <c:pt idx="178">
                  <c:v>2.2035601165714285</c:v>
                </c:pt>
                <c:pt idx="179">
                  <c:v>2.22147159312</c:v>
                </c:pt>
                <c:pt idx="180">
                  <c:v>2.2274798687999997</c:v>
                </c:pt>
                <c:pt idx="181">
                  <c:v>2.2465270486153845</c:v>
                </c:pt>
                <c:pt idx="182">
                  <c:v>2.2476262354285712</c:v>
                </c:pt>
                <c:pt idx="183">
                  <c:v>2.2575739062857147</c:v>
                </c:pt>
                <c:pt idx="184">
                  <c:v>2.2584209981538459</c:v>
                </c:pt>
                <c:pt idx="185">
                  <c:v>2.2762795995428573</c:v>
                </c:pt>
                <c:pt idx="186">
                  <c:v>2.283518082461538</c:v>
                </c:pt>
                <c:pt idx="187">
                  <c:v>2.2855349280000001</c:v>
                </c:pt>
                <c:pt idx="188">
                  <c:v>2.2931552716800003</c:v>
                </c:pt>
                <c:pt idx="189">
                  <c:v>2.2960990818461537</c:v>
                </c:pt>
                <c:pt idx="190">
                  <c:v>2.3358804767999999</c:v>
                </c:pt>
                <c:pt idx="191">
                  <c:v>2.3358804767999999</c:v>
                </c:pt>
                <c:pt idx="192">
                  <c:v>2.3358804767999999</c:v>
                </c:pt>
                <c:pt idx="193">
                  <c:v>2.3358804767999999</c:v>
                </c:pt>
                <c:pt idx="194">
                  <c:v>2.3358804767999999</c:v>
                </c:pt>
                <c:pt idx="195">
                  <c:v>2.3358804767999999</c:v>
                </c:pt>
                <c:pt idx="196">
                  <c:v>2.3400934751999998</c:v>
                </c:pt>
                <c:pt idx="197">
                  <c:v>2.3439695759999997</c:v>
                </c:pt>
                <c:pt idx="198">
                  <c:v>2.3439695760000001</c:v>
                </c:pt>
                <c:pt idx="199">
                  <c:v>2.3444399659199999</c:v>
                </c:pt>
                <c:pt idx="200">
                  <c:v>2.3758415999999998</c:v>
                </c:pt>
                <c:pt idx="201">
                  <c:v>2.3994238799999996</c:v>
                </c:pt>
                <c:pt idx="202">
                  <c:v>2.4091033823999997</c:v>
                </c:pt>
                <c:pt idx="203">
                  <c:v>2.4408398262857145</c:v>
                </c:pt>
                <c:pt idx="204">
                  <c:v>2.4474332764444444</c:v>
                </c:pt>
                <c:pt idx="205">
                  <c:v>2.4637335876923072</c:v>
                </c:pt>
                <c:pt idx="206">
                  <c:v>2.4651627436800001</c:v>
                </c:pt>
                <c:pt idx="207">
                  <c:v>2.4651627436800001</c:v>
                </c:pt>
                <c:pt idx="208">
                  <c:v>2.4733384114285712</c:v>
                </c:pt>
                <c:pt idx="209">
                  <c:v>2.5399710665142856</c:v>
                </c:pt>
                <c:pt idx="210">
                  <c:v>2.5425414857142856</c:v>
                </c:pt>
                <c:pt idx="211">
                  <c:v>2.575680782769231</c:v>
                </c:pt>
                <c:pt idx="212">
                  <c:v>2.5760783131199996</c:v>
                </c:pt>
                <c:pt idx="213">
                  <c:v>2.5992017999999999</c:v>
                </c:pt>
                <c:pt idx="214">
                  <c:v>2.5992017999999999</c:v>
                </c:pt>
                <c:pt idx="215">
                  <c:v>2.5992017999999999</c:v>
                </c:pt>
                <c:pt idx="216">
                  <c:v>2.5992017999999999</c:v>
                </c:pt>
                <c:pt idx="217">
                  <c:v>2.5992017999999999</c:v>
                </c:pt>
                <c:pt idx="218">
                  <c:v>2.5992018187199997</c:v>
                </c:pt>
                <c:pt idx="219">
                  <c:v>2.5992018187199997</c:v>
                </c:pt>
                <c:pt idx="220">
                  <c:v>2.6044106399999998</c:v>
                </c:pt>
                <c:pt idx="221">
                  <c:v>2.6044106399999998</c:v>
                </c:pt>
                <c:pt idx="222">
                  <c:v>2.6044106399999998</c:v>
                </c:pt>
                <c:pt idx="223">
                  <c:v>2.6121139199999996</c:v>
                </c:pt>
                <c:pt idx="224">
                  <c:v>2.6295280127999994</c:v>
                </c:pt>
                <c:pt idx="225">
                  <c:v>2.6480610062222221</c:v>
                </c:pt>
                <c:pt idx="226">
                  <c:v>2.6711081280000002</c:v>
                </c:pt>
                <c:pt idx="227">
                  <c:v>2.6972257735384613</c:v>
                </c:pt>
                <c:pt idx="228">
                  <c:v>2.706735648</c:v>
                </c:pt>
                <c:pt idx="229">
                  <c:v>2.7100187821714288</c:v>
                </c:pt>
                <c:pt idx="230">
                  <c:v>2.7343147804444445</c:v>
                </c:pt>
                <c:pt idx="231">
                  <c:v>2.742719616</c:v>
                </c:pt>
                <c:pt idx="232">
                  <c:v>2.742719616</c:v>
                </c:pt>
                <c:pt idx="233">
                  <c:v>2.7431995076571427</c:v>
                </c:pt>
                <c:pt idx="234">
                  <c:v>2.8050917211428574</c:v>
                </c:pt>
                <c:pt idx="235">
                  <c:v>2.8306621851428573</c:v>
                </c:pt>
                <c:pt idx="236">
                  <c:v>2.8793569508571433</c:v>
                </c:pt>
                <c:pt idx="237">
                  <c:v>2.9629944411428575</c:v>
                </c:pt>
                <c:pt idx="238">
                  <c:v>2.968347068444444</c:v>
                </c:pt>
                <c:pt idx="239">
                  <c:v>2.9893168457142862</c:v>
                </c:pt>
                <c:pt idx="240">
                  <c:v>3.0091331088</c:v>
                </c:pt>
                <c:pt idx="241">
                  <c:v>3.0824168918399999</c:v>
                </c:pt>
                <c:pt idx="242">
                  <c:v>3.0824168918399999</c:v>
                </c:pt>
                <c:pt idx="243">
                  <c:v>3.0824169167999997</c:v>
                </c:pt>
                <c:pt idx="244">
                  <c:v>3.0824169167999997</c:v>
                </c:pt>
                <c:pt idx="245">
                  <c:v>3.0824169167999997</c:v>
                </c:pt>
                <c:pt idx="246">
                  <c:v>3.0901503003428572</c:v>
                </c:pt>
                <c:pt idx="247">
                  <c:v>3.115929960685714</c:v>
                </c:pt>
                <c:pt idx="248">
                  <c:v>3.1438315885714285</c:v>
                </c:pt>
                <c:pt idx="249">
                  <c:v>3.1606578431999992</c:v>
                </c:pt>
                <c:pt idx="250">
                  <c:v>3.2546675003076926</c:v>
                </c:pt>
                <c:pt idx="251">
                  <c:v>3.2824547760000002</c:v>
                </c:pt>
                <c:pt idx="252">
                  <c:v>3.29718387024</c:v>
                </c:pt>
                <c:pt idx="253">
                  <c:v>3.3018991474285713</c:v>
                </c:pt>
                <c:pt idx="254">
                  <c:v>3.3260132255999992</c:v>
                </c:pt>
                <c:pt idx="255">
                  <c:v>3.3262134756923074</c:v>
                </c:pt>
                <c:pt idx="256">
                  <c:v>3.3377051520000003</c:v>
                </c:pt>
                <c:pt idx="257">
                  <c:v>3.3680905659428571</c:v>
                </c:pt>
                <c:pt idx="258">
                  <c:v>3.4303252652307692</c:v>
                </c:pt>
                <c:pt idx="259">
                  <c:v>3.4339117055999995</c:v>
                </c:pt>
                <c:pt idx="260">
                  <c:v>3.5216610624000002</c:v>
                </c:pt>
                <c:pt idx="261">
                  <c:v>3.5504174468571428</c:v>
                </c:pt>
                <c:pt idx="262">
                  <c:v>3.5541567729230765</c:v>
                </c:pt>
                <c:pt idx="263">
                  <c:v>3.6031408061538466</c:v>
                </c:pt>
                <c:pt idx="264">
                  <c:v>3.6199553760000001</c:v>
                </c:pt>
                <c:pt idx="265">
                  <c:v>3.651924308571429</c:v>
                </c:pt>
                <c:pt idx="266">
                  <c:v>3.6775733348571431</c:v>
                </c:pt>
                <c:pt idx="267">
                  <c:v>3.6990590262857141</c:v>
                </c:pt>
                <c:pt idx="268">
                  <c:v>3.7638126582857141</c:v>
                </c:pt>
                <c:pt idx="269">
                  <c:v>3.8051047200000001</c:v>
                </c:pt>
                <c:pt idx="270">
                  <c:v>3.8872384594285712</c:v>
                </c:pt>
                <c:pt idx="271">
                  <c:v>3.9076741033846161</c:v>
                </c:pt>
                <c:pt idx="272">
                  <c:v>3.9734507108571431</c:v>
                </c:pt>
                <c:pt idx="273">
                  <c:v>3.9971747446153847</c:v>
                </c:pt>
                <c:pt idx="274">
                  <c:v>4.0121773951999993</c:v>
                </c:pt>
                <c:pt idx="275">
                  <c:v>4.1115117531428567</c:v>
                </c:pt>
                <c:pt idx="276">
                  <c:v>4.1226453009230761</c:v>
                </c:pt>
                <c:pt idx="277">
                  <c:v>4.1625788639999994</c:v>
                </c:pt>
                <c:pt idx="278">
                  <c:v>4.1667774240000002</c:v>
                </c:pt>
                <c:pt idx="279">
                  <c:v>4.1748171689142861</c:v>
                </c:pt>
                <c:pt idx="280">
                  <c:v>4.3178545238400003</c:v>
                </c:pt>
                <c:pt idx="281">
                  <c:v>4.3249522182857145</c:v>
                </c:pt>
                <c:pt idx="282">
                  <c:v>4.3367609243076926</c:v>
                </c:pt>
                <c:pt idx="283">
                  <c:v>4.359944640000001</c:v>
                </c:pt>
                <c:pt idx="284">
                  <c:v>4.3845165480000006</c:v>
                </c:pt>
                <c:pt idx="285">
                  <c:v>4.3850402843076921</c:v>
                </c:pt>
                <c:pt idx="286">
                  <c:v>4.4020763279999988</c:v>
                </c:pt>
                <c:pt idx="287">
                  <c:v>4.4241799542857132</c:v>
                </c:pt>
                <c:pt idx="288">
                  <c:v>4.4534531261538461</c:v>
                </c:pt>
                <c:pt idx="289">
                  <c:v>4.5695472411428577</c:v>
                </c:pt>
                <c:pt idx="290">
                  <c:v>4.7120746043076913</c:v>
                </c:pt>
                <c:pt idx="291">
                  <c:v>4.7761728068571427</c:v>
                </c:pt>
                <c:pt idx="292">
                  <c:v>4.7921047556571432</c:v>
                </c:pt>
                <c:pt idx="293">
                  <c:v>4.8096296160000005</c:v>
                </c:pt>
                <c:pt idx="294">
                  <c:v>4.8363947004000005</c:v>
                </c:pt>
                <c:pt idx="295">
                  <c:v>4.8814135281600004</c:v>
                </c:pt>
                <c:pt idx="296">
                  <c:v>4.8814135281600004</c:v>
                </c:pt>
                <c:pt idx="297">
                  <c:v>4.8814135344</c:v>
                </c:pt>
                <c:pt idx="298">
                  <c:v>4.8842094092307686</c:v>
                </c:pt>
                <c:pt idx="299">
                  <c:v>4.9603072319999999</c:v>
                </c:pt>
                <c:pt idx="300">
                  <c:v>4.9876738375384608</c:v>
                </c:pt>
                <c:pt idx="301">
                  <c:v>4.9943268013714279</c:v>
                </c:pt>
                <c:pt idx="302">
                  <c:v>5.0097015729230758</c:v>
                </c:pt>
                <c:pt idx="303">
                  <c:v>5.3458306902857151</c:v>
                </c:pt>
                <c:pt idx="304">
                  <c:v>5.3725282491428574</c:v>
                </c:pt>
                <c:pt idx="305">
                  <c:v>5.5460156022857143</c:v>
                </c:pt>
                <c:pt idx="306">
                  <c:v>5.675966987999999</c:v>
                </c:pt>
                <c:pt idx="307">
                  <c:v>5.6945565119999992</c:v>
                </c:pt>
                <c:pt idx="308">
                  <c:v>5.817170784</c:v>
                </c:pt>
                <c:pt idx="309">
                  <c:v>5.8859140393846152</c:v>
                </c:pt>
                <c:pt idx="310">
                  <c:v>6.063583062857143</c:v>
                </c:pt>
                <c:pt idx="311">
                  <c:v>6.261862343999999</c:v>
                </c:pt>
                <c:pt idx="312">
                  <c:v>6.3645530399999997</c:v>
                </c:pt>
                <c:pt idx="313">
                  <c:v>6.365001551999999</c:v>
                </c:pt>
                <c:pt idx="314">
                  <c:v>6.3735658079999986</c:v>
                </c:pt>
                <c:pt idx="315">
                  <c:v>6.3738178080000001</c:v>
                </c:pt>
                <c:pt idx="316">
                  <c:v>6.3944423159999992</c:v>
                </c:pt>
                <c:pt idx="317">
                  <c:v>6.4067443079999986</c:v>
                </c:pt>
                <c:pt idx="318">
                  <c:v>6.4175985959999995</c:v>
                </c:pt>
                <c:pt idx="319">
                  <c:v>6.4175985959999995</c:v>
                </c:pt>
                <c:pt idx="320">
                  <c:v>6.4408405973333327</c:v>
                </c:pt>
                <c:pt idx="321">
                  <c:v>6.4536647519999999</c:v>
                </c:pt>
                <c:pt idx="322">
                  <c:v>6.6274769897142853</c:v>
                </c:pt>
                <c:pt idx="323">
                  <c:v>6.76881824123077</c:v>
                </c:pt>
                <c:pt idx="324">
                  <c:v>6.7948623119999993</c:v>
                </c:pt>
                <c:pt idx="325">
                  <c:v>6.8717118506666655</c:v>
                </c:pt>
                <c:pt idx="326">
                  <c:v>6.9347328586666661</c:v>
                </c:pt>
                <c:pt idx="327">
                  <c:v>6.9743592239999987</c:v>
                </c:pt>
                <c:pt idx="328">
                  <c:v>7.090640399999999</c:v>
                </c:pt>
                <c:pt idx="329">
                  <c:v>7.329533597538461</c:v>
                </c:pt>
                <c:pt idx="330">
                  <c:v>7.3523149439999997</c:v>
                </c:pt>
                <c:pt idx="331">
                  <c:v>7.4109885479999997</c:v>
                </c:pt>
                <c:pt idx="332">
                  <c:v>7.5190677480000003</c:v>
                </c:pt>
                <c:pt idx="333">
                  <c:v>7.5695583286153854</c:v>
                </c:pt>
                <c:pt idx="334">
                  <c:v>7.7234486880000004</c:v>
                </c:pt>
                <c:pt idx="335">
                  <c:v>7.7239523725714294</c:v>
                </c:pt>
                <c:pt idx="336">
                  <c:v>7.8356430826666665</c:v>
                </c:pt>
                <c:pt idx="337">
                  <c:v>7.9203995279999999</c:v>
                </c:pt>
                <c:pt idx="338">
                  <c:v>8.0544622799999992</c:v>
                </c:pt>
                <c:pt idx="339">
                  <c:v>8.2346324640000006</c:v>
                </c:pt>
                <c:pt idx="340">
                  <c:v>8.6479833024000001</c:v>
                </c:pt>
                <c:pt idx="341">
                  <c:v>8.6569726560000007</c:v>
                </c:pt>
                <c:pt idx="342">
                  <c:v>8.6584365000000005</c:v>
                </c:pt>
                <c:pt idx="343">
                  <c:v>8.6584365000000005</c:v>
                </c:pt>
                <c:pt idx="344">
                  <c:v>8.73330289846154</c:v>
                </c:pt>
                <c:pt idx="345">
                  <c:v>8.7965662560000002</c:v>
                </c:pt>
                <c:pt idx="346">
                  <c:v>8.8022478514285716</c:v>
                </c:pt>
                <c:pt idx="347">
                  <c:v>8.9561305661538455</c:v>
                </c:pt>
                <c:pt idx="348">
                  <c:v>9.1309529999999999</c:v>
                </c:pt>
                <c:pt idx="349">
                  <c:v>9.5525111759999977</c:v>
                </c:pt>
                <c:pt idx="350">
                  <c:v>9.5593264910769218</c:v>
                </c:pt>
                <c:pt idx="351">
                  <c:v>9.6339882978461517</c:v>
                </c:pt>
                <c:pt idx="352">
                  <c:v>9.7731364615384617</c:v>
                </c:pt>
                <c:pt idx="353">
                  <c:v>10.15379984</c:v>
                </c:pt>
                <c:pt idx="354">
                  <c:v>10.271948616</c:v>
                </c:pt>
                <c:pt idx="355">
                  <c:v>10.395926255999999</c:v>
                </c:pt>
                <c:pt idx="356">
                  <c:v>10.666938528000001</c:v>
                </c:pt>
                <c:pt idx="357">
                  <c:v>10.676068967999999</c:v>
                </c:pt>
                <c:pt idx="358">
                  <c:v>10.686097631999999</c:v>
                </c:pt>
                <c:pt idx="359">
                  <c:v>10.915053384</c:v>
                </c:pt>
                <c:pt idx="360">
                  <c:v>11.154513316114285</c:v>
                </c:pt>
                <c:pt idx="361">
                  <c:v>11.216596727999999</c:v>
                </c:pt>
                <c:pt idx="362">
                  <c:v>11.220901295999997</c:v>
                </c:pt>
                <c:pt idx="363">
                  <c:v>11.371027175999998</c:v>
                </c:pt>
                <c:pt idx="364">
                  <c:v>11.428723949759998</c:v>
                </c:pt>
                <c:pt idx="365">
                  <c:v>11.516036494560002</c:v>
                </c:pt>
                <c:pt idx="366">
                  <c:v>11.533666031999998</c:v>
                </c:pt>
                <c:pt idx="367">
                  <c:v>11.543233370400001</c:v>
                </c:pt>
                <c:pt idx="368">
                  <c:v>11.580525983999998</c:v>
                </c:pt>
                <c:pt idx="369">
                  <c:v>11.72968032</c:v>
                </c:pt>
                <c:pt idx="370">
                  <c:v>11.934247056</c:v>
                </c:pt>
                <c:pt idx="371">
                  <c:v>12.0687222</c:v>
                </c:pt>
                <c:pt idx="372">
                  <c:v>12.290296511999999</c:v>
                </c:pt>
                <c:pt idx="373">
                  <c:v>12.299181942857143</c:v>
                </c:pt>
                <c:pt idx="374">
                  <c:v>12.744149273142858</c:v>
                </c:pt>
                <c:pt idx="375">
                  <c:v>12.751982368320002</c:v>
                </c:pt>
                <c:pt idx="376">
                  <c:v>13.123587003428568</c:v>
                </c:pt>
                <c:pt idx="377">
                  <c:v>13.314309623999998</c:v>
                </c:pt>
                <c:pt idx="378">
                  <c:v>13.362187083428569</c:v>
                </c:pt>
                <c:pt idx="379">
                  <c:v>13.475349428571429</c:v>
                </c:pt>
                <c:pt idx="380">
                  <c:v>13.515949824</c:v>
                </c:pt>
                <c:pt idx="381">
                  <c:v>14.449344335999998</c:v>
                </c:pt>
                <c:pt idx="382">
                  <c:v>14.556967994400001</c:v>
                </c:pt>
                <c:pt idx="383">
                  <c:v>14.61958234464</c:v>
                </c:pt>
                <c:pt idx="384">
                  <c:v>14.901252288000002</c:v>
                </c:pt>
                <c:pt idx="385">
                  <c:v>14.995897363199999</c:v>
                </c:pt>
                <c:pt idx="386">
                  <c:v>15.654976895999997</c:v>
                </c:pt>
                <c:pt idx="387">
                  <c:v>15.724525751999998</c:v>
                </c:pt>
                <c:pt idx="388">
                  <c:v>15.85713855507692</c:v>
                </c:pt>
                <c:pt idx="389">
                  <c:v>16.061670733714287</c:v>
                </c:pt>
                <c:pt idx="390">
                  <c:v>16.3656771552</c:v>
                </c:pt>
                <c:pt idx="391">
                  <c:v>16.837386640799998</c:v>
                </c:pt>
                <c:pt idx="392">
                  <c:v>17.298440803200002</c:v>
                </c:pt>
                <c:pt idx="393">
                  <c:v>17.568876754285718</c:v>
                </c:pt>
                <c:pt idx="394">
                  <c:v>17.833466039999998</c:v>
                </c:pt>
                <c:pt idx="395">
                  <c:v>17.954453615999999</c:v>
                </c:pt>
                <c:pt idx="396">
                  <c:v>17.969143795199997</c:v>
                </c:pt>
                <c:pt idx="397">
                  <c:v>18.098001860571429</c:v>
                </c:pt>
                <c:pt idx="398">
                  <c:v>18.916074936000001</c:v>
                </c:pt>
                <c:pt idx="399">
                  <c:v>18.9818368896</c:v>
                </c:pt>
                <c:pt idx="400">
                  <c:v>19.276268496</c:v>
                </c:pt>
                <c:pt idx="401">
                  <c:v>19.296292142399999</c:v>
                </c:pt>
                <c:pt idx="402">
                  <c:v>19.37120375424</c:v>
                </c:pt>
                <c:pt idx="403">
                  <c:v>19.543077652799997</c:v>
                </c:pt>
                <c:pt idx="404">
                  <c:v>19.911546384000001</c:v>
                </c:pt>
                <c:pt idx="405">
                  <c:v>20.024122559999999</c:v>
                </c:pt>
                <c:pt idx="406">
                  <c:v>20.449557167999998</c:v>
                </c:pt>
                <c:pt idx="407">
                  <c:v>20.503656960000001</c:v>
                </c:pt>
                <c:pt idx="408">
                  <c:v>20.568004703999996</c:v>
                </c:pt>
                <c:pt idx="409">
                  <c:v>21.1179077064</c:v>
                </c:pt>
                <c:pt idx="410">
                  <c:v>21.144084219428571</c:v>
                </c:pt>
                <c:pt idx="411">
                  <c:v>21.425168183999997</c:v>
                </c:pt>
                <c:pt idx="412">
                  <c:v>21.613869264000002</c:v>
                </c:pt>
                <c:pt idx="413">
                  <c:v>21.673184707199994</c:v>
                </c:pt>
                <c:pt idx="414">
                  <c:v>21.733222728000001</c:v>
                </c:pt>
                <c:pt idx="415">
                  <c:v>22.516318957714287</c:v>
                </c:pt>
                <c:pt idx="416">
                  <c:v>24.074443031999998</c:v>
                </c:pt>
                <c:pt idx="417">
                  <c:v>24.702361460571431</c:v>
                </c:pt>
                <c:pt idx="418">
                  <c:v>25.079501279999999</c:v>
                </c:pt>
                <c:pt idx="419">
                  <c:v>25.708639939199998</c:v>
                </c:pt>
                <c:pt idx="420">
                  <c:v>26.591612975999997</c:v>
                </c:pt>
                <c:pt idx="421">
                  <c:v>26.637889906285714</c:v>
                </c:pt>
                <c:pt idx="422">
                  <c:v>27.316729727999995</c:v>
                </c:pt>
                <c:pt idx="423">
                  <c:v>27.745117367999999</c:v>
                </c:pt>
                <c:pt idx="424">
                  <c:v>28.14933863784</c:v>
                </c:pt>
                <c:pt idx="425">
                  <c:v>28.164232175999999</c:v>
                </c:pt>
                <c:pt idx="426">
                  <c:v>28.967125145142862</c:v>
                </c:pt>
                <c:pt idx="427">
                  <c:v>29.483125688640001</c:v>
                </c:pt>
                <c:pt idx="428">
                  <c:v>29.932496998560001</c:v>
                </c:pt>
                <c:pt idx="429">
                  <c:v>30.318836544000007</c:v>
                </c:pt>
                <c:pt idx="430">
                  <c:v>30.843528705600001</c:v>
                </c:pt>
                <c:pt idx="431">
                  <c:v>31.00843000319999</c:v>
                </c:pt>
                <c:pt idx="432">
                  <c:v>31.282525966628572</c:v>
                </c:pt>
                <c:pt idx="433">
                  <c:v>31.804997409119991</c:v>
                </c:pt>
                <c:pt idx="434">
                  <c:v>35.512992066239995</c:v>
                </c:pt>
                <c:pt idx="435">
                  <c:v>35.526169391999993</c:v>
                </c:pt>
                <c:pt idx="436">
                  <c:v>35.690708756571425</c:v>
                </c:pt>
                <c:pt idx="437">
                  <c:v>38.442167664000003</c:v>
                </c:pt>
                <c:pt idx="438">
                  <c:v>39.729011856</c:v>
                </c:pt>
                <c:pt idx="439">
                  <c:v>40.015690621919994</c:v>
                </c:pt>
                <c:pt idx="440">
                  <c:v>40.166155092000004</c:v>
                </c:pt>
                <c:pt idx="441">
                  <c:v>40.296700731428565</c:v>
                </c:pt>
                <c:pt idx="442">
                  <c:v>41.670292559999993</c:v>
                </c:pt>
                <c:pt idx="443">
                  <c:v>41.830683695999994</c:v>
                </c:pt>
                <c:pt idx="444">
                  <c:v>42.615284111999998</c:v>
                </c:pt>
                <c:pt idx="445">
                  <c:v>43.589555334857138</c:v>
                </c:pt>
                <c:pt idx="446">
                  <c:v>44.073537599999995</c:v>
                </c:pt>
                <c:pt idx="447">
                  <c:v>44.986096396799994</c:v>
                </c:pt>
                <c:pt idx="448">
                  <c:v>49.684926311999995</c:v>
                </c:pt>
                <c:pt idx="449">
                  <c:v>51.184686647999996</c:v>
                </c:pt>
                <c:pt idx="450">
                  <c:v>52.438553793600001</c:v>
                </c:pt>
                <c:pt idx="451">
                  <c:v>62.303194512000005</c:v>
                </c:pt>
                <c:pt idx="452">
                  <c:v>73.181885774400001</c:v>
                </c:pt>
                <c:pt idx="453">
                  <c:v>76.438874092799992</c:v>
                </c:pt>
                <c:pt idx="454">
                  <c:v>79.332561024</c:v>
                </c:pt>
                <c:pt idx="455">
                  <c:v>96.50438135520001</c:v>
                </c:pt>
                <c:pt idx="456">
                  <c:v>147.70769794559999</c:v>
                </c:pt>
                <c:pt idx="457">
                  <c:v>151.358606568</c:v>
                </c:pt>
                <c:pt idx="458">
                  <c:v>196.573375056</c:v>
                </c:pt>
                <c:pt idx="459">
                  <c:v>206.22344615999998</c:v>
                </c:pt>
                <c:pt idx="460">
                  <c:v>246.05346869376004</c:v>
                </c:pt>
                <c:pt idx="461">
                  <c:v>520.32906013920001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3E-3247-A00F-08A1FD01E8D3}"/>
            </c:ext>
          </c:extLst>
        </c:ser>
        <c:ser>
          <c:idx val="1"/>
          <c:order val="1"/>
          <c:tx>
            <c:strRef>
              <c:f>Final_Securities!$P$2</c:f>
              <c:strCache>
                <c:ptCount val="1"/>
                <c:pt idx="0">
                  <c:v>Max OTCF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circle"/>
            <c:size val="2"/>
            <c:spPr>
              <a:noFill/>
              <a:ln cmpd="sng">
                <a:noFill/>
              </a:ln>
            </c:spPr>
          </c:marker>
          <c:xVal>
            <c:numRef>
              <c:f>Final_Securities!$L$3:$L$464</c:f>
              <c:numCache>
                <c:formatCode>0.00%</c:formatCode>
                <c:ptCount val="462"/>
                <c:pt idx="0">
                  <c:v>2.1691973969631237E-3</c:v>
                </c:pt>
                <c:pt idx="1">
                  <c:v>4.3383947939262474E-3</c:v>
                </c:pt>
                <c:pt idx="2">
                  <c:v>6.5075921908893707E-3</c:v>
                </c:pt>
                <c:pt idx="3">
                  <c:v>8.6767895878524948E-3</c:v>
                </c:pt>
                <c:pt idx="4">
                  <c:v>1.0845986984815618E-2</c:v>
                </c:pt>
                <c:pt idx="5">
                  <c:v>1.3015184381778741E-2</c:v>
                </c:pt>
                <c:pt idx="6">
                  <c:v>1.5184381778741865E-2</c:v>
                </c:pt>
                <c:pt idx="7">
                  <c:v>1.735357917570499E-2</c:v>
                </c:pt>
                <c:pt idx="8">
                  <c:v>1.9522776572668113E-2</c:v>
                </c:pt>
                <c:pt idx="9">
                  <c:v>2.1691973969631236E-2</c:v>
                </c:pt>
                <c:pt idx="10">
                  <c:v>2.3861171366594359E-2</c:v>
                </c:pt>
                <c:pt idx="11">
                  <c:v>2.6030368763557483E-2</c:v>
                </c:pt>
                <c:pt idx="12">
                  <c:v>2.8199566160520606E-2</c:v>
                </c:pt>
                <c:pt idx="13">
                  <c:v>3.0368763557483729E-2</c:v>
                </c:pt>
                <c:pt idx="14">
                  <c:v>3.2537960954446853E-2</c:v>
                </c:pt>
                <c:pt idx="15">
                  <c:v>3.4707158351409979E-2</c:v>
                </c:pt>
                <c:pt idx="16">
                  <c:v>3.6876355748373099E-2</c:v>
                </c:pt>
                <c:pt idx="17">
                  <c:v>3.9045553145336226E-2</c:v>
                </c:pt>
                <c:pt idx="18">
                  <c:v>4.1214750542299353E-2</c:v>
                </c:pt>
                <c:pt idx="19">
                  <c:v>4.3383947939262472E-2</c:v>
                </c:pt>
                <c:pt idx="20">
                  <c:v>4.5553145336225599E-2</c:v>
                </c:pt>
                <c:pt idx="21">
                  <c:v>4.7722342733188719E-2</c:v>
                </c:pt>
                <c:pt idx="22">
                  <c:v>4.9891540130151846E-2</c:v>
                </c:pt>
                <c:pt idx="23">
                  <c:v>5.2060737527114966E-2</c:v>
                </c:pt>
                <c:pt idx="24">
                  <c:v>5.4229934924078092E-2</c:v>
                </c:pt>
                <c:pt idx="25">
                  <c:v>5.6399132321041212E-2</c:v>
                </c:pt>
                <c:pt idx="26">
                  <c:v>5.8568329718004339E-2</c:v>
                </c:pt>
                <c:pt idx="27">
                  <c:v>6.0737527114967459E-2</c:v>
                </c:pt>
                <c:pt idx="28">
                  <c:v>6.2906724511930592E-2</c:v>
                </c:pt>
                <c:pt idx="29">
                  <c:v>6.5075921908893705E-2</c:v>
                </c:pt>
                <c:pt idx="30">
                  <c:v>6.7245119305856832E-2</c:v>
                </c:pt>
                <c:pt idx="31">
                  <c:v>6.9414316702819959E-2</c:v>
                </c:pt>
                <c:pt idx="32">
                  <c:v>7.1583514099783085E-2</c:v>
                </c:pt>
                <c:pt idx="33">
                  <c:v>7.3752711496746198E-2</c:v>
                </c:pt>
                <c:pt idx="34">
                  <c:v>7.5921908893709325E-2</c:v>
                </c:pt>
                <c:pt idx="35">
                  <c:v>7.8091106290672452E-2</c:v>
                </c:pt>
                <c:pt idx="36">
                  <c:v>8.0260303687635579E-2</c:v>
                </c:pt>
                <c:pt idx="37">
                  <c:v>8.2429501084598705E-2</c:v>
                </c:pt>
                <c:pt idx="38">
                  <c:v>8.4598698481561818E-2</c:v>
                </c:pt>
                <c:pt idx="39">
                  <c:v>8.6767895878524945E-2</c:v>
                </c:pt>
                <c:pt idx="40">
                  <c:v>8.8937093275488072E-2</c:v>
                </c:pt>
                <c:pt idx="41">
                  <c:v>9.1106290672451198E-2</c:v>
                </c:pt>
                <c:pt idx="42">
                  <c:v>9.3275488069414311E-2</c:v>
                </c:pt>
                <c:pt idx="43">
                  <c:v>9.5444685466377438E-2</c:v>
                </c:pt>
                <c:pt idx="44">
                  <c:v>9.7613882863340565E-2</c:v>
                </c:pt>
                <c:pt idx="45">
                  <c:v>9.9783080260303691E-2</c:v>
                </c:pt>
                <c:pt idx="46">
                  <c:v>0.1019522776572668</c:v>
                </c:pt>
                <c:pt idx="47">
                  <c:v>0.10412147505422993</c:v>
                </c:pt>
                <c:pt idx="48">
                  <c:v>0.10629067245119306</c:v>
                </c:pt>
                <c:pt idx="49">
                  <c:v>0.10845986984815618</c:v>
                </c:pt>
                <c:pt idx="50">
                  <c:v>0.11062906724511931</c:v>
                </c:pt>
                <c:pt idx="51">
                  <c:v>0.11279826464208242</c:v>
                </c:pt>
                <c:pt idx="52">
                  <c:v>0.11496746203904555</c:v>
                </c:pt>
                <c:pt idx="53">
                  <c:v>0.11713665943600868</c:v>
                </c:pt>
                <c:pt idx="54">
                  <c:v>0.1193058568329718</c:v>
                </c:pt>
                <c:pt idx="55">
                  <c:v>0.12147505422993492</c:v>
                </c:pt>
                <c:pt idx="56">
                  <c:v>0.12364425162689804</c:v>
                </c:pt>
                <c:pt idx="57">
                  <c:v>0.12581344902386118</c:v>
                </c:pt>
                <c:pt idx="58">
                  <c:v>0.1279826464208243</c:v>
                </c:pt>
                <c:pt idx="59">
                  <c:v>0.13015184381778741</c:v>
                </c:pt>
                <c:pt idx="60">
                  <c:v>0.13232104121475055</c:v>
                </c:pt>
                <c:pt idx="61">
                  <c:v>0.13449023861171366</c:v>
                </c:pt>
                <c:pt idx="62">
                  <c:v>0.13665943600867678</c:v>
                </c:pt>
                <c:pt idx="63">
                  <c:v>0.13882863340563992</c:v>
                </c:pt>
                <c:pt idx="64">
                  <c:v>0.14099783080260303</c:v>
                </c:pt>
                <c:pt idx="65">
                  <c:v>0.14316702819956617</c:v>
                </c:pt>
                <c:pt idx="66">
                  <c:v>0.14533622559652928</c:v>
                </c:pt>
                <c:pt idx="67">
                  <c:v>0.1475054229934924</c:v>
                </c:pt>
                <c:pt idx="68">
                  <c:v>0.14967462039045554</c:v>
                </c:pt>
                <c:pt idx="69">
                  <c:v>0.15184381778741865</c:v>
                </c:pt>
                <c:pt idx="70">
                  <c:v>0.15401301518438179</c:v>
                </c:pt>
                <c:pt idx="71">
                  <c:v>0.1561822125813449</c:v>
                </c:pt>
                <c:pt idx="72">
                  <c:v>0.15835140997830802</c:v>
                </c:pt>
                <c:pt idx="73">
                  <c:v>0.16052060737527116</c:v>
                </c:pt>
                <c:pt idx="74">
                  <c:v>0.16268980477223427</c:v>
                </c:pt>
                <c:pt idx="75">
                  <c:v>0.16485900216919741</c:v>
                </c:pt>
                <c:pt idx="76">
                  <c:v>0.16702819956616052</c:v>
                </c:pt>
                <c:pt idx="77">
                  <c:v>0.16919739696312364</c:v>
                </c:pt>
                <c:pt idx="78">
                  <c:v>0.17136659436008678</c:v>
                </c:pt>
                <c:pt idx="79">
                  <c:v>0.17353579175704989</c:v>
                </c:pt>
                <c:pt idx="80">
                  <c:v>0.175704989154013</c:v>
                </c:pt>
                <c:pt idx="81">
                  <c:v>0.17787418655097614</c:v>
                </c:pt>
                <c:pt idx="82">
                  <c:v>0.18004338394793926</c:v>
                </c:pt>
                <c:pt idx="83">
                  <c:v>0.1822125813449024</c:v>
                </c:pt>
                <c:pt idx="84">
                  <c:v>0.18438177874186551</c:v>
                </c:pt>
                <c:pt idx="85">
                  <c:v>0.18655097613882862</c:v>
                </c:pt>
                <c:pt idx="86">
                  <c:v>0.18872017353579176</c:v>
                </c:pt>
                <c:pt idx="87">
                  <c:v>0.19088937093275488</c:v>
                </c:pt>
                <c:pt idx="88">
                  <c:v>0.19305856832971802</c:v>
                </c:pt>
                <c:pt idx="89">
                  <c:v>0.19522776572668113</c:v>
                </c:pt>
                <c:pt idx="90">
                  <c:v>0.19739696312364424</c:v>
                </c:pt>
                <c:pt idx="91">
                  <c:v>0.19956616052060738</c:v>
                </c:pt>
                <c:pt idx="92">
                  <c:v>0.2017353579175705</c:v>
                </c:pt>
                <c:pt idx="93">
                  <c:v>0.20390455531453361</c:v>
                </c:pt>
                <c:pt idx="94">
                  <c:v>0.20607375271149675</c:v>
                </c:pt>
                <c:pt idx="95">
                  <c:v>0.20824295010845986</c:v>
                </c:pt>
                <c:pt idx="96">
                  <c:v>0.210412147505423</c:v>
                </c:pt>
                <c:pt idx="97">
                  <c:v>0.21258134490238612</c:v>
                </c:pt>
                <c:pt idx="98">
                  <c:v>0.21475054229934923</c:v>
                </c:pt>
                <c:pt idx="99">
                  <c:v>0.21691973969631237</c:v>
                </c:pt>
                <c:pt idx="100">
                  <c:v>0.21908893709327548</c:v>
                </c:pt>
                <c:pt idx="101">
                  <c:v>0.22125813449023862</c:v>
                </c:pt>
                <c:pt idx="102">
                  <c:v>0.22342733188720174</c:v>
                </c:pt>
                <c:pt idx="103">
                  <c:v>0.22559652928416485</c:v>
                </c:pt>
                <c:pt idx="104">
                  <c:v>0.22776572668112799</c:v>
                </c:pt>
                <c:pt idx="105">
                  <c:v>0.2299349240780911</c:v>
                </c:pt>
                <c:pt idx="106">
                  <c:v>0.23210412147505424</c:v>
                </c:pt>
                <c:pt idx="107">
                  <c:v>0.23427331887201736</c:v>
                </c:pt>
                <c:pt idx="108">
                  <c:v>0.23644251626898047</c:v>
                </c:pt>
                <c:pt idx="109">
                  <c:v>0.23861171366594361</c:v>
                </c:pt>
                <c:pt idx="110">
                  <c:v>0.24078091106290672</c:v>
                </c:pt>
                <c:pt idx="111">
                  <c:v>0.24295010845986983</c:v>
                </c:pt>
                <c:pt idx="112">
                  <c:v>0.24511930585683298</c:v>
                </c:pt>
                <c:pt idx="113">
                  <c:v>0.24728850325379609</c:v>
                </c:pt>
                <c:pt idx="114">
                  <c:v>0.24945770065075923</c:v>
                </c:pt>
                <c:pt idx="115">
                  <c:v>0.25162689804772237</c:v>
                </c:pt>
                <c:pt idx="116">
                  <c:v>0.25379609544468545</c:v>
                </c:pt>
                <c:pt idx="117">
                  <c:v>0.2559652928416486</c:v>
                </c:pt>
                <c:pt idx="118">
                  <c:v>0.25813449023861174</c:v>
                </c:pt>
                <c:pt idx="119">
                  <c:v>0.26030368763557482</c:v>
                </c:pt>
                <c:pt idx="120">
                  <c:v>0.26247288503253796</c:v>
                </c:pt>
                <c:pt idx="121">
                  <c:v>0.2646420824295011</c:v>
                </c:pt>
                <c:pt idx="122">
                  <c:v>0.26681127982646419</c:v>
                </c:pt>
                <c:pt idx="123">
                  <c:v>0.26898047722342733</c:v>
                </c:pt>
                <c:pt idx="124">
                  <c:v>0.27114967462039047</c:v>
                </c:pt>
                <c:pt idx="125">
                  <c:v>0.27331887201735355</c:v>
                </c:pt>
                <c:pt idx="126">
                  <c:v>0.27548806941431669</c:v>
                </c:pt>
                <c:pt idx="127">
                  <c:v>0.27765726681127983</c:v>
                </c:pt>
                <c:pt idx="128">
                  <c:v>0.27982646420824298</c:v>
                </c:pt>
                <c:pt idx="129">
                  <c:v>0.28199566160520606</c:v>
                </c:pt>
                <c:pt idx="130">
                  <c:v>0.2841648590021692</c:v>
                </c:pt>
                <c:pt idx="131">
                  <c:v>0.28633405639913234</c:v>
                </c:pt>
                <c:pt idx="132">
                  <c:v>0.28850325379609543</c:v>
                </c:pt>
                <c:pt idx="133">
                  <c:v>0.29067245119305857</c:v>
                </c:pt>
                <c:pt idx="134">
                  <c:v>0.29284164859002171</c:v>
                </c:pt>
                <c:pt idx="135">
                  <c:v>0.29501084598698479</c:v>
                </c:pt>
                <c:pt idx="136">
                  <c:v>0.29718004338394793</c:v>
                </c:pt>
                <c:pt idx="137">
                  <c:v>0.29934924078091107</c:v>
                </c:pt>
                <c:pt idx="138">
                  <c:v>0.30151843817787416</c:v>
                </c:pt>
                <c:pt idx="139">
                  <c:v>0.3036876355748373</c:v>
                </c:pt>
                <c:pt idx="140">
                  <c:v>0.30585683297180044</c:v>
                </c:pt>
                <c:pt idx="141">
                  <c:v>0.30802603036876358</c:v>
                </c:pt>
                <c:pt idx="142">
                  <c:v>0.31019522776572667</c:v>
                </c:pt>
                <c:pt idx="143">
                  <c:v>0.31236442516268981</c:v>
                </c:pt>
                <c:pt idx="144">
                  <c:v>0.31453362255965295</c:v>
                </c:pt>
                <c:pt idx="145">
                  <c:v>0.31670281995661603</c:v>
                </c:pt>
                <c:pt idx="146">
                  <c:v>0.31887201735357917</c:v>
                </c:pt>
                <c:pt idx="147">
                  <c:v>0.32104121475054231</c:v>
                </c:pt>
                <c:pt idx="148">
                  <c:v>0.3232104121475054</c:v>
                </c:pt>
                <c:pt idx="149">
                  <c:v>0.32537960954446854</c:v>
                </c:pt>
                <c:pt idx="150">
                  <c:v>0.32754880694143168</c:v>
                </c:pt>
                <c:pt idx="151">
                  <c:v>0.32971800433839482</c:v>
                </c:pt>
                <c:pt idx="152">
                  <c:v>0.33188720173535791</c:v>
                </c:pt>
                <c:pt idx="153">
                  <c:v>0.33405639913232105</c:v>
                </c:pt>
                <c:pt idx="154">
                  <c:v>0.33622559652928419</c:v>
                </c:pt>
                <c:pt idx="155">
                  <c:v>0.33839479392624727</c:v>
                </c:pt>
                <c:pt idx="156">
                  <c:v>0.34056399132321041</c:v>
                </c:pt>
                <c:pt idx="157">
                  <c:v>0.34273318872017355</c:v>
                </c:pt>
                <c:pt idx="158">
                  <c:v>0.34490238611713664</c:v>
                </c:pt>
                <c:pt idx="159">
                  <c:v>0.34707158351409978</c:v>
                </c:pt>
                <c:pt idx="160">
                  <c:v>0.34924078091106292</c:v>
                </c:pt>
                <c:pt idx="161">
                  <c:v>0.35140997830802601</c:v>
                </c:pt>
                <c:pt idx="162">
                  <c:v>0.35357917570498915</c:v>
                </c:pt>
                <c:pt idx="163">
                  <c:v>0.35574837310195229</c:v>
                </c:pt>
                <c:pt idx="164">
                  <c:v>0.35791757049891543</c:v>
                </c:pt>
                <c:pt idx="165">
                  <c:v>0.36008676789587851</c:v>
                </c:pt>
                <c:pt idx="166">
                  <c:v>0.36225596529284165</c:v>
                </c:pt>
                <c:pt idx="167">
                  <c:v>0.36442516268980479</c:v>
                </c:pt>
                <c:pt idx="168">
                  <c:v>0.36659436008676788</c:v>
                </c:pt>
                <c:pt idx="169">
                  <c:v>0.36876355748373102</c:v>
                </c:pt>
                <c:pt idx="170">
                  <c:v>0.37093275488069416</c:v>
                </c:pt>
                <c:pt idx="171">
                  <c:v>0.37310195227765725</c:v>
                </c:pt>
                <c:pt idx="172">
                  <c:v>0.37527114967462039</c:v>
                </c:pt>
                <c:pt idx="173">
                  <c:v>0.37744034707158353</c:v>
                </c:pt>
                <c:pt idx="174">
                  <c:v>0.37960954446854661</c:v>
                </c:pt>
                <c:pt idx="175">
                  <c:v>0.38177874186550975</c:v>
                </c:pt>
                <c:pt idx="176">
                  <c:v>0.38394793926247289</c:v>
                </c:pt>
                <c:pt idx="177">
                  <c:v>0.38611713665943603</c:v>
                </c:pt>
                <c:pt idx="178">
                  <c:v>0.38828633405639912</c:v>
                </c:pt>
                <c:pt idx="179">
                  <c:v>0.39045553145336226</c:v>
                </c:pt>
                <c:pt idx="180">
                  <c:v>0.3926247288503254</c:v>
                </c:pt>
                <c:pt idx="181">
                  <c:v>0.39479392624728848</c:v>
                </c:pt>
                <c:pt idx="182">
                  <c:v>0.39696312364425163</c:v>
                </c:pt>
                <c:pt idx="183">
                  <c:v>0.39913232104121477</c:v>
                </c:pt>
                <c:pt idx="184">
                  <c:v>0.40130151843817785</c:v>
                </c:pt>
                <c:pt idx="185">
                  <c:v>0.40347071583514099</c:v>
                </c:pt>
                <c:pt idx="186">
                  <c:v>0.40563991323210413</c:v>
                </c:pt>
                <c:pt idx="187">
                  <c:v>0.40780911062906722</c:v>
                </c:pt>
                <c:pt idx="188">
                  <c:v>0.40997830802603036</c:v>
                </c:pt>
                <c:pt idx="189">
                  <c:v>0.4121475054229935</c:v>
                </c:pt>
                <c:pt idx="190">
                  <c:v>0.41431670281995664</c:v>
                </c:pt>
                <c:pt idx="191">
                  <c:v>0.41648590021691972</c:v>
                </c:pt>
                <c:pt idx="192">
                  <c:v>0.41865509761388287</c:v>
                </c:pt>
                <c:pt idx="193">
                  <c:v>0.42082429501084601</c:v>
                </c:pt>
                <c:pt idx="194">
                  <c:v>0.42299349240780909</c:v>
                </c:pt>
                <c:pt idx="195">
                  <c:v>0.42516268980477223</c:v>
                </c:pt>
                <c:pt idx="196">
                  <c:v>0.42733188720173537</c:v>
                </c:pt>
                <c:pt idx="197">
                  <c:v>0.42950108459869846</c:v>
                </c:pt>
                <c:pt idx="198">
                  <c:v>0.4316702819956616</c:v>
                </c:pt>
                <c:pt idx="199">
                  <c:v>0.43383947939262474</c:v>
                </c:pt>
                <c:pt idx="200">
                  <c:v>0.43600867678958788</c:v>
                </c:pt>
                <c:pt idx="201">
                  <c:v>0.43817787418655096</c:v>
                </c:pt>
                <c:pt idx="202">
                  <c:v>0.4403470715835141</c:v>
                </c:pt>
                <c:pt idx="203">
                  <c:v>0.44251626898047725</c:v>
                </c:pt>
                <c:pt idx="204">
                  <c:v>0.44468546637744033</c:v>
                </c:pt>
                <c:pt idx="205">
                  <c:v>0.44685466377440347</c:v>
                </c:pt>
                <c:pt idx="206">
                  <c:v>0.44902386117136661</c:v>
                </c:pt>
                <c:pt idx="207">
                  <c:v>0.4511930585683297</c:v>
                </c:pt>
                <c:pt idx="208">
                  <c:v>0.45336225596529284</c:v>
                </c:pt>
                <c:pt idx="209">
                  <c:v>0.45553145336225598</c:v>
                </c:pt>
                <c:pt idx="210">
                  <c:v>0.45770065075921906</c:v>
                </c:pt>
                <c:pt idx="211">
                  <c:v>0.4598698481561822</c:v>
                </c:pt>
                <c:pt idx="212">
                  <c:v>0.46203904555314534</c:v>
                </c:pt>
                <c:pt idx="213">
                  <c:v>0.46420824295010849</c:v>
                </c:pt>
                <c:pt idx="214">
                  <c:v>0.46637744034707157</c:v>
                </c:pt>
                <c:pt idx="215">
                  <c:v>0.46854663774403471</c:v>
                </c:pt>
                <c:pt idx="216">
                  <c:v>0.47071583514099785</c:v>
                </c:pt>
                <c:pt idx="217">
                  <c:v>0.47288503253796094</c:v>
                </c:pt>
                <c:pt idx="218">
                  <c:v>0.47505422993492408</c:v>
                </c:pt>
                <c:pt idx="219">
                  <c:v>0.47722342733188722</c:v>
                </c:pt>
                <c:pt idx="220">
                  <c:v>0.4793926247288503</c:v>
                </c:pt>
                <c:pt idx="221">
                  <c:v>0.48156182212581344</c:v>
                </c:pt>
                <c:pt idx="222">
                  <c:v>0.48373101952277658</c:v>
                </c:pt>
                <c:pt idx="223">
                  <c:v>0.48590021691973967</c:v>
                </c:pt>
                <c:pt idx="224">
                  <c:v>0.48806941431670281</c:v>
                </c:pt>
                <c:pt idx="225">
                  <c:v>0.49023861171366595</c:v>
                </c:pt>
                <c:pt idx="226">
                  <c:v>0.49240780911062909</c:v>
                </c:pt>
                <c:pt idx="227">
                  <c:v>0.49457700650759218</c:v>
                </c:pt>
                <c:pt idx="228">
                  <c:v>0.49674620390455532</c:v>
                </c:pt>
                <c:pt idx="229">
                  <c:v>0.49891540130151846</c:v>
                </c:pt>
                <c:pt idx="230">
                  <c:v>0.50108459869848154</c:v>
                </c:pt>
                <c:pt idx="231">
                  <c:v>0.50325379609544474</c:v>
                </c:pt>
                <c:pt idx="232">
                  <c:v>0.50542299349240782</c:v>
                </c:pt>
                <c:pt idx="233">
                  <c:v>0.50759219088937091</c:v>
                </c:pt>
                <c:pt idx="234">
                  <c:v>0.50976138828633411</c:v>
                </c:pt>
                <c:pt idx="235">
                  <c:v>0.51193058568329719</c:v>
                </c:pt>
                <c:pt idx="236">
                  <c:v>0.51409978308026028</c:v>
                </c:pt>
                <c:pt idx="237">
                  <c:v>0.51626898047722347</c:v>
                </c:pt>
                <c:pt idx="238">
                  <c:v>0.51843817787418656</c:v>
                </c:pt>
                <c:pt idx="239">
                  <c:v>0.52060737527114964</c:v>
                </c:pt>
                <c:pt idx="240">
                  <c:v>0.52277657266811284</c:v>
                </c:pt>
                <c:pt idx="241">
                  <c:v>0.52494577006507592</c:v>
                </c:pt>
                <c:pt idx="242">
                  <c:v>0.52711496746203901</c:v>
                </c:pt>
                <c:pt idx="243">
                  <c:v>0.5292841648590022</c:v>
                </c:pt>
                <c:pt idx="244">
                  <c:v>0.53145336225596529</c:v>
                </c:pt>
                <c:pt idx="245">
                  <c:v>0.53362255965292837</c:v>
                </c:pt>
                <c:pt idx="246">
                  <c:v>0.53579175704989157</c:v>
                </c:pt>
                <c:pt idx="247">
                  <c:v>0.53796095444685466</c:v>
                </c:pt>
                <c:pt idx="248">
                  <c:v>0.54013015184381774</c:v>
                </c:pt>
                <c:pt idx="249">
                  <c:v>0.54229934924078094</c:v>
                </c:pt>
                <c:pt idx="250">
                  <c:v>0.54446854663774402</c:v>
                </c:pt>
                <c:pt idx="251">
                  <c:v>0.54663774403470711</c:v>
                </c:pt>
                <c:pt idx="252">
                  <c:v>0.5488069414316703</c:v>
                </c:pt>
                <c:pt idx="253">
                  <c:v>0.55097613882863339</c:v>
                </c:pt>
                <c:pt idx="254">
                  <c:v>0.55314533622559658</c:v>
                </c:pt>
                <c:pt idx="255">
                  <c:v>0.55531453362255967</c:v>
                </c:pt>
                <c:pt idx="256">
                  <c:v>0.55748373101952275</c:v>
                </c:pt>
                <c:pt idx="257">
                  <c:v>0.55965292841648595</c:v>
                </c:pt>
                <c:pt idx="258">
                  <c:v>0.56182212581344904</c:v>
                </c:pt>
                <c:pt idx="259">
                  <c:v>0.56399132321041212</c:v>
                </c:pt>
                <c:pt idx="260">
                  <c:v>0.56616052060737532</c:v>
                </c:pt>
                <c:pt idx="261">
                  <c:v>0.5683297180043384</c:v>
                </c:pt>
                <c:pt idx="262">
                  <c:v>0.57049891540130149</c:v>
                </c:pt>
                <c:pt idx="263">
                  <c:v>0.57266811279826468</c:v>
                </c:pt>
                <c:pt idx="264">
                  <c:v>0.57483731019522777</c:v>
                </c:pt>
                <c:pt idx="265">
                  <c:v>0.57700650759219085</c:v>
                </c:pt>
                <c:pt idx="266">
                  <c:v>0.57917570498915405</c:v>
                </c:pt>
                <c:pt idx="267">
                  <c:v>0.58134490238611713</c:v>
                </c:pt>
                <c:pt idx="268">
                  <c:v>0.58351409978308022</c:v>
                </c:pt>
                <c:pt idx="269">
                  <c:v>0.58568329718004342</c:v>
                </c:pt>
                <c:pt idx="270">
                  <c:v>0.5878524945770065</c:v>
                </c:pt>
                <c:pt idx="271">
                  <c:v>0.59002169197396959</c:v>
                </c:pt>
                <c:pt idx="272">
                  <c:v>0.59219088937093278</c:v>
                </c:pt>
                <c:pt idx="273">
                  <c:v>0.59436008676789587</c:v>
                </c:pt>
                <c:pt idx="274">
                  <c:v>0.59652928416485895</c:v>
                </c:pt>
                <c:pt idx="275">
                  <c:v>0.59869848156182215</c:v>
                </c:pt>
                <c:pt idx="276">
                  <c:v>0.60086767895878523</c:v>
                </c:pt>
                <c:pt idx="277">
                  <c:v>0.60303687635574832</c:v>
                </c:pt>
                <c:pt idx="278">
                  <c:v>0.60520607375271152</c:v>
                </c:pt>
                <c:pt idx="279">
                  <c:v>0.6073752711496746</c:v>
                </c:pt>
                <c:pt idx="280">
                  <c:v>0.6095444685466378</c:v>
                </c:pt>
                <c:pt idx="281">
                  <c:v>0.61171366594360088</c:v>
                </c:pt>
                <c:pt idx="282">
                  <c:v>0.61388286334056397</c:v>
                </c:pt>
                <c:pt idx="283">
                  <c:v>0.61605206073752716</c:v>
                </c:pt>
                <c:pt idx="284">
                  <c:v>0.61822125813449025</c:v>
                </c:pt>
                <c:pt idx="285">
                  <c:v>0.62039045553145333</c:v>
                </c:pt>
                <c:pt idx="286">
                  <c:v>0.62255965292841653</c:v>
                </c:pt>
                <c:pt idx="287">
                  <c:v>0.62472885032537961</c:v>
                </c:pt>
                <c:pt idx="288">
                  <c:v>0.6268980477223427</c:v>
                </c:pt>
                <c:pt idx="289">
                  <c:v>0.6290672451193059</c:v>
                </c:pt>
                <c:pt idx="290">
                  <c:v>0.63123644251626898</c:v>
                </c:pt>
                <c:pt idx="291">
                  <c:v>0.63340563991323207</c:v>
                </c:pt>
                <c:pt idx="292">
                  <c:v>0.63557483731019526</c:v>
                </c:pt>
                <c:pt idx="293">
                  <c:v>0.63774403470715835</c:v>
                </c:pt>
                <c:pt idx="294">
                  <c:v>0.63991323210412143</c:v>
                </c:pt>
                <c:pt idx="295">
                  <c:v>0.64208242950108463</c:v>
                </c:pt>
                <c:pt idx="296">
                  <c:v>0.64425162689804771</c:v>
                </c:pt>
                <c:pt idx="297">
                  <c:v>0.6464208242950108</c:v>
                </c:pt>
                <c:pt idx="298">
                  <c:v>0.64859002169197399</c:v>
                </c:pt>
                <c:pt idx="299">
                  <c:v>0.65075921908893708</c:v>
                </c:pt>
                <c:pt idx="300">
                  <c:v>0.65292841648590016</c:v>
                </c:pt>
                <c:pt idx="301">
                  <c:v>0.65509761388286336</c:v>
                </c:pt>
                <c:pt idx="302">
                  <c:v>0.65726681127982645</c:v>
                </c:pt>
                <c:pt idx="303">
                  <c:v>0.65943600867678964</c:v>
                </c:pt>
                <c:pt idx="304">
                  <c:v>0.66160520607375273</c:v>
                </c:pt>
                <c:pt idx="305">
                  <c:v>0.66377440347071581</c:v>
                </c:pt>
                <c:pt idx="306">
                  <c:v>0.66594360086767901</c:v>
                </c:pt>
                <c:pt idx="307">
                  <c:v>0.66811279826464209</c:v>
                </c:pt>
                <c:pt idx="308">
                  <c:v>0.67028199566160518</c:v>
                </c:pt>
                <c:pt idx="309">
                  <c:v>0.67245119305856837</c:v>
                </c:pt>
                <c:pt idx="310">
                  <c:v>0.67462039045553146</c:v>
                </c:pt>
                <c:pt idx="311">
                  <c:v>0.67678958785249455</c:v>
                </c:pt>
                <c:pt idx="312">
                  <c:v>0.67895878524945774</c:v>
                </c:pt>
                <c:pt idx="313">
                  <c:v>0.68112798264642083</c:v>
                </c:pt>
                <c:pt idx="314">
                  <c:v>0.68329718004338391</c:v>
                </c:pt>
                <c:pt idx="315">
                  <c:v>0.68546637744034711</c:v>
                </c:pt>
                <c:pt idx="316">
                  <c:v>0.68763557483731019</c:v>
                </c:pt>
                <c:pt idx="317">
                  <c:v>0.68980477223427328</c:v>
                </c:pt>
                <c:pt idx="318">
                  <c:v>0.69197396963123647</c:v>
                </c:pt>
                <c:pt idx="319">
                  <c:v>0.69414316702819956</c:v>
                </c:pt>
                <c:pt idx="320">
                  <c:v>0.69631236442516264</c:v>
                </c:pt>
                <c:pt idx="321">
                  <c:v>0.69848156182212584</c:v>
                </c:pt>
                <c:pt idx="322">
                  <c:v>0.70065075921908893</c:v>
                </c:pt>
                <c:pt idx="323">
                  <c:v>0.70281995661605201</c:v>
                </c:pt>
                <c:pt idx="324">
                  <c:v>0.70498915401301521</c:v>
                </c:pt>
                <c:pt idx="325">
                  <c:v>0.70715835140997829</c:v>
                </c:pt>
                <c:pt idx="326">
                  <c:v>0.70932754880694138</c:v>
                </c:pt>
                <c:pt idx="327">
                  <c:v>0.71149674620390457</c:v>
                </c:pt>
                <c:pt idx="328">
                  <c:v>0.71366594360086766</c:v>
                </c:pt>
                <c:pt idx="329">
                  <c:v>0.71583514099783085</c:v>
                </c:pt>
                <c:pt idx="330">
                  <c:v>0.71800433839479394</c:v>
                </c:pt>
                <c:pt idx="331">
                  <c:v>0.72017353579175702</c:v>
                </c:pt>
                <c:pt idx="332">
                  <c:v>0.72234273318872022</c:v>
                </c:pt>
                <c:pt idx="333">
                  <c:v>0.72451193058568331</c:v>
                </c:pt>
                <c:pt idx="334">
                  <c:v>0.72668112798264639</c:v>
                </c:pt>
                <c:pt idx="335">
                  <c:v>0.72885032537960959</c:v>
                </c:pt>
                <c:pt idx="336">
                  <c:v>0.73101952277657267</c:v>
                </c:pt>
                <c:pt idx="337">
                  <c:v>0.73318872017353576</c:v>
                </c:pt>
                <c:pt idx="338">
                  <c:v>0.73535791757049895</c:v>
                </c:pt>
                <c:pt idx="339">
                  <c:v>0.73752711496746204</c:v>
                </c:pt>
                <c:pt idx="340">
                  <c:v>0.73969631236442512</c:v>
                </c:pt>
                <c:pt idx="341">
                  <c:v>0.74186550976138832</c:v>
                </c:pt>
                <c:pt idx="342">
                  <c:v>0.7440347071583514</c:v>
                </c:pt>
                <c:pt idx="343">
                  <c:v>0.74620390455531449</c:v>
                </c:pt>
                <c:pt idx="344">
                  <c:v>0.74837310195227769</c:v>
                </c:pt>
                <c:pt idx="345">
                  <c:v>0.75054229934924077</c:v>
                </c:pt>
                <c:pt idx="346">
                  <c:v>0.75271149674620386</c:v>
                </c:pt>
                <c:pt idx="347">
                  <c:v>0.75488069414316705</c:v>
                </c:pt>
                <c:pt idx="348">
                  <c:v>0.75704989154013014</c:v>
                </c:pt>
                <c:pt idx="349">
                  <c:v>0.75921908893709322</c:v>
                </c:pt>
                <c:pt idx="350">
                  <c:v>0.76138828633405642</c:v>
                </c:pt>
                <c:pt idx="351">
                  <c:v>0.7635574837310195</c:v>
                </c:pt>
                <c:pt idx="352">
                  <c:v>0.7657266811279827</c:v>
                </c:pt>
                <c:pt idx="353">
                  <c:v>0.76789587852494579</c:v>
                </c:pt>
                <c:pt idx="354">
                  <c:v>0.77006507592190887</c:v>
                </c:pt>
                <c:pt idx="355">
                  <c:v>0.77223427331887207</c:v>
                </c:pt>
                <c:pt idx="356">
                  <c:v>0.77440347071583515</c:v>
                </c:pt>
                <c:pt idx="357">
                  <c:v>0.77657266811279824</c:v>
                </c:pt>
                <c:pt idx="358">
                  <c:v>0.77874186550976143</c:v>
                </c:pt>
                <c:pt idx="359">
                  <c:v>0.78091106290672452</c:v>
                </c:pt>
                <c:pt idx="360">
                  <c:v>0.7830802603036876</c:v>
                </c:pt>
                <c:pt idx="361">
                  <c:v>0.7852494577006508</c:v>
                </c:pt>
                <c:pt idx="362">
                  <c:v>0.78741865509761388</c:v>
                </c:pt>
                <c:pt idx="363">
                  <c:v>0.78958785249457697</c:v>
                </c:pt>
                <c:pt idx="364">
                  <c:v>0.79175704989154017</c:v>
                </c:pt>
                <c:pt idx="365">
                  <c:v>0.79392624728850325</c:v>
                </c:pt>
                <c:pt idx="366">
                  <c:v>0.79609544468546634</c:v>
                </c:pt>
                <c:pt idx="367">
                  <c:v>0.79826464208242953</c:v>
                </c:pt>
                <c:pt idx="368">
                  <c:v>0.80043383947939262</c:v>
                </c:pt>
                <c:pt idx="369">
                  <c:v>0.8026030368763557</c:v>
                </c:pt>
                <c:pt idx="370">
                  <c:v>0.8047722342733189</c:v>
                </c:pt>
                <c:pt idx="371">
                  <c:v>0.80694143167028198</c:v>
                </c:pt>
                <c:pt idx="372">
                  <c:v>0.80911062906724507</c:v>
                </c:pt>
                <c:pt idx="373">
                  <c:v>0.81127982646420826</c:v>
                </c:pt>
                <c:pt idx="374">
                  <c:v>0.81344902386117135</c:v>
                </c:pt>
                <c:pt idx="375">
                  <c:v>0.81561822125813443</c:v>
                </c:pt>
                <c:pt idx="376">
                  <c:v>0.81778741865509763</c:v>
                </c:pt>
                <c:pt idx="377">
                  <c:v>0.81995661605206072</c:v>
                </c:pt>
                <c:pt idx="378">
                  <c:v>0.82212581344902391</c:v>
                </c:pt>
                <c:pt idx="379">
                  <c:v>0.824295010845987</c:v>
                </c:pt>
                <c:pt idx="380">
                  <c:v>0.82646420824295008</c:v>
                </c:pt>
                <c:pt idx="381">
                  <c:v>0.82863340563991328</c:v>
                </c:pt>
                <c:pt idx="382">
                  <c:v>0.83080260303687636</c:v>
                </c:pt>
                <c:pt idx="383">
                  <c:v>0.83297180043383945</c:v>
                </c:pt>
                <c:pt idx="384">
                  <c:v>0.83514099783080264</c:v>
                </c:pt>
                <c:pt idx="385">
                  <c:v>0.83731019522776573</c:v>
                </c:pt>
                <c:pt idx="386">
                  <c:v>0.83947939262472882</c:v>
                </c:pt>
                <c:pt idx="387">
                  <c:v>0.84164859002169201</c:v>
                </c:pt>
                <c:pt idx="388">
                  <c:v>0.8438177874186551</c:v>
                </c:pt>
                <c:pt idx="389">
                  <c:v>0.84598698481561818</c:v>
                </c:pt>
                <c:pt idx="390">
                  <c:v>0.84815618221258138</c:v>
                </c:pt>
                <c:pt idx="391">
                  <c:v>0.85032537960954446</c:v>
                </c:pt>
                <c:pt idx="392">
                  <c:v>0.85249457700650755</c:v>
                </c:pt>
                <c:pt idx="393">
                  <c:v>0.85466377440347074</c:v>
                </c:pt>
                <c:pt idx="394">
                  <c:v>0.85683297180043383</c:v>
                </c:pt>
                <c:pt idx="395">
                  <c:v>0.85900216919739691</c:v>
                </c:pt>
                <c:pt idx="396">
                  <c:v>0.86117136659436011</c:v>
                </c:pt>
                <c:pt idx="397">
                  <c:v>0.8633405639913232</c:v>
                </c:pt>
                <c:pt idx="398">
                  <c:v>0.86550976138828628</c:v>
                </c:pt>
                <c:pt idx="399">
                  <c:v>0.86767895878524948</c:v>
                </c:pt>
                <c:pt idx="400">
                  <c:v>0.86984815618221256</c:v>
                </c:pt>
                <c:pt idx="401">
                  <c:v>0.87201735357917576</c:v>
                </c:pt>
                <c:pt idx="402">
                  <c:v>0.87418655097613884</c:v>
                </c:pt>
                <c:pt idx="403">
                  <c:v>0.87635574837310193</c:v>
                </c:pt>
                <c:pt idx="404">
                  <c:v>0.87852494577006512</c:v>
                </c:pt>
                <c:pt idx="405">
                  <c:v>0.88069414316702821</c:v>
                </c:pt>
                <c:pt idx="406">
                  <c:v>0.88286334056399129</c:v>
                </c:pt>
                <c:pt idx="407">
                  <c:v>0.88503253796095449</c:v>
                </c:pt>
                <c:pt idx="408">
                  <c:v>0.88720173535791758</c:v>
                </c:pt>
                <c:pt idx="409">
                  <c:v>0.88937093275488066</c:v>
                </c:pt>
                <c:pt idx="410">
                  <c:v>0.89154013015184386</c:v>
                </c:pt>
                <c:pt idx="411">
                  <c:v>0.89370932754880694</c:v>
                </c:pt>
                <c:pt idx="412">
                  <c:v>0.89587852494577003</c:v>
                </c:pt>
                <c:pt idx="413">
                  <c:v>0.89804772234273322</c:v>
                </c:pt>
                <c:pt idx="414">
                  <c:v>0.90021691973969631</c:v>
                </c:pt>
                <c:pt idx="415">
                  <c:v>0.90238611713665939</c:v>
                </c:pt>
                <c:pt idx="416">
                  <c:v>0.90455531453362259</c:v>
                </c:pt>
                <c:pt idx="417">
                  <c:v>0.90672451193058567</c:v>
                </c:pt>
                <c:pt idx="418">
                  <c:v>0.90889370932754876</c:v>
                </c:pt>
                <c:pt idx="419">
                  <c:v>0.91106290672451196</c:v>
                </c:pt>
                <c:pt idx="420">
                  <c:v>0.91323210412147504</c:v>
                </c:pt>
                <c:pt idx="421">
                  <c:v>0.91540130151843813</c:v>
                </c:pt>
                <c:pt idx="422">
                  <c:v>0.91757049891540132</c:v>
                </c:pt>
                <c:pt idx="423">
                  <c:v>0.91973969631236441</c:v>
                </c:pt>
                <c:pt idx="424">
                  <c:v>0.9219088937093276</c:v>
                </c:pt>
                <c:pt idx="425">
                  <c:v>0.92407809110629069</c:v>
                </c:pt>
                <c:pt idx="426">
                  <c:v>0.92624728850325377</c:v>
                </c:pt>
                <c:pt idx="427">
                  <c:v>0.92841648590021697</c:v>
                </c:pt>
                <c:pt idx="428">
                  <c:v>0.93058568329718006</c:v>
                </c:pt>
                <c:pt idx="429">
                  <c:v>0.93275488069414314</c:v>
                </c:pt>
                <c:pt idx="430">
                  <c:v>0.93492407809110634</c:v>
                </c:pt>
                <c:pt idx="431">
                  <c:v>0.93709327548806942</c:v>
                </c:pt>
                <c:pt idx="432">
                  <c:v>0.93926247288503251</c:v>
                </c:pt>
                <c:pt idx="433">
                  <c:v>0.9414316702819957</c:v>
                </c:pt>
                <c:pt idx="434">
                  <c:v>0.94360086767895879</c:v>
                </c:pt>
                <c:pt idx="435">
                  <c:v>0.94577006507592187</c:v>
                </c:pt>
                <c:pt idx="436">
                  <c:v>0.94793926247288507</c:v>
                </c:pt>
                <c:pt idx="437">
                  <c:v>0.95010845986984815</c:v>
                </c:pt>
                <c:pt idx="438">
                  <c:v>0.95227765726681124</c:v>
                </c:pt>
                <c:pt idx="439">
                  <c:v>0.95444685466377444</c:v>
                </c:pt>
                <c:pt idx="440">
                  <c:v>0.95661605206073752</c:v>
                </c:pt>
                <c:pt idx="441">
                  <c:v>0.95878524945770061</c:v>
                </c:pt>
                <c:pt idx="442">
                  <c:v>0.9609544468546638</c:v>
                </c:pt>
                <c:pt idx="443">
                  <c:v>0.96312364425162689</c:v>
                </c:pt>
                <c:pt idx="444">
                  <c:v>0.96529284164858997</c:v>
                </c:pt>
                <c:pt idx="445">
                  <c:v>0.96746203904555317</c:v>
                </c:pt>
                <c:pt idx="446">
                  <c:v>0.96963123644251625</c:v>
                </c:pt>
                <c:pt idx="447">
                  <c:v>0.97180043383947934</c:v>
                </c:pt>
                <c:pt idx="448">
                  <c:v>0.97396963123644253</c:v>
                </c:pt>
                <c:pt idx="449">
                  <c:v>0.97613882863340562</c:v>
                </c:pt>
                <c:pt idx="450">
                  <c:v>0.97830802603036882</c:v>
                </c:pt>
                <c:pt idx="451">
                  <c:v>0.9804772234273319</c:v>
                </c:pt>
                <c:pt idx="452">
                  <c:v>0.98264642082429499</c:v>
                </c:pt>
                <c:pt idx="453">
                  <c:v>0.98481561822125818</c:v>
                </c:pt>
                <c:pt idx="454">
                  <c:v>0.98698481561822127</c:v>
                </c:pt>
                <c:pt idx="455">
                  <c:v>0.98915401301518435</c:v>
                </c:pt>
                <c:pt idx="456">
                  <c:v>0.99132321041214755</c:v>
                </c:pt>
                <c:pt idx="457">
                  <c:v>0.99349240780911063</c:v>
                </c:pt>
                <c:pt idx="458">
                  <c:v>0.99566160520607372</c:v>
                </c:pt>
                <c:pt idx="459">
                  <c:v>0.99783080260303691</c:v>
                </c:pt>
                <c:pt idx="460">
                  <c:v>1</c:v>
                </c:pt>
              </c:numCache>
            </c:numRef>
          </c:xVal>
          <c:yVal>
            <c:numRef>
              <c:f>Final_Securities!$P$3:$P$464</c:f>
              <c:numCache>
                <c:formatCode>General</c:formatCode>
                <c:ptCount val="462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25</c:v>
                </c:pt>
                <c:pt idx="6">
                  <c:v>25</c:v>
                </c:pt>
                <c:pt idx="7">
                  <c:v>25</c:v>
                </c:pt>
                <c:pt idx="8">
                  <c:v>25</c:v>
                </c:pt>
                <c:pt idx="9">
                  <c:v>25</c:v>
                </c:pt>
                <c:pt idx="10">
                  <c:v>25</c:v>
                </c:pt>
                <c:pt idx="11">
                  <c:v>25</c:v>
                </c:pt>
                <c:pt idx="12">
                  <c:v>25</c:v>
                </c:pt>
                <c:pt idx="13">
                  <c:v>25</c:v>
                </c:pt>
                <c:pt idx="14">
                  <c:v>25</c:v>
                </c:pt>
                <c:pt idx="15">
                  <c:v>25</c:v>
                </c:pt>
                <c:pt idx="16">
                  <c:v>25</c:v>
                </c:pt>
                <c:pt idx="17">
                  <c:v>25</c:v>
                </c:pt>
                <c:pt idx="18">
                  <c:v>25</c:v>
                </c:pt>
                <c:pt idx="19">
                  <c:v>25</c:v>
                </c:pt>
                <c:pt idx="20">
                  <c:v>25</c:v>
                </c:pt>
                <c:pt idx="21">
                  <c:v>25</c:v>
                </c:pt>
                <c:pt idx="22">
                  <c:v>25</c:v>
                </c:pt>
                <c:pt idx="23">
                  <c:v>25</c:v>
                </c:pt>
                <c:pt idx="24">
                  <c:v>25</c:v>
                </c:pt>
                <c:pt idx="25">
                  <c:v>25</c:v>
                </c:pt>
                <c:pt idx="26">
                  <c:v>25</c:v>
                </c:pt>
                <c:pt idx="27">
                  <c:v>25</c:v>
                </c:pt>
                <c:pt idx="28">
                  <c:v>25</c:v>
                </c:pt>
                <c:pt idx="29">
                  <c:v>25</c:v>
                </c:pt>
                <c:pt idx="30">
                  <c:v>25</c:v>
                </c:pt>
                <c:pt idx="31">
                  <c:v>25</c:v>
                </c:pt>
                <c:pt idx="32">
                  <c:v>25</c:v>
                </c:pt>
                <c:pt idx="33">
                  <c:v>25</c:v>
                </c:pt>
                <c:pt idx="34">
                  <c:v>25</c:v>
                </c:pt>
                <c:pt idx="35">
                  <c:v>25</c:v>
                </c:pt>
                <c:pt idx="36">
                  <c:v>25</c:v>
                </c:pt>
                <c:pt idx="37">
                  <c:v>25</c:v>
                </c:pt>
                <c:pt idx="38">
                  <c:v>25</c:v>
                </c:pt>
                <c:pt idx="39">
                  <c:v>25</c:v>
                </c:pt>
                <c:pt idx="40">
                  <c:v>25</c:v>
                </c:pt>
                <c:pt idx="41">
                  <c:v>25</c:v>
                </c:pt>
                <c:pt idx="42">
                  <c:v>25</c:v>
                </c:pt>
                <c:pt idx="43">
                  <c:v>25</c:v>
                </c:pt>
                <c:pt idx="44">
                  <c:v>25</c:v>
                </c:pt>
                <c:pt idx="45">
                  <c:v>25</c:v>
                </c:pt>
                <c:pt idx="46">
                  <c:v>25</c:v>
                </c:pt>
                <c:pt idx="47">
                  <c:v>25</c:v>
                </c:pt>
                <c:pt idx="48">
                  <c:v>25</c:v>
                </c:pt>
                <c:pt idx="49">
                  <c:v>25</c:v>
                </c:pt>
                <c:pt idx="50">
                  <c:v>25</c:v>
                </c:pt>
                <c:pt idx="51">
                  <c:v>25</c:v>
                </c:pt>
                <c:pt idx="52">
                  <c:v>25</c:v>
                </c:pt>
                <c:pt idx="53">
                  <c:v>25</c:v>
                </c:pt>
                <c:pt idx="54">
                  <c:v>25</c:v>
                </c:pt>
                <c:pt idx="55">
                  <c:v>25</c:v>
                </c:pt>
                <c:pt idx="56">
                  <c:v>25</c:v>
                </c:pt>
                <c:pt idx="57">
                  <c:v>25</c:v>
                </c:pt>
                <c:pt idx="58">
                  <c:v>25</c:v>
                </c:pt>
                <c:pt idx="59">
                  <c:v>25</c:v>
                </c:pt>
                <c:pt idx="60">
                  <c:v>25</c:v>
                </c:pt>
                <c:pt idx="61">
                  <c:v>25</c:v>
                </c:pt>
                <c:pt idx="62">
                  <c:v>25</c:v>
                </c:pt>
                <c:pt idx="63">
                  <c:v>25</c:v>
                </c:pt>
                <c:pt idx="64">
                  <c:v>25</c:v>
                </c:pt>
                <c:pt idx="65">
                  <c:v>25</c:v>
                </c:pt>
                <c:pt idx="66">
                  <c:v>25</c:v>
                </c:pt>
                <c:pt idx="67">
                  <c:v>25</c:v>
                </c:pt>
                <c:pt idx="68">
                  <c:v>25</c:v>
                </c:pt>
                <c:pt idx="69">
                  <c:v>25</c:v>
                </c:pt>
                <c:pt idx="70">
                  <c:v>25</c:v>
                </c:pt>
                <c:pt idx="71">
                  <c:v>25</c:v>
                </c:pt>
                <c:pt idx="72">
                  <c:v>25</c:v>
                </c:pt>
                <c:pt idx="73">
                  <c:v>25</c:v>
                </c:pt>
                <c:pt idx="74">
                  <c:v>25</c:v>
                </c:pt>
                <c:pt idx="75">
                  <c:v>25</c:v>
                </c:pt>
                <c:pt idx="76">
                  <c:v>25</c:v>
                </c:pt>
                <c:pt idx="77">
                  <c:v>25</c:v>
                </c:pt>
                <c:pt idx="78">
                  <c:v>25</c:v>
                </c:pt>
                <c:pt idx="79">
                  <c:v>25</c:v>
                </c:pt>
                <c:pt idx="80">
                  <c:v>25</c:v>
                </c:pt>
                <c:pt idx="81">
                  <c:v>25</c:v>
                </c:pt>
                <c:pt idx="82">
                  <c:v>25</c:v>
                </c:pt>
                <c:pt idx="83">
                  <c:v>25</c:v>
                </c:pt>
                <c:pt idx="84">
                  <c:v>25</c:v>
                </c:pt>
                <c:pt idx="85">
                  <c:v>25</c:v>
                </c:pt>
                <c:pt idx="86">
                  <c:v>25</c:v>
                </c:pt>
                <c:pt idx="87">
                  <c:v>25</c:v>
                </c:pt>
                <c:pt idx="88">
                  <c:v>25</c:v>
                </c:pt>
                <c:pt idx="89">
                  <c:v>25</c:v>
                </c:pt>
                <c:pt idx="90">
                  <c:v>25</c:v>
                </c:pt>
                <c:pt idx="91">
                  <c:v>25</c:v>
                </c:pt>
                <c:pt idx="92">
                  <c:v>25</c:v>
                </c:pt>
                <c:pt idx="93">
                  <c:v>25</c:v>
                </c:pt>
                <c:pt idx="94">
                  <c:v>25</c:v>
                </c:pt>
                <c:pt idx="95">
                  <c:v>25</c:v>
                </c:pt>
                <c:pt idx="96">
                  <c:v>25</c:v>
                </c:pt>
                <c:pt idx="97">
                  <c:v>25</c:v>
                </c:pt>
                <c:pt idx="98">
                  <c:v>25</c:v>
                </c:pt>
                <c:pt idx="99">
                  <c:v>25</c:v>
                </c:pt>
                <c:pt idx="100">
                  <c:v>25</c:v>
                </c:pt>
                <c:pt idx="101">
                  <c:v>25</c:v>
                </c:pt>
                <c:pt idx="102">
                  <c:v>25</c:v>
                </c:pt>
                <c:pt idx="103">
                  <c:v>25</c:v>
                </c:pt>
                <c:pt idx="104">
                  <c:v>25</c:v>
                </c:pt>
                <c:pt idx="105">
                  <c:v>25</c:v>
                </c:pt>
                <c:pt idx="106">
                  <c:v>25</c:v>
                </c:pt>
                <c:pt idx="107">
                  <c:v>25</c:v>
                </c:pt>
                <c:pt idx="108">
                  <c:v>25</c:v>
                </c:pt>
                <c:pt idx="109">
                  <c:v>25</c:v>
                </c:pt>
                <c:pt idx="110">
                  <c:v>25</c:v>
                </c:pt>
                <c:pt idx="111">
                  <c:v>25</c:v>
                </c:pt>
                <c:pt idx="112">
                  <c:v>25</c:v>
                </c:pt>
                <c:pt idx="113">
                  <c:v>25</c:v>
                </c:pt>
                <c:pt idx="114">
                  <c:v>25</c:v>
                </c:pt>
                <c:pt idx="115">
                  <c:v>25</c:v>
                </c:pt>
                <c:pt idx="116">
                  <c:v>25</c:v>
                </c:pt>
                <c:pt idx="117">
                  <c:v>25</c:v>
                </c:pt>
                <c:pt idx="118">
                  <c:v>25</c:v>
                </c:pt>
                <c:pt idx="119">
                  <c:v>25</c:v>
                </c:pt>
                <c:pt idx="120">
                  <c:v>25</c:v>
                </c:pt>
                <c:pt idx="121">
                  <c:v>25</c:v>
                </c:pt>
                <c:pt idx="122">
                  <c:v>25</c:v>
                </c:pt>
                <c:pt idx="123">
                  <c:v>25</c:v>
                </c:pt>
                <c:pt idx="124">
                  <c:v>25</c:v>
                </c:pt>
                <c:pt idx="125">
                  <c:v>25</c:v>
                </c:pt>
                <c:pt idx="126">
                  <c:v>25</c:v>
                </c:pt>
                <c:pt idx="127">
                  <c:v>25</c:v>
                </c:pt>
                <c:pt idx="128">
                  <c:v>25</c:v>
                </c:pt>
                <c:pt idx="129">
                  <c:v>25</c:v>
                </c:pt>
                <c:pt idx="130">
                  <c:v>25</c:v>
                </c:pt>
                <c:pt idx="131">
                  <c:v>25</c:v>
                </c:pt>
                <c:pt idx="132">
                  <c:v>25</c:v>
                </c:pt>
                <c:pt idx="133">
                  <c:v>25</c:v>
                </c:pt>
                <c:pt idx="134">
                  <c:v>25</c:v>
                </c:pt>
                <c:pt idx="135">
                  <c:v>25</c:v>
                </c:pt>
                <c:pt idx="136">
                  <c:v>25</c:v>
                </c:pt>
                <c:pt idx="137">
                  <c:v>25</c:v>
                </c:pt>
                <c:pt idx="138">
                  <c:v>25</c:v>
                </c:pt>
                <c:pt idx="139">
                  <c:v>25</c:v>
                </c:pt>
                <c:pt idx="140">
                  <c:v>25</c:v>
                </c:pt>
                <c:pt idx="141">
                  <c:v>25</c:v>
                </c:pt>
                <c:pt idx="142">
                  <c:v>25</c:v>
                </c:pt>
                <c:pt idx="143">
                  <c:v>25</c:v>
                </c:pt>
                <c:pt idx="144">
                  <c:v>25</c:v>
                </c:pt>
                <c:pt idx="145">
                  <c:v>25</c:v>
                </c:pt>
                <c:pt idx="146">
                  <c:v>25</c:v>
                </c:pt>
                <c:pt idx="147">
                  <c:v>25</c:v>
                </c:pt>
                <c:pt idx="148">
                  <c:v>25</c:v>
                </c:pt>
                <c:pt idx="149">
                  <c:v>25</c:v>
                </c:pt>
                <c:pt idx="150">
                  <c:v>25</c:v>
                </c:pt>
                <c:pt idx="151">
                  <c:v>25</c:v>
                </c:pt>
                <c:pt idx="152">
                  <c:v>25</c:v>
                </c:pt>
                <c:pt idx="153">
                  <c:v>25</c:v>
                </c:pt>
                <c:pt idx="154">
                  <c:v>25</c:v>
                </c:pt>
                <c:pt idx="155">
                  <c:v>25</c:v>
                </c:pt>
                <c:pt idx="156">
                  <c:v>25</c:v>
                </c:pt>
                <c:pt idx="157">
                  <c:v>25</c:v>
                </c:pt>
                <c:pt idx="158">
                  <c:v>25</c:v>
                </c:pt>
                <c:pt idx="159">
                  <c:v>25</c:v>
                </c:pt>
                <c:pt idx="160">
                  <c:v>25</c:v>
                </c:pt>
                <c:pt idx="161">
                  <c:v>25</c:v>
                </c:pt>
                <c:pt idx="162">
                  <c:v>25</c:v>
                </c:pt>
                <c:pt idx="163">
                  <c:v>25</c:v>
                </c:pt>
                <c:pt idx="164">
                  <c:v>25</c:v>
                </c:pt>
                <c:pt idx="165">
                  <c:v>25</c:v>
                </c:pt>
                <c:pt idx="166">
                  <c:v>25</c:v>
                </c:pt>
                <c:pt idx="167">
                  <c:v>25</c:v>
                </c:pt>
                <c:pt idx="168">
                  <c:v>25</c:v>
                </c:pt>
                <c:pt idx="169">
                  <c:v>25</c:v>
                </c:pt>
                <c:pt idx="170">
                  <c:v>25</c:v>
                </c:pt>
                <c:pt idx="171">
                  <c:v>25</c:v>
                </c:pt>
                <c:pt idx="172">
                  <c:v>25</c:v>
                </c:pt>
                <c:pt idx="173">
                  <c:v>25</c:v>
                </c:pt>
                <c:pt idx="174">
                  <c:v>25</c:v>
                </c:pt>
                <c:pt idx="175">
                  <c:v>25</c:v>
                </c:pt>
                <c:pt idx="176">
                  <c:v>25</c:v>
                </c:pt>
                <c:pt idx="177">
                  <c:v>25</c:v>
                </c:pt>
                <c:pt idx="178">
                  <c:v>25</c:v>
                </c:pt>
                <c:pt idx="179">
                  <c:v>25</c:v>
                </c:pt>
                <c:pt idx="180">
                  <c:v>25</c:v>
                </c:pt>
                <c:pt idx="181">
                  <c:v>25</c:v>
                </c:pt>
                <c:pt idx="182">
                  <c:v>25</c:v>
                </c:pt>
                <c:pt idx="183">
                  <c:v>25</c:v>
                </c:pt>
                <c:pt idx="184">
                  <c:v>25</c:v>
                </c:pt>
                <c:pt idx="185">
                  <c:v>25</c:v>
                </c:pt>
                <c:pt idx="186">
                  <c:v>25</c:v>
                </c:pt>
                <c:pt idx="187">
                  <c:v>25</c:v>
                </c:pt>
                <c:pt idx="188">
                  <c:v>25</c:v>
                </c:pt>
                <c:pt idx="189">
                  <c:v>25</c:v>
                </c:pt>
                <c:pt idx="190">
                  <c:v>25</c:v>
                </c:pt>
                <c:pt idx="191">
                  <c:v>25</c:v>
                </c:pt>
                <c:pt idx="192">
                  <c:v>25</c:v>
                </c:pt>
                <c:pt idx="193">
                  <c:v>25</c:v>
                </c:pt>
                <c:pt idx="194">
                  <c:v>25</c:v>
                </c:pt>
                <c:pt idx="195">
                  <c:v>25</c:v>
                </c:pt>
                <c:pt idx="196">
                  <c:v>25</c:v>
                </c:pt>
                <c:pt idx="197">
                  <c:v>25</c:v>
                </c:pt>
                <c:pt idx="198">
                  <c:v>25</c:v>
                </c:pt>
                <c:pt idx="199">
                  <c:v>25</c:v>
                </c:pt>
                <c:pt idx="200">
                  <c:v>25</c:v>
                </c:pt>
                <c:pt idx="201">
                  <c:v>25</c:v>
                </c:pt>
                <c:pt idx="202">
                  <c:v>25</c:v>
                </c:pt>
                <c:pt idx="203">
                  <c:v>25</c:v>
                </c:pt>
                <c:pt idx="204">
                  <c:v>25</c:v>
                </c:pt>
                <c:pt idx="205">
                  <c:v>25</c:v>
                </c:pt>
                <c:pt idx="206">
                  <c:v>25</c:v>
                </c:pt>
                <c:pt idx="207">
                  <c:v>25</c:v>
                </c:pt>
                <c:pt idx="208">
                  <c:v>25</c:v>
                </c:pt>
                <c:pt idx="209">
                  <c:v>25</c:v>
                </c:pt>
                <c:pt idx="210">
                  <c:v>25</c:v>
                </c:pt>
                <c:pt idx="211">
                  <c:v>25</c:v>
                </c:pt>
                <c:pt idx="212">
                  <c:v>25</c:v>
                </c:pt>
                <c:pt idx="213">
                  <c:v>25</c:v>
                </c:pt>
                <c:pt idx="214">
                  <c:v>25</c:v>
                </c:pt>
                <c:pt idx="215">
                  <c:v>25</c:v>
                </c:pt>
                <c:pt idx="216">
                  <c:v>25</c:v>
                </c:pt>
                <c:pt idx="217">
                  <c:v>25</c:v>
                </c:pt>
                <c:pt idx="218">
                  <c:v>25</c:v>
                </c:pt>
                <c:pt idx="219">
                  <c:v>25</c:v>
                </c:pt>
                <c:pt idx="220">
                  <c:v>25</c:v>
                </c:pt>
                <c:pt idx="221">
                  <c:v>25</c:v>
                </c:pt>
                <c:pt idx="222">
                  <c:v>25</c:v>
                </c:pt>
                <c:pt idx="223">
                  <c:v>25</c:v>
                </c:pt>
                <c:pt idx="224">
                  <c:v>25</c:v>
                </c:pt>
                <c:pt idx="225">
                  <c:v>25</c:v>
                </c:pt>
                <c:pt idx="226">
                  <c:v>25</c:v>
                </c:pt>
                <c:pt idx="227">
                  <c:v>25</c:v>
                </c:pt>
                <c:pt idx="228">
                  <c:v>25</c:v>
                </c:pt>
                <c:pt idx="229">
                  <c:v>25</c:v>
                </c:pt>
                <c:pt idx="230">
                  <c:v>25</c:v>
                </c:pt>
                <c:pt idx="231">
                  <c:v>25</c:v>
                </c:pt>
                <c:pt idx="232">
                  <c:v>25</c:v>
                </c:pt>
                <c:pt idx="233">
                  <c:v>25</c:v>
                </c:pt>
                <c:pt idx="234">
                  <c:v>25</c:v>
                </c:pt>
                <c:pt idx="235">
                  <c:v>25</c:v>
                </c:pt>
                <c:pt idx="236">
                  <c:v>25</c:v>
                </c:pt>
                <c:pt idx="237">
                  <c:v>25</c:v>
                </c:pt>
                <c:pt idx="238">
                  <c:v>25</c:v>
                </c:pt>
                <c:pt idx="239">
                  <c:v>25</c:v>
                </c:pt>
                <c:pt idx="240">
                  <c:v>25</c:v>
                </c:pt>
                <c:pt idx="241">
                  <c:v>25</c:v>
                </c:pt>
                <c:pt idx="242">
                  <c:v>25</c:v>
                </c:pt>
                <c:pt idx="243">
                  <c:v>25</c:v>
                </c:pt>
                <c:pt idx="244">
                  <c:v>25</c:v>
                </c:pt>
                <c:pt idx="245">
                  <c:v>25</c:v>
                </c:pt>
                <c:pt idx="246">
                  <c:v>25</c:v>
                </c:pt>
                <c:pt idx="247">
                  <c:v>25</c:v>
                </c:pt>
                <c:pt idx="248">
                  <c:v>25</c:v>
                </c:pt>
                <c:pt idx="249">
                  <c:v>25</c:v>
                </c:pt>
                <c:pt idx="250">
                  <c:v>25</c:v>
                </c:pt>
                <c:pt idx="251">
                  <c:v>25</c:v>
                </c:pt>
                <c:pt idx="252">
                  <c:v>25</c:v>
                </c:pt>
                <c:pt idx="253">
                  <c:v>25</c:v>
                </c:pt>
                <c:pt idx="254">
                  <c:v>25</c:v>
                </c:pt>
                <c:pt idx="255">
                  <c:v>25</c:v>
                </c:pt>
                <c:pt idx="256">
                  <c:v>25</c:v>
                </c:pt>
                <c:pt idx="257">
                  <c:v>25</c:v>
                </c:pt>
                <c:pt idx="258">
                  <c:v>25</c:v>
                </c:pt>
                <c:pt idx="259">
                  <c:v>25</c:v>
                </c:pt>
                <c:pt idx="260">
                  <c:v>25</c:v>
                </c:pt>
                <c:pt idx="261">
                  <c:v>25</c:v>
                </c:pt>
                <c:pt idx="262">
                  <c:v>25</c:v>
                </c:pt>
                <c:pt idx="263">
                  <c:v>25</c:v>
                </c:pt>
                <c:pt idx="264">
                  <c:v>25</c:v>
                </c:pt>
                <c:pt idx="265">
                  <c:v>25</c:v>
                </c:pt>
                <c:pt idx="266">
                  <c:v>25</c:v>
                </c:pt>
                <c:pt idx="267">
                  <c:v>25</c:v>
                </c:pt>
                <c:pt idx="268">
                  <c:v>25</c:v>
                </c:pt>
                <c:pt idx="269">
                  <c:v>25</c:v>
                </c:pt>
                <c:pt idx="270">
                  <c:v>25</c:v>
                </c:pt>
                <c:pt idx="271">
                  <c:v>25</c:v>
                </c:pt>
                <c:pt idx="272">
                  <c:v>25</c:v>
                </c:pt>
                <c:pt idx="273">
                  <c:v>25</c:v>
                </c:pt>
                <c:pt idx="274">
                  <c:v>25</c:v>
                </c:pt>
                <c:pt idx="275">
                  <c:v>25</c:v>
                </c:pt>
                <c:pt idx="276">
                  <c:v>25</c:v>
                </c:pt>
                <c:pt idx="277">
                  <c:v>25</c:v>
                </c:pt>
                <c:pt idx="278">
                  <c:v>25</c:v>
                </c:pt>
                <c:pt idx="279">
                  <c:v>25</c:v>
                </c:pt>
                <c:pt idx="280">
                  <c:v>25</c:v>
                </c:pt>
                <c:pt idx="281">
                  <c:v>25</c:v>
                </c:pt>
                <c:pt idx="282">
                  <c:v>25</c:v>
                </c:pt>
                <c:pt idx="283">
                  <c:v>25</c:v>
                </c:pt>
                <c:pt idx="284">
                  <c:v>25</c:v>
                </c:pt>
                <c:pt idx="285">
                  <c:v>25</c:v>
                </c:pt>
                <c:pt idx="286">
                  <c:v>25</c:v>
                </c:pt>
                <c:pt idx="287">
                  <c:v>25</c:v>
                </c:pt>
                <c:pt idx="288">
                  <c:v>25</c:v>
                </c:pt>
                <c:pt idx="289">
                  <c:v>25</c:v>
                </c:pt>
                <c:pt idx="290">
                  <c:v>25</c:v>
                </c:pt>
                <c:pt idx="291">
                  <c:v>25</c:v>
                </c:pt>
                <c:pt idx="292">
                  <c:v>25</c:v>
                </c:pt>
                <c:pt idx="293">
                  <c:v>25</c:v>
                </c:pt>
                <c:pt idx="294">
                  <c:v>25</c:v>
                </c:pt>
                <c:pt idx="295">
                  <c:v>25</c:v>
                </c:pt>
                <c:pt idx="296">
                  <c:v>25</c:v>
                </c:pt>
                <c:pt idx="297">
                  <c:v>25</c:v>
                </c:pt>
                <c:pt idx="298">
                  <c:v>25</c:v>
                </c:pt>
                <c:pt idx="299">
                  <c:v>25</c:v>
                </c:pt>
                <c:pt idx="300">
                  <c:v>25</c:v>
                </c:pt>
                <c:pt idx="301">
                  <c:v>25</c:v>
                </c:pt>
                <c:pt idx="302">
                  <c:v>25</c:v>
                </c:pt>
                <c:pt idx="303">
                  <c:v>25</c:v>
                </c:pt>
                <c:pt idx="304">
                  <c:v>25</c:v>
                </c:pt>
                <c:pt idx="305">
                  <c:v>25</c:v>
                </c:pt>
                <c:pt idx="306">
                  <c:v>25</c:v>
                </c:pt>
                <c:pt idx="307">
                  <c:v>25</c:v>
                </c:pt>
                <c:pt idx="308">
                  <c:v>25</c:v>
                </c:pt>
                <c:pt idx="309">
                  <c:v>25</c:v>
                </c:pt>
                <c:pt idx="310">
                  <c:v>25</c:v>
                </c:pt>
                <c:pt idx="311">
                  <c:v>25</c:v>
                </c:pt>
                <c:pt idx="312">
                  <c:v>25</c:v>
                </c:pt>
                <c:pt idx="313">
                  <c:v>25</c:v>
                </c:pt>
                <c:pt idx="314">
                  <c:v>25</c:v>
                </c:pt>
                <c:pt idx="315">
                  <c:v>25</c:v>
                </c:pt>
                <c:pt idx="316">
                  <c:v>25</c:v>
                </c:pt>
                <c:pt idx="317">
                  <c:v>25</c:v>
                </c:pt>
                <c:pt idx="318">
                  <c:v>25</c:v>
                </c:pt>
                <c:pt idx="319">
                  <c:v>25</c:v>
                </c:pt>
                <c:pt idx="320">
                  <c:v>25</c:v>
                </c:pt>
                <c:pt idx="321">
                  <c:v>25</c:v>
                </c:pt>
                <c:pt idx="322">
                  <c:v>25</c:v>
                </c:pt>
                <c:pt idx="323">
                  <c:v>25</c:v>
                </c:pt>
                <c:pt idx="324">
                  <c:v>25</c:v>
                </c:pt>
                <c:pt idx="325">
                  <c:v>25</c:v>
                </c:pt>
                <c:pt idx="326">
                  <c:v>25</c:v>
                </c:pt>
                <c:pt idx="327">
                  <c:v>25</c:v>
                </c:pt>
                <c:pt idx="328">
                  <c:v>25</c:v>
                </c:pt>
                <c:pt idx="329">
                  <c:v>25</c:v>
                </c:pt>
                <c:pt idx="330">
                  <c:v>25</c:v>
                </c:pt>
                <c:pt idx="331">
                  <c:v>25</c:v>
                </c:pt>
                <c:pt idx="332">
                  <c:v>25</c:v>
                </c:pt>
                <c:pt idx="333">
                  <c:v>25</c:v>
                </c:pt>
                <c:pt idx="334">
                  <c:v>25</c:v>
                </c:pt>
                <c:pt idx="335">
                  <c:v>25</c:v>
                </c:pt>
                <c:pt idx="336">
                  <c:v>25</c:v>
                </c:pt>
                <c:pt idx="337">
                  <c:v>25</c:v>
                </c:pt>
                <c:pt idx="338">
                  <c:v>25</c:v>
                </c:pt>
                <c:pt idx="339">
                  <c:v>25</c:v>
                </c:pt>
                <c:pt idx="340">
                  <c:v>25</c:v>
                </c:pt>
                <c:pt idx="341">
                  <c:v>25</c:v>
                </c:pt>
                <c:pt idx="342">
                  <c:v>25</c:v>
                </c:pt>
                <c:pt idx="343">
                  <c:v>25</c:v>
                </c:pt>
                <c:pt idx="344">
                  <c:v>25</c:v>
                </c:pt>
                <c:pt idx="345">
                  <c:v>25</c:v>
                </c:pt>
                <c:pt idx="346">
                  <c:v>25</c:v>
                </c:pt>
                <c:pt idx="347">
                  <c:v>25</c:v>
                </c:pt>
                <c:pt idx="348">
                  <c:v>25</c:v>
                </c:pt>
                <c:pt idx="349">
                  <c:v>25</c:v>
                </c:pt>
                <c:pt idx="350">
                  <c:v>25</c:v>
                </c:pt>
                <c:pt idx="351">
                  <c:v>25</c:v>
                </c:pt>
                <c:pt idx="352">
                  <c:v>25</c:v>
                </c:pt>
                <c:pt idx="353">
                  <c:v>25</c:v>
                </c:pt>
                <c:pt idx="354">
                  <c:v>25</c:v>
                </c:pt>
                <c:pt idx="355">
                  <c:v>25</c:v>
                </c:pt>
                <c:pt idx="356">
                  <c:v>25</c:v>
                </c:pt>
                <c:pt idx="357">
                  <c:v>25</c:v>
                </c:pt>
                <c:pt idx="358">
                  <c:v>25</c:v>
                </c:pt>
                <c:pt idx="359">
                  <c:v>25</c:v>
                </c:pt>
                <c:pt idx="360">
                  <c:v>25</c:v>
                </c:pt>
                <c:pt idx="361">
                  <c:v>25</c:v>
                </c:pt>
                <c:pt idx="362">
                  <c:v>25</c:v>
                </c:pt>
                <c:pt idx="363">
                  <c:v>25</c:v>
                </c:pt>
                <c:pt idx="364">
                  <c:v>25</c:v>
                </c:pt>
                <c:pt idx="365">
                  <c:v>25</c:v>
                </c:pt>
                <c:pt idx="366">
                  <c:v>25</c:v>
                </c:pt>
                <c:pt idx="367">
                  <c:v>25</c:v>
                </c:pt>
                <c:pt idx="368">
                  <c:v>25</c:v>
                </c:pt>
                <c:pt idx="369">
                  <c:v>25</c:v>
                </c:pt>
                <c:pt idx="370">
                  <c:v>25</c:v>
                </c:pt>
                <c:pt idx="371">
                  <c:v>25</c:v>
                </c:pt>
                <c:pt idx="372">
                  <c:v>25</c:v>
                </c:pt>
                <c:pt idx="373">
                  <c:v>25</c:v>
                </c:pt>
                <c:pt idx="374">
                  <c:v>25</c:v>
                </c:pt>
                <c:pt idx="375">
                  <c:v>25</c:v>
                </c:pt>
                <c:pt idx="376">
                  <c:v>25</c:v>
                </c:pt>
                <c:pt idx="377">
                  <c:v>25</c:v>
                </c:pt>
                <c:pt idx="378">
                  <c:v>25</c:v>
                </c:pt>
                <c:pt idx="379">
                  <c:v>25</c:v>
                </c:pt>
                <c:pt idx="380">
                  <c:v>25</c:v>
                </c:pt>
                <c:pt idx="381">
                  <c:v>25</c:v>
                </c:pt>
                <c:pt idx="382">
                  <c:v>25</c:v>
                </c:pt>
                <c:pt idx="383">
                  <c:v>25</c:v>
                </c:pt>
                <c:pt idx="384">
                  <c:v>25</c:v>
                </c:pt>
                <c:pt idx="385">
                  <c:v>25</c:v>
                </c:pt>
                <c:pt idx="386">
                  <c:v>25</c:v>
                </c:pt>
                <c:pt idx="387">
                  <c:v>25</c:v>
                </c:pt>
                <c:pt idx="388">
                  <c:v>25</c:v>
                </c:pt>
                <c:pt idx="389">
                  <c:v>25</c:v>
                </c:pt>
                <c:pt idx="390">
                  <c:v>25</c:v>
                </c:pt>
                <c:pt idx="391">
                  <c:v>25</c:v>
                </c:pt>
                <c:pt idx="392">
                  <c:v>25</c:v>
                </c:pt>
                <c:pt idx="393">
                  <c:v>25</c:v>
                </c:pt>
                <c:pt idx="394">
                  <c:v>25</c:v>
                </c:pt>
                <c:pt idx="395">
                  <c:v>25</c:v>
                </c:pt>
                <c:pt idx="396">
                  <c:v>25</c:v>
                </c:pt>
                <c:pt idx="397">
                  <c:v>25</c:v>
                </c:pt>
                <c:pt idx="398">
                  <c:v>25</c:v>
                </c:pt>
                <c:pt idx="399">
                  <c:v>25</c:v>
                </c:pt>
                <c:pt idx="400">
                  <c:v>25</c:v>
                </c:pt>
                <c:pt idx="401">
                  <c:v>25</c:v>
                </c:pt>
                <c:pt idx="402">
                  <c:v>25</c:v>
                </c:pt>
                <c:pt idx="403">
                  <c:v>25</c:v>
                </c:pt>
                <c:pt idx="404">
                  <c:v>25</c:v>
                </c:pt>
                <c:pt idx="405">
                  <c:v>25</c:v>
                </c:pt>
                <c:pt idx="406">
                  <c:v>25</c:v>
                </c:pt>
                <c:pt idx="407">
                  <c:v>25</c:v>
                </c:pt>
                <c:pt idx="408">
                  <c:v>25</c:v>
                </c:pt>
                <c:pt idx="409">
                  <c:v>25</c:v>
                </c:pt>
                <c:pt idx="410">
                  <c:v>25</c:v>
                </c:pt>
                <c:pt idx="411">
                  <c:v>25</c:v>
                </c:pt>
                <c:pt idx="412">
                  <c:v>25</c:v>
                </c:pt>
                <c:pt idx="413">
                  <c:v>25</c:v>
                </c:pt>
                <c:pt idx="414">
                  <c:v>25</c:v>
                </c:pt>
                <c:pt idx="415">
                  <c:v>25</c:v>
                </c:pt>
                <c:pt idx="416">
                  <c:v>25</c:v>
                </c:pt>
                <c:pt idx="417">
                  <c:v>25</c:v>
                </c:pt>
                <c:pt idx="418">
                  <c:v>25</c:v>
                </c:pt>
                <c:pt idx="419">
                  <c:v>25</c:v>
                </c:pt>
                <c:pt idx="420">
                  <c:v>25</c:v>
                </c:pt>
                <c:pt idx="421">
                  <c:v>25</c:v>
                </c:pt>
                <c:pt idx="422">
                  <c:v>25</c:v>
                </c:pt>
                <c:pt idx="423">
                  <c:v>25</c:v>
                </c:pt>
                <c:pt idx="424">
                  <c:v>25</c:v>
                </c:pt>
                <c:pt idx="425">
                  <c:v>25</c:v>
                </c:pt>
                <c:pt idx="426">
                  <c:v>25</c:v>
                </c:pt>
                <c:pt idx="427">
                  <c:v>25</c:v>
                </c:pt>
                <c:pt idx="428">
                  <c:v>25</c:v>
                </c:pt>
                <c:pt idx="429">
                  <c:v>25</c:v>
                </c:pt>
                <c:pt idx="430">
                  <c:v>25</c:v>
                </c:pt>
                <c:pt idx="431">
                  <c:v>25</c:v>
                </c:pt>
                <c:pt idx="432">
                  <c:v>25</c:v>
                </c:pt>
                <c:pt idx="433">
                  <c:v>25</c:v>
                </c:pt>
                <c:pt idx="434">
                  <c:v>25</c:v>
                </c:pt>
                <c:pt idx="435">
                  <c:v>25</c:v>
                </c:pt>
                <c:pt idx="436">
                  <c:v>25</c:v>
                </c:pt>
                <c:pt idx="437">
                  <c:v>25</c:v>
                </c:pt>
                <c:pt idx="438">
                  <c:v>25</c:v>
                </c:pt>
                <c:pt idx="439">
                  <c:v>25</c:v>
                </c:pt>
                <c:pt idx="440">
                  <c:v>25</c:v>
                </c:pt>
                <c:pt idx="441">
                  <c:v>25</c:v>
                </c:pt>
                <c:pt idx="442">
                  <c:v>25</c:v>
                </c:pt>
                <c:pt idx="443">
                  <c:v>25</c:v>
                </c:pt>
                <c:pt idx="444">
                  <c:v>25</c:v>
                </c:pt>
                <c:pt idx="445">
                  <c:v>25</c:v>
                </c:pt>
                <c:pt idx="446">
                  <c:v>25</c:v>
                </c:pt>
                <c:pt idx="447">
                  <c:v>25</c:v>
                </c:pt>
                <c:pt idx="448">
                  <c:v>25</c:v>
                </c:pt>
                <c:pt idx="449">
                  <c:v>25</c:v>
                </c:pt>
                <c:pt idx="450">
                  <c:v>25</c:v>
                </c:pt>
                <c:pt idx="451">
                  <c:v>25</c:v>
                </c:pt>
                <c:pt idx="452">
                  <c:v>25</c:v>
                </c:pt>
                <c:pt idx="453">
                  <c:v>25</c:v>
                </c:pt>
                <c:pt idx="454">
                  <c:v>25</c:v>
                </c:pt>
                <c:pt idx="455">
                  <c:v>25</c:v>
                </c:pt>
                <c:pt idx="456">
                  <c:v>25</c:v>
                </c:pt>
                <c:pt idx="457">
                  <c:v>25</c:v>
                </c:pt>
                <c:pt idx="458">
                  <c:v>25</c:v>
                </c:pt>
                <c:pt idx="459">
                  <c:v>25</c:v>
                </c:pt>
                <c:pt idx="460">
                  <c:v>25</c:v>
                </c:pt>
                <c:pt idx="461">
                  <c:v>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3E-3247-A00F-08A1FD01E8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2227902"/>
        <c:axId val="208578110"/>
      </c:scatterChart>
      <c:valAx>
        <c:axId val="882227902"/>
        <c:scaling>
          <c:orientation val="minMax"/>
          <c:max val="1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Proportion of projects by count</a:t>
                </a:r>
              </a:p>
            </c:rich>
          </c:tx>
          <c:overlay val="0"/>
        </c:title>
        <c:numFmt formatCode="0.00%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8578110"/>
        <c:crosses val="autoZero"/>
        <c:crossBetween val="midCat"/>
      </c:valAx>
      <c:valAx>
        <c:axId val="208578110"/>
        <c:scaling>
          <c:orientation val="minMax"/>
          <c:max val="5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Maximum Securities (£k/MW)</a:t>
                </a:r>
              </a:p>
            </c:rich>
          </c:tx>
          <c:overlay val="0"/>
        </c:title>
        <c:numFmt formatCode="&quot;£&quot;#,##0.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882227902"/>
        <c:crosses val="autoZero"/>
        <c:crossBetween val="midCat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GB" b="0"/>
              <a:t>Final</a:t>
            </a:r>
            <a:r>
              <a:rPr lang="en-GB" b="0" baseline="0"/>
              <a:t> securities distribution</a:t>
            </a:r>
            <a:endParaRPr lang="en-GB" b="0"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Final_Securities!$N$2</c:f>
              <c:strCache>
                <c:ptCount val="1"/>
                <c:pt idx="0">
                  <c:v>Maximum Securities (£k/MW)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xVal>
            <c:numRef>
              <c:f>Final_Securities!$M$3:$M$463</c:f>
              <c:numCache>
                <c:formatCode>0.00%</c:formatCode>
                <c:ptCount val="461"/>
                <c:pt idx="0">
                  <c:v>9.7943192948090115E-3</c:v>
                </c:pt>
                <c:pt idx="1">
                  <c:v>1.297747306562194E-2</c:v>
                </c:pt>
                <c:pt idx="2">
                  <c:v>2.1547502448579822E-2</c:v>
                </c:pt>
                <c:pt idx="3">
                  <c:v>3.1341821743388835E-2</c:v>
                </c:pt>
                <c:pt idx="4">
                  <c:v>3.9911851126346716E-2</c:v>
                </c:pt>
                <c:pt idx="5">
                  <c:v>4.1625857002938298E-2</c:v>
                </c:pt>
                <c:pt idx="6">
                  <c:v>4.8237022526934376E-2</c:v>
                </c:pt>
                <c:pt idx="7">
                  <c:v>5.8031341821743389E-2</c:v>
                </c:pt>
                <c:pt idx="8">
                  <c:v>6.7825661116552402E-2</c:v>
                </c:pt>
                <c:pt idx="9">
                  <c:v>7.1008814887365324E-2</c:v>
                </c:pt>
                <c:pt idx="10">
                  <c:v>7.4191968658178259E-2</c:v>
                </c:pt>
                <c:pt idx="11">
                  <c:v>8.0803134182174344E-2</c:v>
                </c:pt>
                <c:pt idx="12">
                  <c:v>8.3986287952987265E-2</c:v>
                </c:pt>
                <c:pt idx="13">
                  <c:v>9.059745347698335E-2</c:v>
                </c:pt>
                <c:pt idx="14">
                  <c:v>9.3780607247796272E-2</c:v>
                </c:pt>
                <c:pt idx="15">
                  <c:v>9.5494613124387853E-2</c:v>
                </c:pt>
                <c:pt idx="16">
                  <c:v>0.10528893241919686</c:v>
                </c:pt>
                <c:pt idx="17">
                  <c:v>0.10847208619000979</c:v>
                </c:pt>
                <c:pt idx="18">
                  <c:v>0.11165523996082272</c:v>
                </c:pt>
                <c:pt idx="19">
                  <c:v>0.1133692458374143</c:v>
                </c:pt>
                <c:pt idx="20">
                  <c:v>0.11655239960822723</c:v>
                </c:pt>
                <c:pt idx="21">
                  <c:v>0.11973555337904015</c:v>
                </c:pt>
                <c:pt idx="22">
                  <c:v>0.12144955925563174</c:v>
                </c:pt>
                <c:pt idx="23">
                  <c:v>0.12806072477962782</c:v>
                </c:pt>
                <c:pt idx="24">
                  <c:v>0.13467189030362389</c:v>
                </c:pt>
                <c:pt idx="25">
                  <c:v>0.13785504407443683</c:v>
                </c:pt>
                <c:pt idx="26">
                  <c:v>0.1444662095984329</c:v>
                </c:pt>
                <c:pt idx="27">
                  <c:v>0.14764936336924583</c:v>
                </c:pt>
                <c:pt idx="28">
                  <c:v>0.1493633692458374</c:v>
                </c:pt>
                <c:pt idx="29">
                  <c:v>0.14985308521057786</c:v>
                </c:pt>
                <c:pt idx="30">
                  <c:v>0.15156709108716945</c:v>
                </c:pt>
                <c:pt idx="31">
                  <c:v>0.15205680705190988</c:v>
                </c:pt>
                <c:pt idx="32">
                  <c:v>0.15523996082272282</c:v>
                </c:pt>
                <c:pt idx="33">
                  <c:v>0.15695396669931438</c:v>
                </c:pt>
                <c:pt idx="34">
                  <c:v>0.15866797257590598</c:v>
                </c:pt>
                <c:pt idx="35">
                  <c:v>0.16185112634671892</c:v>
                </c:pt>
                <c:pt idx="36">
                  <c:v>0.16356513222331048</c:v>
                </c:pt>
                <c:pt idx="37">
                  <c:v>0.17213516160626838</c:v>
                </c:pt>
                <c:pt idx="38">
                  <c:v>0.17384916748285995</c:v>
                </c:pt>
                <c:pt idx="39">
                  <c:v>0.17556317335945151</c:v>
                </c:pt>
                <c:pt idx="40">
                  <c:v>0.18217433888344761</c:v>
                </c:pt>
                <c:pt idx="41">
                  <c:v>0.19074436826640548</c:v>
                </c:pt>
                <c:pt idx="42">
                  <c:v>0.19245837414299707</c:v>
                </c:pt>
                <c:pt idx="43">
                  <c:v>0.20102840352595494</c:v>
                </c:pt>
                <c:pt idx="44">
                  <c:v>0.20421155729676788</c:v>
                </c:pt>
                <c:pt idx="45">
                  <c:v>0.21082272282076395</c:v>
                </c:pt>
                <c:pt idx="46">
                  <c:v>0.21253672869735554</c:v>
                </c:pt>
                <c:pt idx="47">
                  <c:v>0.21571988246816845</c:v>
                </c:pt>
                <c:pt idx="48">
                  <c:v>0.21890303623898139</c:v>
                </c:pt>
                <c:pt idx="49">
                  <c:v>0.21939275220372184</c:v>
                </c:pt>
                <c:pt idx="50">
                  <c:v>0.2198824681684623</c:v>
                </c:pt>
                <c:pt idx="51">
                  <c:v>0.22306562193927523</c:v>
                </c:pt>
                <c:pt idx="52">
                  <c:v>0.2247796278158668</c:v>
                </c:pt>
                <c:pt idx="53">
                  <c:v>0.22796278158667974</c:v>
                </c:pt>
                <c:pt idx="54">
                  <c:v>0.23775710088148874</c:v>
                </c:pt>
                <c:pt idx="55">
                  <c:v>0.23947110675808031</c:v>
                </c:pt>
                <c:pt idx="56">
                  <c:v>0.24608227228207641</c:v>
                </c:pt>
                <c:pt idx="57">
                  <c:v>0.24779627815866798</c:v>
                </c:pt>
                <c:pt idx="58">
                  <c:v>0.25097943192948091</c:v>
                </c:pt>
                <c:pt idx="59">
                  <c:v>0.25416258570029382</c:v>
                </c:pt>
                <c:pt idx="60">
                  <c:v>0.25734573947110678</c:v>
                </c:pt>
                <c:pt idx="61">
                  <c:v>0.25905974534769832</c:v>
                </c:pt>
                <c:pt idx="62">
                  <c:v>0.26885406464250733</c:v>
                </c:pt>
                <c:pt idx="63">
                  <c:v>0.27056807051909892</c:v>
                </c:pt>
                <c:pt idx="64">
                  <c:v>0.27375122428991183</c:v>
                </c:pt>
                <c:pt idx="65">
                  <c:v>0.28354554358472084</c:v>
                </c:pt>
                <c:pt idx="66">
                  <c:v>0.28525954946131243</c:v>
                </c:pt>
                <c:pt idx="67">
                  <c:v>0.28697355533790403</c:v>
                </c:pt>
                <c:pt idx="68">
                  <c:v>0.29015670910871694</c:v>
                </c:pt>
                <c:pt idx="69">
                  <c:v>0.29676787463271304</c:v>
                </c:pt>
                <c:pt idx="70">
                  <c:v>0.29725759059745349</c:v>
                </c:pt>
                <c:pt idx="71">
                  <c:v>0.30386875612144953</c:v>
                </c:pt>
                <c:pt idx="72">
                  <c:v>0.30558276199804113</c:v>
                </c:pt>
                <c:pt idx="73">
                  <c:v>0.30729676787463273</c:v>
                </c:pt>
                <c:pt idx="74">
                  <c:v>0.30901077375122427</c:v>
                </c:pt>
                <c:pt idx="75">
                  <c:v>0.31072477962781586</c:v>
                </c:pt>
                <c:pt idx="76">
                  <c:v>0.31390793339862877</c:v>
                </c:pt>
                <c:pt idx="77">
                  <c:v>0.31709108716944173</c:v>
                </c:pt>
                <c:pt idx="78">
                  <c:v>0.3256611165523996</c:v>
                </c:pt>
                <c:pt idx="79">
                  <c:v>0.32737512242899119</c:v>
                </c:pt>
                <c:pt idx="80">
                  <c:v>0.32786483839373165</c:v>
                </c:pt>
                <c:pt idx="81">
                  <c:v>0.33447600391772769</c:v>
                </c:pt>
                <c:pt idx="82">
                  <c:v>0.33496571988246815</c:v>
                </c:pt>
                <c:pt idx="83">
                  <c:v>0.33545543584720861</c:v>
                </c:pt>
                <c:pt idx="84">
                  <c:v>0.34402546523016653</c:v>
                </c:pt>
                <c:pt idx="85">
                  <c:v>0.34720861900097943</c:v>
                </c:pt>
                <c:pt idx="86">
                  <c:v>0.35381978452497553</c:v>
                </c:pt>
                <c:pt idx="87">
                  <c:v>0.35430950048971599</c:v>
                </c:pt>
                <c:pt idx="88">
                  <c:v>0.364103819784525</c:v>
                </c:pt>
                <c:pt idx="89">
                  <c:v>0.3672869735553379</c:v>
                </c:pt>
                <c:pt idx="90">
                  <c:v>0.3690009794319295</c:v>
                </c:pt>
                <c:pt idx="91">
                  <c:v>0.36949069539666995</c:v>
                </c:pt>
                <c:pt idx="92">
                  <c:v>0.37120470127326149</c:v>
                </c:pt>
                <c:pt idx="93">
                  <c:v>0.37438785504407446</c:v>
                </c:pt>
                <c:pt idx="94">
                  <c:v>0.37757100881488737</c:v>
                </c:pt>
                <c:pt idx="95">
                  <c:v>0.37806072477962782</c:v>
                </c:pt>
                <c:pt idx="96">
                  <c:v>0.37855044074436828</c:v>
                </c:pt>
                <c:pt idx="97">
                  <c:v>0.37904015670910873</c:v>
                </c:pt>
                <c:pt idx="98">
                  <c:v>0.37952987267384919</c:v>
                </c:pt>
                <c:pt idx="99">
                  <c:v>0.38001958863858964</c:v>
                </c:pt>
                <c:pt idx="100">
                  <c:v>0.38320274240940255</c:v>
                </c:pt>
                <c:pt idx="101">
                  <c:v>0.38981390793339865</c:v>
                </c:pt>
                <c:pt idx="102">
                  <c:v>0.39152791380999019</c:v>
                </c:pt>
                <c:pt idx="103">
                  <c:v>0.39471106758080315</c:v>
                </c:pt>
                <c:pt idx="104">
                  <c:v>0.39520078354554361</c:v>
                </c:pt>
                <c:pt idx="105">
                  <c:v>0.39838393731635652</c:v>
                </c:pt>
                <c:pt idx="106">
                  <c:v>0.40156709108716943</c:v>
                </c:pt>
                <c:pt idx="107">
                  <c:v>0.40817825661116552</c:v>
                </c:pt>
                <c:pt idx="108">
                  <c:v>0.41797257590597453</c:v>
                </c:pt>
                <c:pt idx="109">
                  <c:v>0.41846229187071499</c:v>
                </c:pt>
                <c:pt idx="110">
                  <c:v>0.42164544564152789</c:v>
                </c:pt>
                <c:pt idx="111">
                  <c:v>0.42213516160626835</c:v>
                </c:pt>
                <c:pt idx="112">
                  <c:v>0.42262487757100881</c:v>
                </c:pt>
                <c:pt idx="113">
                  <c:v>0.42580803134182177</c:v>
                </c:pt>
                <c:pt idx="114">
                  <c:v>0.42629774730656217</c:v>
                </c:pt>
                <c:pt idx="115">
                  <c:v>0.43290891283055827</c:v>
                </c:pt>
                <c:pt idx="116">
                  <c:v>0.43462291870714986</c:v>
                </c:pt>
                <c:pt idx="117">
                  <c:v>0.43511263467189032</c:v>
                </c:pt>
                <c:pt idx="118">
                  <c:v>0.44368266405484819</c:v>
                </c:pt>
                <c:pt idx="119">
                  <c:v>0.44417238001958864</c:v>
                </c:pt>
                <c:pt idx="120">
                  <c:v>0.44735553379040155</c:v>
                </c:pt>
                <c:pt idx="121">
                  <c:v>0.44906953966699314</c:v>
                </c:pt>
                <c:pt idx="122">
                  <c:v>0.4495592556317336</c:v>
                </c:pt>
                <c:pt idx="123">
                  <c:v>0.45004897159647406</c:v>
                </c:pt>
                <c:pt idx="124">
                  <c:v>0.45053868756121451</c:v>
                </c:pt>
                <c:pt idx="125">
                  <c:v>0.45372184133202742</c:v>
                </c:pt>
                <c:pt idx="126">
                  <c:v>0.45690499510284033</c:v>
                </c:pt>
                <c:pt idx="127">
                  <c:v>0.45739471106758078</c:v>
                </c:pt>
                <c:pt idx="128">
                  <c:v>0.45910871694417238</c:v>
                </c:pt>
                <c:pt idx="129">
                  <c:v>0.46890303623898139</c:v>
                </c:pt>
                <c:pt idx="130">
                  <c:v>0.46939275220372184</c:v>
                </c:pt>
                <c:pt idx="131">
                  <c:v>0.47257590597453475</c:v>
                </c:pt>
                <c:pt idx="132">
                  <c:v>0.47575905974534771</c:v>
                </c:pt>
                <c:pt idx="133">
                  <c:v>0.47624877571008817</c:v>
                </c:pt>
                <c:pt idx="134">
                  <c:v>0.47943192948090108</c:v>
                </c:pt>
                <c:pt idx="135">
                  <c:v>0.47992164544564153</c:v>
                </c:pt>
                <c:pt idx="136">
                  <c:v>0.48310479921645444</c:v>
                </c:pt>
                <c:pt idx="137">
                  <c:v>0.48481880509304603</c:v>
                </c:pt>
                <c:pt idx="138">
                  <c:v>0.48530852105778649</c:v>
                </c:pt>
                <c:pt idx="139">
                  <c:v>0.48702252693437809</c:v>
                </c:pt>
                <c:pt idx="140">
                  <c:v>0.49020568070519099</c:v>
                </c:pt>
                <c:pt idx="141">
                  <c:v>0.4933888344760039</c:v>
                </c:pt>
                <c:pt idx="142">
                  <c:v>0.49657198824681686</c:v>
                </c:pt>
                <c:pt idx="143">
                  <c:v>0.49706170421155732</c:v>
                </c:pt>
                <c:pt idx="144">
                  <c:v>0.49755142017629772</c:v>
                </c:pt>
                <c:pt idx="145">
                  <c:v>0.50073457394711063</c:v>
                </c:pt>
                <c:pt idx="146">
                  <c:v>0.50122428991185108</c:v>
                </c:pt>
                <c:pt idx="147">
                  <c:v>0.50293829578844274</c:v>
                </c:pt>
                <c:pt idx="148">
                  <c:v>0.50342801175318319</c:v>
                </c:pt>
                <c:pt idx="149">
                  <c:v>0.50391772771792365</c:v>
                </c:pt>
                <c:pt idx="150">
                  <c:v>0.50563173359451519</c:v>
                </c:pt>
                <c:pt idx="151">
                  <c:v>0.50734573947110673</c:v>
                </c:pt>
                <c:pt idx="152">
                  <c:v>0.50783545543584718</c:v>
                </c:pt>
                <c:pt idx="153">
                  <c:v>0.50832517140058764</c:v>
                </c:pt>
                <c:pt idx="154">
                  <c:v>0.50881488736532809</c:v>
                </c:pt>
                <c:pt idx="155">
                  <c:v>0.50930460333006855</c:v>
                </c:pt>
                <c:pt idx="156">
                  <c:v>0.51787463271302647</c:v>
                </c:pt>
                <c:pt idx="157">
                  <c:v>0.51836434867776693</c:v>
                </c:pt>
                <c:pt idx="158">
                  <c:v>0.51885406464250738</c:v>
                </c:pt>
                <c:pt idx="159">
                  <c:v>0.52203721841332029</c:v>
                </c:pt>
                <c:pt idx="160">
                  <c:v>0.52252693437806075</c:v>
                </c:pt>
                <c:pt idx="161">
                  <c:v>0.5230166503428012</c:v>
                </c:pt>
                <c:pt idx="162">
                  <c:v>0.52350636630754166</c:v>
                </c:pt>
                <c:pt idx="163">
                  <c:v>0.52399608227228212</c:v>
                </c:pt>
                <c:pt idx="164">
                  <c:v>0.52717923604309502</c:v>
                </c:pt>
                <c:pt idx="165">
                  <c:v>0.52889324191968656</c:v>
                </c:pt>
                <c:pt idx="166">
                  <c:v>0.52938295788442702</c:v>
                </c:pt>
                <c:pt idx="167">
                  <c:v>0.53256611165523993</c:v>
                </c:pt>
                <c:pt idx="168">
                  <c:v>0.53305582761998038</c:v>
                </c:pt>
                <c:pt idx="169">
                  <c:v>0.53623898139079329</c:v>
                </c:pt>
                <c:pt idx="170">
                  <c:v>0.53672869735553375</c:v>
                </c:pt>
                <c:pt idx="171">
                  <c:v>0.5372184133202742</c:v>
                </c:pt>
                <c:pt idx="172">
                  <c:v>0.53770812928501466</c:v>
                </c:pt>
                <c:pt idx="173">
                  <c:v>0.53819784524975511</c:v>
                </c:pt>
                <c:pt idx="174">
                  <c:v>0.53868756121449557</c:v>
                </c:pt>
                <c:pt idx="175">
                  <c:v>0.53917727717923603</c:v>
                </c:pt>
                <c:pt idx="176">
                  <c:v>0.53966699314397648</c:v>
                </c:pt>
                <c:pt idx="177">
                  <c:v>0.54015670910871694</c:v>
                </c:pt>
                <c:pt idx="178">
                  <c:v>0.54187071498530848</c:v>
                </c:pt>
                <c:pt idx="179">
                  <c:v>0.54236043095004893</c:v>
                </c:pt>
                <c:pt idx="180">
                  <c:v>0.55215475024485794</c:v>
                </c:pt>
                <c:pt idx="181">
                  <c:v>0.55533790401567096</c:v>
                </c:pt>
                <c:pt idx="182">
                  <c:v>0.5570519098922625</c:v>
                </c:pt>
                <c:pt idx="183">
                  <c:v>0.55876591576885404</c:v>
                </c:pt>
                <c:pt idx="184">
                  <c:v>0.56194906953966695</c:v>
                </c:pt>
                <c:pt idx="185">
                  <c:v>0.57051909892262487</c:v>
                </c:pt>
                <c:pt idx="186">
                  <c:v>0.57370225269343778</c:v>
                </c:pt>
                <c:pt idx="187">
                  <c:v>0.57541625857002943</c:v>
                </c:pt>
                <c:pt idx="188">
                  <c:v>0.57590597453476988</c:v>
                </c:pt>
                <c:pt idx="189">
                  <c:v>0.57908912830558279</c:v>
                </c:pt>
                <c:pt idx="190">
                  <c:v>0.57957884427032325</c:v>
                </c:pt>
                <c:pt idx="191">
                  <c:v>0.5800685602350637</c:v>
                </c:pt>
                <c:pt idx="192">
                  <c:v>0.58055827619980416</c:v>
                </c:pt>
                <c:pt idx="193">
                  <c:v>0.58104799216454461</c:v>
                </c:pt>
                <c:pt idx="194">
                  <c:v>0.58153770812928507</c:v>
                </c:pt>
                <c:pt idx="195">
                  <c:v>0.58202742409402541</c:v>
                </c:pt>
                <c:pt idx="196">
                  <c:v>0.58251714005876587</c:v>
                </c:pt>
                <c:pt idx="197">
                  <c:v>0.58300685602350633</c:v>
                </c:pt>
                <c:pt idx="198">
                  <c:v>0.58349657198824678</c:v>
                </c:pt>
                <c:pt idx="199">
                  <c:v>0.58398628795298724</c:v>
                </c:pt>
                <c:pt idx="200">
                  <c:v>0.58447600391772769</c:v>
                </c:pt>
                <c:pt idx="201">
                  <c:v>0.58496571988246815</c:v>
                </c:pt>
                <c:pt idx="202">
                  <c:v>0.58545543584720861</c:v>
                </c:pt>
                <c:pt idx="203">
                  <c:v>0.58716944172380015</c:v>
                </c:pt>
                <c:pt idx="204">
                  <c:v>0.59378060724779624</c:v>
                </c:pt>
                <c:pt idx="205">
                  <c:v>0.59696376101860915</c:v>
                </c:pt>
                <c:pt idx="206">
                  <c:v>0.59745347698334961</c:v>
                </c:pt>
                <c:pt idx="207">
                  <c:v>0.59794319294809006</c:v>
                </c:pt>
                <c:pt idx="208">
                  <c:v>0.59965719882468171</c:v>
                </c:pt>
                <c:pt idx="209">
                  <c:v>0.60822722820763953</c:v>
                </c:pt>
                <c:pt idx="210">
                  <c:v>0.60994123408423118</c:v>
                </c:pt>
                <c:pt idx="211">
                  <c:v>0.61312438785504408</c:v>
                </c:pt>
                <c:pt idx="212">
                  <c:v>0.61361410381978454</c:v>
                </c:pt>
                <c:pt idx="213">
                  <c:v>0.614103819784525</c:v>
                </c:pt>
                <c:pt idx="214">
                  <c:v>0.61459353574926545</c:v>
                </c:pt>
                <c:pt idx="215">
                  <c:v>0.61508325171400591</c:v>
                </c:pt>
                <c:pt idx="216">
                  <c:v>0.61557296767874636</c:v>
                </c:pt>
                <c:pt idx="217">
                  <c:v>0.61606268364348682</c:v>
                </c:pt>
                <c:pt idx="218">
                  <c:v>0.61655239960822728</c:v>
                </c:pt>
                <c:pt idx="219">
                  <c:v>0.61704211557296773</c:v>
                </c:pt>
                <c:pt idx="220">
                  <c:v>0.61753183153770808</c:v>
                </c:pt>
                <c:pt idx="221">
                  <c:v>0.61802154750244853</c:v>
                </c:pt>
                <c:pt idx="222">
                  <c:v>0.61851126346718899</c:v>
                </c:pt>
                <c:pt idx="223">
                  <c:v>0.61900097943192944</c:v>
                </c:pt>
                <c:pt idx="224">
                  <c:v>0.6194906953966699</c:v>
                </c:pt>
                <c:pt idx="225">
                  <c:v>0.626101860920666</c:v>
                </c:pt>
                <c:pt idx="226">
                  <c:v>0.62659157688540645</c:v>
                </c:pt>
                <c:pt idx="227">
                  <c:v>0.62977473065621936</c:v>
                </c:pt>
                <c:pt idx="228">
                  <c:v>0.63148873653281101</c:v>
                </c:pt>
                <c:pt idx="229">
                  <c:v>0.63320274240940255</c:v>
                </c:pt>
                <c:pt idx="230">
                  <c:v>0.63981390793339865</c:v>
                </c:pt>
                <c:pt idx="231">
                  <c:v>0.64030362389813911</c:v>
                </c:pt>
                <c:pt idx="232">
                  <c:v>0.64079333986287956</c:v>
                </c:pt>
                <c:pt idx="233">
                  <c:v>0.6425073457394711</c:v>
                </c:pt>
                <c:pt idx="234">
                  <c:v>0.64422135161606264</c:v>
                </c:pt>
                <c:pt idx="235">
                  <c:v>0.64593535749265429</c:v>
                </c:pt>
                <c:pt idx="236">
                  <c:v>0.64764936336924583</c:v>
                </c:pt>
                <c:pt idx="237">
                  <c:v>0.64936336924583737</c:v>
                </c:pt>
                <c:pt idx="238">
                  <c:v>0.65597453476983347</c:v>
                </c:pt>
                <c:pt idx="239">
                  <c:v>0.66454456415279139</c:v>
                </c:pt>
                <c:pt idx="240">
                  <c:v>0.66503428011753185</c:v>
                </c:pt>
                <c:pt idx="241">
                  <c:v>0.66552399608227231</c:v>
                </c:pt>
                <c:pt idx="242">
                  <c:v>0.66601371204701276</c:v>
                </c:pt>
                <c:pt idx="243">
                  <c:v>0.66650342801175322</c:v>
                </c:pt>
                <c:pt idx="244">
                  <c:v>0.66699314397649367</c:v>
                </c:pt>
                <c:pt idx="245">
                  <c:v>0.66748285994123413</c:v>
                </c:pt>
                <c:pt idx="246">
                  <c:v>0.66919686581782567</c:v>
                </c:pt>
                <c:pt idx="247">
                  <c:v>0.67776689520078359</c:v>
                </c:pt>
                <c:pt idx="248">
                  <c:v>0.67948090107737513</c:v>
                </c:pt>
                <c:pt idx="249">
                  <c:v>0.67997061704211559</c:v>
                </c:pt>
                <c:pt idx="250">
                  <c:v>0.6831537708129285</c:v>
                </c:pt>
                <c:pt idx="251">
                  <c:v>0.68364348677766895</c:v>
                </c:pt>
                <c:pt idx="252">
                  <c:v>0.68413320274240941</c:v>
                </c:pt>
                <c:pt idx="253">
                  <c:v>0.69270323212536733</c:v>
                </c:pt>
                <c:pt idx="254">
                  <c:v>0.69319294809010779</c:v>
                </c:pt>
                <c:pt idx="255">
                  <c:v>0.69637610186092069</c:v>
                </c:pt>
                <c:pt idx="256">
                  <c:v>0.69686581782566115</c:v>
                </c:pt>
                <c:pt idx="257">
                  <c:v>0.70543584720861896</c:v>
                </c:pt>
                <c:pt idx="258">
                  <c:v>0.70861900097943198</c:v>
                </c:pt>
                <c:pt idx="259">
                  <c:v>0.71180215475024489</c:v>
                </c:pt>
                <c:pt idx="260">
                  <c:v>0.71229187071498534</c:v>
                </c:pt>
                <c:pt idx="261">
                  <c:v>0.71400587659157688</c:v>
                </c:pt>
                <c:pt idx="262">
                  <c:v>0.71718903036238979</c:v>
                </c:pt>
                <c:pt idx="263">
                  <c:v>0.7203721841332027</c:v>
                </c:pt>
                <c:pt idx="264">
                  <c:v>0.72086190009794315</c:v>
                </c:pt>
                <c:pt idx="265">
                  <c:v>0.7225759059745348</c:v>
                </c:pt>
                <c:pt idx="266">
                  <c:v>0.72428991185112634</c:v>
                </c:pt>
                <c:pt idx="267">
                  <c:v>0.72600391772771788</c:v>
                </c:pt>
                <c:pt idx="268">
                  <c:v>0.72771792360430954</c:v>
                </c:pt>
                <c:pt idx="269">
                  <c:v>0.72820763956904999</c:v>
                </c:pt>
                <c:pt idx="270">
                  <c:v>0.72992164544564153</c:v>
                </c:pt>
                <c:pt idx="271">
                  <c:v>0.73310479921645444</c:v>
                </c:pt>
                <c:pt idx="272">
                  <c:v>0.73481880509304598</c:v>
                </c:pt>
                <c:pt idx="273">
                  <c:v>0.738001958863859</c:v>
                </c:pt>
                <c:pt idx="274">
                  <c:v>0.73849167482859945</c:v>
                </c:pt>
                <c:pt idx="275">
                  <c:v>0.74020568070519099</c:v>
                </c:pt>
                <c:pt idx="276">
                  <c:v>0.7433888344760039</c:v>
                </c:pt>
                <c:pt idx="277">
                  <c:v>0.74510284035259544</c:v>
                </c:pt>
                <c:pt idx="278">
                  <c:v>0.7455925563173359</c:v>
                </c:pt>
                <c:pt idx="279">
                  <c:v>0.75416258570029382</c:v>
                </c:pt>
                <c:pt idx="280">
                  <c:v>0.75465230166503428</c:v>
                </c:pt>
                <c:pt idx="281">
                  <c:v>0.75636630754162582</c:v>
                </c:pt>
                <c:pt idx="282">
                  <c:v>0.75954946131243883</c:v>
                </c:pt>
                <c:pt idx="283">
                  <c:v>0.76003917727717929</c:v>
                </c:pt>
                <c:pt idx="284">
                  <c:v>0.76052889324191963</c:v>
                </c:pt>
                <c:pt idx="285">
                  <c:v>0.76371204701273265</c:v>
                </c:pt>
                <c:pt idx="286">
                  <c:v>0.76420176297747311</c:v>
                </c:pt>
                <c:pt idx="287">
                  <c:v>0.76591576885406465</c:v>
                </c:pt>
                <c:pt idx="288">
                  <c:v>0.76909892262487756</c:v>
                </c:pt>
                <c:pt idx="289">
                  <c:v>0.7708129285014691</c:v>
                </c:pt>
                <c:pt idx="290">
                  <c:v>0.77399608227228212</c:v>
                </c:pt>
                <c:pt idx="291">
                  <c:v>0.77571008814887366</c:v>
                </c:pt>
                <c:pt idx="292">
                  <c:v>0.7774240940254652</c:v>
                </c:pt>
                <c:pt idx="293">
                  <c:v>0.77913809990205685</c:v>
                </c:pt>
                <c:pt idx="294">
                  <c:v>0.78893241919686585</c:v>
                </c:pt>
                <c:pt idx="295">
                  <c:v>0.78942213516160631</c:v>
                </c:pt>
                <c:pt idx="296">
                  <c:v>0.78991185112634676</c:v>
                </c:pt>
                <c:pt idx="297">
                  <c:v>0.79040156709108722</c:v>
                </c:pt>
                <c:pt idx="298">
                  <c:v>0.79358472086190013</c:v>
                </c:pt>
                <c:pt idx="299">
                  <c:v>0.80215475024485794</c:v>
                </c:pt>
                <c:pt idx="300">
                  <c:v>0.80533790401567096</c:v>
                </c:pt>
                <c:pt idx="301">
                  <c:v>0.81390793339862877</c:v>
                </c:pt>
                <c:pt idx="302">
                  <c:v>0.81709108716944168</c:v>
                </c:pt>
                <c:pt idx="303">
                  <c:v>0.81880509304603333</c:v>
                </c:pt>
                <c:pt idx="304">
                  <c:v>0.82051909892262487</c:v>
                </c:pt>
                <c:pt idx="305">
                  <c:v>0.82223310479921641</c:v>
                </c:pt>
                <c:pt idx="306">
                  <c:v>0.82272282076395686</c:v>
                </c:pt>
                <c:pt idx="307">
                  <c:v>0.82321253672869732</c:v>
                </c:pt>
                <c:pt idx="308">
                  <c:v>0.82370225269343778</c:v>
                </c:pt>
                <c:pt idx="309">
                  <c:v>0.82688540646425068</c:v>
                </c:pt>
                <c:pt idx="310">
                  <c:v>0.82859941234084233</c:v>
                </c:pt>
                <c:pt idx="311">
                  <c:v>0.82908912830558279</c:v>
                </c:pt>
                <c:pt idx="312">
                  <c:v>0.82957884427032325</c:v>
                </c:pt>
                <c:pt idx="313">
                  <c:v>0.8300685602350637</c:v>
                </c:pt>
                <c:pt idx="314">
                  <c:v>0.83055827619980416</c:v>
                </c:pt>
                <c:pt idx="315">
                  <c:v>0.83104799216454461</c:v>
                </c:pt>
                <c:pt idx="316">
                  <c:v>0.83153770812928507</c:v>
                </c:pt>
                <c:pt idx="317">
                  <c:v>0.83202742409402541</c:v>
                </c:pt>
                <c:pt idx="318">
                  <c:v>0.83251714005876587</c:v>
                </c:pt>
                <c:pt idx="319">
                  <c:v>0.83300685602350633</c:v>
                </c:pt>
                <c:pt idx="320">
                  <c:v>0.83961802154750242</c:v>
                </c:pt>
                <c:pt idx="321">
                  <c:v>0.84133202742409408</c:v>
                </c:pt>
                <c:pt idx="322">
                  <c:v>0.84304603330068562</c:v>
                </c:pt>
                <c:pt idx="323">
                  <c:v>0.84622918707149852</c:v>
                </c:pt>
                <c:pt idx="324">
                  <c:v>0.84671890303623898</c:v>
                </c:pt>
                <c:pt idx="325">
                  <c:v>0.85333006856023508</c:v>
                </c:pt>
                <c:pt idx="326">
                  <c:v>0.85994123408423118</c:v>
                </c:pt>
                <c:pt idx="327">
                  <c:v>0.86043095004897163</c:v>
                </c:pt>
                <c:pt idx="328">
                  <c:v>0.86361410381978454</c:v>
                </c:pt>
                <c:pt idx="329">
                  <c:v>0.86679725759059745</c:v>
                </c:pt>
                <c:pt idx="330">
                  <c:v>0.8672869735553379</c:v>
                </c:pt>
                <c:pt idx="331">
                  <c:v>0.86777668952007836</c:v>
                </c:pt>
                <c:pt idx="332">
                  <c:v>0.86826640548481882</c:v>
                </c:pt>
                <c:pt idx="333">
                  <c:v>0.87144955925563172</c:v>
                </c:pt>
                <c:pt idx="334">
                  <c:v>0.87193927522037218</c:v>
                </c:pt>
                <c:pt idx="335">
                  <c:v>0.87365328109696372</c:v>
                </c:pt>
                <c:pt idx="336">
                  <c:v>0.88026444662095982</c:v>
                </c:pt>
                <c:pt idx="337">
                  <c:v>0.88075416258570027</c:v>
                </c:pt>
                <c:pt idx="338">
                  <c:v>0.88124387855044073</c:v>
                </c:pt>
                <c:pt idx="339">
                  <c:v>0.88173359451518118</c:v>
                </c:pt>
                <c:pt idx="340">
                  <c:v>0.88222331047992164</c:v>
                </c:pt>
                <c:pt idx="341">
                  <c:v>0.8827130264446621</c:v>
                </c:pt>
                <c:pt idx="342">
                  <c:v>0.88320274240940255</c:v>
                </c:pt>
                <c:pt idx="343">
                  <c:v>0.88369245837414301</c:v>
                </c:pt>
                <c:pt idx="344">
                  <c:v>0.88687561214495592</c:v>
                </c:pt>
                <c:pt idx="345">
                  <c:v>0.88736532810969637</c:v>
                </c:pt>
                <c:pt idx="346">
                  <c:v>0.88907933398628791</c:v>
                </c:pt>
                <c:pt idx="347">
                  <c:v>0.89226248775710093</c:v>
                </c:pt>
                <c:pt idx="348">
                  <c:v>0.89275220372184139</c:v>
                </c:pt>
                <c:pt idx="349">
                  <c:v>0.89324191968658173</c:v>
                </c:pt>
                <c:pt idx="350">
                  <c:v>0.89642507345739475</c:v>
                </c:pt>
                <c:pt idx="351">
                  <c:v>0.89960822722820766</c:v>
                </c:pt>
                <c:pt idx="352">
                  <c:v>0.90279138099902057</c:v>
                </c:pt>
                <c:pt idx="353">
                  <c:v>0.90940254652301666</c:v>
                </c:pt>
                <c:pt idx="354">
                  <c:v>0.90989226248775712</c:v>
                </c:pt>
                <c:pt idx="355">
                  <c:v>0.91038197845249758</c:v>
                </c:pt>
                <c:pt idx="356">
                  <c:v>0.91087169441723803</c:v>
                </c:pt>
                <c:pt idx="357">
                  <c:v>0.91136141038197849</c:v>
                </c:pt>
                <c:pt idx="358">
                  <c:v>0.91185112634671894</c:v>
                </c:pt>
                <c:pt idx="359">
                  <c:v>0.9123408423114594</c:v>
                </c:pt>
                <c:pt idx="360">
                  <c:v>0.91405484818805094</c:v>
                </c:pt>
                <c:pt idx="361">
                  <c:v>0.91454456415279139</c:v>
                </c:pt>
                <c:pt idx="362">
                  <c:v>0.91503428011753185</c:v>
                </c:pt>
                <c:pt idx="363">
                  <c:v>0.91552399608227231</c:v>
                </c:pt>
                <c:pt idx="364">
                  <c:v>0.91601371204701276</c:v>
                </c:pt>
                <c:pt idx="365">
                  <c:v>0.91650342801175322</c:v>
                </c:pt>
                <c:pt idx="366">
                  <c:v>0.91699314397649367</c:v>
                </c:pt>
                <c:pt idx="367">
                  <c:v>0.91748285994123413</c:v>
                </c:pt>
                <c:pt idx="368">
                  <c:v>0.91919686581782567</c:v>
                </c:pt>
                <c:pt idx="369">
                  <c:v>0.91968658178256613</c:v>
                </c:pt>
                <c:pt idx="370">
                  <c:v>0.92017629774730658</c:v>
                </c:pt>
                <c:pt idx="371">
                  <c:v>0.92066601371204704</c:v>
                </c:pt>
                <c:pt idx="372">
                  <c:v>0.92115572967678749</c:v>
                </c:pt>
                <c:pt idx="373">
                  <c:v>0.92286973555337903</c:v>
                </c:pt>
                <c:pt idx="374">
                  <c:v>0.92458374142997057</c:v>
                </c:pt>
                <c:pt idx="375">
                  <c:v>0.92507345739471103</c:v>
                </c:pt>
                <c:pt idx="376">
                  <c:v>0.92678746327130268</c:v>
                </c:pt>
                <c:pt idx="377">
                  <c:v>0.92727717923604314</c:v>
                </c:pt>
                <c:pt idx="378">
                  <c:v>0.92899118511263468</c:v>
                </c:pt>
                <c:pt idx="379">
                  <c:v>0.93070519098922622</c:v>
                </c:pt>
                <c:pt idx="380">
                  <c:v>0.93119490695396667</c:v>
                </c:pt>
                <c:pt idx="381">
                  <c:v>0.93168462291870713</c:v>
                </c:pt>
                <c:pt idx="382">
                  <c:v>0.93217433888344758</c:v>
                </c:pt>
                <c:pt idx="383">
                  <c:v>0.93266405484818804</c:v>
                </c:pt>
                <c:pt idx="384">
                  <c:v>0.9331537708129285</c:v>
                </c:pt>
                <c:pt idx="385">
                  <c:v>0.93364348677766895</c:v>
                </c:pt>
                <c:pt idx="386">
                  <c:v>0.93413320274240941</c:v>
                </c:pt>
                <c:pt idx="387">
                  <c:v>0.93462291870714986</c:v>
                </c:pt>
                <c:pt idx="388">
                  <c:v>0.93780607247796277</c:v>
                </c:pt>
                <c:pt idx="389">
                  <c:v>0.93952007835455431</c:v>
                </c:pt>
                <c:pt idx="390">
                  <c:v>0.94000979431929477</c:v>
                </c:pt>
                <c:pt idx="391">
                  <c:v>0.94049951028403522</c:v>
                </c:pt>
                <c:pt idx="392">
                  <c:v>0.94098922624877568</c:v>
                </c:pt>
                <c:pt idx="393">
                  <c:v>0.94270323212536733</c:v>
                </c:pt>
                <c:pt idx="394">
                  <c:v>0.94319294809010779</c:v>
                </c:pt>
                <c:pt idx="395">
                  <c:v>0.94368266405484824</c:v>
                </c:pt>
                <c:pt idx="396">
                  <c:v>0.94417238001958859</c:v>
                </c:pt>
                <c:pt idx="397">
                  <c:v>0.94588638589618024</c:v>
                </c:pt>
                <c:pt idx="398">
                  <c:v>0.94637610186092069</c:v>
                </c:pt>
                <c:pt idx="399">
                  <c:v>0.94686581782566115</c:v>
                </c:pt>
                <c:pt idx="400">
                  <c:v>0.9473555337904016</c:v>
                </c:pt>
                <c:pt idx="401">
                  <c:v>0.94784524975514206</c:v>
                </c:pt>
                <c:pt idx="402">
                  <c:v>0.94833496571988252</c:v>
                </c:pt>
                <c:pt idx="403">
                  <c:v>0.94882468168462297</c:v>
                </c:pt>
                <c:pt idx="404">
                  <c:v>0.94931439764936332</c:v>
                </c:pt>
                <c:pt idx="405">
                  <c:v>0.94980411361410377</c:v>
                </c:pt>
                <c:pt idx="406">
                  <c:v>0.95029382957884423</c:v>
                </c:pt>
                <c:pt idx="407">
                  <c:v>0.95078354554358468</c:v>
                </c:pt>
                <c:pt idx="408">
                  <c:v>0.95127326150832514</c:v>
                </c:pt>
                <c:pt idx="409">
                  <c:v>0.9517629774730656</c:v>
                </c:pt>
                <c:pt idx="410">
                  <c:v>0.95347698334965725</c:v>
                </c:pt>
                <c:pt idx="411">
                  <c:v>0.9539666993143977</c:v>
                </c:pt>
                <c:pt idx="412">
                  <c:v>0.95445641527913805</c:v>
                </c:pt>
                <c:pt idx="413">
                  <c:v>0.9549461312438785</c:v>
                </c:pt>
                <c:pt idx="414">
                  <c:v>0.95543584720861896</c:v>
                </c:pt>
                <c:pt idx="415">
                  <c:v>0.95714985308521061</c:v>
                </c:pt>
                <c:pt idx="416">
                  <c:v>0.95763956904995107</c:v>
                </c:pt>
                <c:pt idx="417">
                  <c:v>0.95935357492654261</c:v>
                </c:pt>
                <c:pt idx="418">
                  <c:v>0.95984329089128306</c:v>
                </c:pt>
                <c:pt idx="419">
                  <c:v>0.9615572967678746</c:v>
                </c:pt>
                <c:pt idx="420">
                  <c:v>0.96204701273261506</c:v>
                </c:pt>
                <c:pt idx="421">
                  <c:v>0.96376101860920671</c:v>
                </c:pt>
                <c:pt idx="422">
                  <c:v>0.96425073457394717</c:v>
                </c:pt>
                <c:pt idx="423">
                  <c:v>0.96474045053868751</c:v>
                </c:pt>
                <c:pt idx="424">
                  <c:v>0.97453476983349652</c:v>
                </c:pt>
                <c:pt idx="425">
                  <c:v>0.97502448579823697</c:v>
                </c:pt>
                <c:pt idx="426">
                  <c:v>0.97673849167482862</c:v>
                </c:pt>
                <c:pt idx="427">
                  <c:v>0.97722820763956908</c:v>
                </c:pt>
                <c:pt idx="428">
                  <c:v>0.97771792360430954</c:v>
                </c:pt>
                <c:pt idx="429">
                  <c:v>0.97820763956904999</c:v>
                </c:pt>
                <c:pt idx="430">
                  <c:v>0.97869735553379045</c:v>
                </c:pt>
                <c:pt idx="431">
                  <c:v>0.9791870714985309</c:v>
                </c:pt>
                <c:pt idx="432">
                  <c:v>0.98090107737512244</c:v>
                </c:pt>
                <c:pt idx="433">
                  <c:v>0.9813907933398629</c:v>
                </c:pt>
                <c:pt idx="434">
                  <c:v>0.98188050930460335</c:v>
                </c:pt>
                <c:pt idx="435">
                  <c:v>0.98237022526934381</c:v>
                </c:pt>
                <c:pt idx="436">
                  <c:v>0.98408423114593535</c:v>
                </c:pt>
                <c:pt idx="437">
                  <c:v>0.98457394711067581</c:v>
                </c:pt>
                <c:pt idx="438">
                  <c:v>0.98506366307541626</c:v>
                </c:pt>
                <c:pt idx="439">
                  <c:v>0.98555337904015672</c:v>
                </c:pt>
                <c:pt idx="440">
                  <c:v>0.98604309500489717</c:v>
                </c:pt>
                <c:pt idx="441">
                  <c:v>0.98775710088148871</c:v>
                </c:pt>
                <c:pt idx="442">
                  <c:v>0.98824681684622917</c:v>
                </c:pt>
                <c:pt idx="443">
                  <c:v>0.98873653281096963</c:v>
                </c:pt>
                <c:pt idx="444">
                  <c:v>0.98922624877571008</c:v>
                </c:pt>
                <c:pt idx="445">
                  <c:v>0.99094025465230162</c:v>
                </c:pt>
                <c:pt idx="446">
                  <c:v>0.99142997061704208</c:v>
                </c:pt>
                <c:pt idx="447">
                  <c:v>0.99191968658178253</c:v>
                </c:pt>
                <c:pt idx="448">
                  <c:v>0.99240940254652299</c:v>
                </c:pt>
                <c:pt idx="449">
                  <c:v>0.99289911851126345</c:v>
                </c:pt>
                <c:pt idx="450">
                  <c:v>0.9933888344760039</c:v>
                </c:pt>
                <c:pt idx="451">
                  <c:v>0.99510284035259544</c:v>
                </c:pt>
                <c:pt idx="452">
                  <c:v>0.9955925563173359</c:v>
                </c:pt>
                <c:pt idx="453">
                  <c:v>0.99608227228207635</c:v>
                </c:pt>
                <c:pt idx="454">
                  <c:v>0.99657198824681681</c:v>
                </c:pt>
                <c:pt idx="455">
                  <c:v>0.99706170421155726</c:v>
                </c:pt>
                <c:pt idx="456">
                  <c:v>0.99755142017629772</c:v>
                </c:pt>
                <c:pt idx="457">
                  <c:v>0.99804113614103818</c:v>
                </c:pt>
                <c:pt idx="458">
                  <c:v>0.99853085210577863</c:v>
                </c:pt>
                <c:pt idx="459">
                  <c:v>0.99902056807051909</c:v>
                </c:pt>
                <c:pt idx="460">
                  <c:v>0.99951028403525954</c:v>
                </c:pt>
              </c:numCache>
            </c:numRef>
          </c:xVal>
          <c:yVal>
            <c:numRef>
              <c:f>Final_Securities!$N$3:$N$463</c:f>
              <c:numCache>
                <c:formatCode>"£"#,##0.0</c:formatCode>
                <c:ptCount val="461"/>
                <c:pt idx="0">
                  <c:v>3.7324320000000001E-2</c:v>
                </c:pt>
                <c:pt idx="1">
                  <c:v>4.5430131692307689E-2</c:v>
                </c:pt>
                <c:pt idx="2">
                  <c:v>5.5999954285714276E-2</c:v>
                </c:pt>
                <c:pt idx="3">
                  <c:v>5.8611511200000001E-2</c:v>
                </c:pt>
                <c:pt idx="4">
                  <c:v>6.5903899885714282E-2</c:v>
                </c:pt>
                <c:pt idx="5">
                  <c:v>7.0041449142857148E-2</c:v>
                </c:pt>
                <c:pt idx="6">
                  <c:v>8.2942933333333344E-2</c:v>
                </c:pt>
                <c:pt idx="7">
                  <c:v>9.5643570000000011E-2</c:v>
                </c:pt>
                <c:pt idx="8">
                  <c:v>9.5643570000000011E-2</c:v>
                </c:pt>
                <c:pt idx="9">
                  <c:v>0.10045984283076922</c:v>
                </c:pt>
                <c:pt idx="10">
                  <c:v>0.10048855384615385</c:v>
                </c:pt>
                <c:pt idx="11">
                  <c:v>0.10327579022222223</c:v>
                </c:pt>
                <c:pt idx="12">
                  <c:v>0.10994662080000001</c:v>
                </c:pt>
                <c:pt idx="13">
                  <c:v>0.11132570133333335</c:v>
                </c:pt>
                <c:pt idx="14">
                  <c:v>0.11484406153846154</c:v>
                </c:pt>
                <c:pt idx="15">
                  <c:v>0.12179046171428572</c:v>
                </c:pt>
                <c:pt idx="16">
                  <c:v>0.1239201516</c:v>
                </c:pt>
                <c:pt idx="17">
                  <c:v>0.14355507692307695</c:v>
                </c:pt>
                <c:pt idx="18">
                  <c:v>0.14355507692307695</c:v>
                </c:pt>
                <c:pt idx="19">
                  <c:v>0.14798864914285711</c:v>
                </c:pt>
                <c:pt idx="20">
                  <c:v>0.15106307446153849</c:v>
                </c:pt>
                <c:pt idx="21">
                  <c:v>0.15220218830769228</c:v>
                </c:pt>
                <c:pt idx="22">
                  <c:v>0.15360557293714286</c:v>
                </c:pt>
                <c:pt idx="23">
                  <c:v>0.15922814755555559</c:v>
                </c:pt>
                <c:pt idx="24">
                  <c:v>0.16109699614222217</c:v>
                </c:pt>
                <c:pt idx="25">
                  <c:v>0.16376439138461535</c:v>
                </c:pt>
                <c:pt idx="26">
                  <c:v>0.16394536355555556</c:v>
                </c:pt>
                <c:pt idx="27">
                  <c:v>0.17874085292307693</c:v>
                </c:pt>
                <c:pt idx="28">
                  <c:v>0.18022314514285714</c:v>
                </c:pt>
                <c:pt idx="29">
                  <c:v>0.1866216</c:v>
                </c:pt>
                <c:pt idx="30">
                  <c:v>0.18666651428571426</c:v>
                </c:pt>
                <c:pt idx="31">
                  <c:v>0.20152828799999994</c:v>
                </c:pt>
                <c:pt idx="32">
                  <c:v>0.20647076676923079</c:v>
                </c:pt>
                <c:pt idx="33">
                  <c:v>0.20794978285714286</c:v>
                </c:pt>
                <c:pt idx="34">
                  <c:v>0.20843788114285716</c:v>
                </c:pt>
                <c:pt idx="35">
                  <c:v>0.20901619199999999</c:v>
                </c:pt>
                <c:pt idx="36">
                  <c:v>0.20902909028571423</c:v>
                </c:pt>
                <c:pt idx="37">
                  <c:v>0.20979423497142854</c:v>
                </c:pt>
                <c:pt idx="38">
                  <c:v>0.21365044799999997</c:v>
                </c:pt>
                <c:pt idx="39">
                  <c:v>0.25739156571428573</c:v>
                </c:pt>
                <c:pt idx="40">
                  <c:v>0.25945892800000003</c:v>
                </c:pt>
                <c:pt idx="41">
                  <c:v>0.26174841188571429</c:v>
                </c:pt>
                <c:pt idx="42">
                  <c:v>0.27915823542857143</c:v>
                </c:pt>
                <c:pt idx="43">
                  <c:v>0.28763870948571424</c:v>
                </c:pt>
                <c:pt idx="44">
                  <c:v>0.29464036430769225</c:v>
                </c:pt>
                <c:pt idx="45">
                  <c:v>0.305784</c:v>
                </c:pt>
                <c:pt idx="46">
                  <c:v>0.30993200228571433</c:v>
                </c:pt>
                <c:pt idx="47">
                  <c:v>0.31241418092307693</c:v>
                </c:pt>
                <c:pt idx="48">
                  <c:v>0.31364441723076925</c:v>
                </c:pt>
                <c:pt idx="49">
                  <c:v>0.32660106671999994</c:v>
                </c:pt>
                <c:pt idx="50">
                  <c:v>0.32666640000000002</c:v>
                </c:pt>
                <c:pt idx="51">
                  <c:v>0.34433627815384615</c:v>
                </c:pt>
                <c:pt idx="52">
                  <c:v>0.36399970285714278</c:v>
                </c:pt>
                <c:pt idx="53">
                  <c:v>0.37205907692307694</c:v>
                </c:pt>
                <c:pt idx="54">
                  <c:v>0.39178574999999999</c:v>
                </c:pt>
                <c:pt idx="55">
                  <c:v>0.40170764571428574</c:v>
                </c:pt>
                <c:pt idx="56">
                  <c:v>0.42038725155555556</c:v>
                </c:pt>
                <c:pt idx="57">
                  <c:v>0.43679964342857147</c:v>
                </c:pt>
                <c:pt idx="58">
                  <c:v>0.44118366276923077</c:v>
                </c:pt>
                <c:pt idx="59">
                  <c:v>0.44633458338461535</c:v>
                </c:pt>
                <c:pt idx="60">
                  <c:v>0.46507384615384617</c:v>
                </c:pt>
                <c:pt idx="61">
                  <c:v>0.47083628571428571</c:v>
                </c:pt>
                <c:pt idx="62">
                  <c:v>0.47178025679999996</c:v>
                </c:pt>
                <c:pt idx="63">
                  <c:v>0.48533293714285713</c:v>
                </c:pt>
                <c:pt idx="64">
                  <c:v>0.49406584615384613</c:v>
                </c:pt>
                <c:pt idx="65">
                  <c:v>0.50135775839999985</c:v>
                </c:pt>
                <c:pt idx="66">
                  <c:v>0.50448490971428561</c:v>
                </c:pt>
                <c:pt idx="67">
                  <c:v>0.5059075405714285</c:v>
                </c:pt>
                <c:pt idx="68">
                  <c:v>0.51104911384615381</c:v>
                </c:pt>
                <c:pt idx="69">
                  <c:v>0.54761768177777781</c:v>
                </c:pt>
                <c:pt idx="70">
                  <c:v>0.56747782584000006</c:v>
                </c:pt>
                <c:pt idx="71">
                  <c:v>0.56849656000000004</c:v>
                </c:pt>
                <c:pt idx="72">
                  <c:v>0.5706562902857143</c:v>
                </c:pt>
                <c:pt idx="73">
                  <c:v>0.58239952457142852</c:v>
                </c:pt>
                <c:pt idx="74">
                  <c:v>0.58239952457142852</c:v>
                </c:pt>
                <c:pt idx="75">
                  <c:v>0.58239952457142852</c:v>
                </c:pt>
                <c:pt idx="76">
                  <c:v>0.58891550399999992</c:v>
                </c:pt>
                <c:pt idx="77">
                  <c:v>0.59419368369230763</c:v>
                </c:pt>
                <c:pt idx="78">
                  <c:v>0.59472508662857138</c:v>
                </c:pt>
                <c:pt idx="79">
                  <c:v>0.6221962628571428</c:v>
                </c:pt>
                <c:pt idx="80">
                  <c:v>0.64921327200000012</c:v>
                </c:pt>
                <c:pt idx="81">
                  <c:v>0.65388311644444441</c:v>
                </c:pt>
                <c:pt idx="82">
                  <c:v>0.66601252799999988</c:v>
                </c:pt>
                <c:pt idx="83">
                  <c:v>0.69243371999999992</c:v>
                </c:pt>
                <c:pt idx="84">
                  <c:v>0.69287282880000001</c:v>
                </c:pt>
                <c:pt idx="85">
                  <c:v>0.69665363446153861</c:v>
                </c:pt>
                <c:pt idx="86">
                  <c:v>0.70147993422222221</c:v>
                </c:pt>
                <c:pt idx="87">
                  <c:v>0.70216847999999998</c:v>
                </c:pt>
                <c:pt idx="88">
                  <c:v>0.71084017440000002</c:v>
                </c:pt>
                <c:pt idx="89">
                  <c:v>0.74021749661538461</c:v>
                </c:pt>
                <c:pt idx="90">
                  <c:v>0.74057746285714277</c:v>
                </c:pt>
                <c:pt idx="91">
                  <c:v>0.74897971199999991</c:v>
                </c:pt>
                <c:pt idx="92">
                  <c:v>0.76360118399999988</c:v>
                </c:pt>
                <c:pt idx="93">
                  <c:v>0.80106964061538477</c:v>
                </c:pt>
                <c:pt idx="94">
                  <c:v>0.81242330215384628</c:v>
                </c:pt>
                <c:pt idx="95">
                  <c:v>0.83435817599999995</c:v>
                </c:pt>
                <c:pt idx="96">
                  <c:v>0.83628767999999987</c:v>
                </c:pt>
                <c:pt idx="97">
                  <c:v>0.83628767999999987</c:v>
                </c:pt>
                <c:pt idx="98">
                  <c:v>0.84270379200000012</c:v>
                </c:pt>
                <c:pt idx="99">
                  <c:v>0.84933263999999997</c:v>
                </c:pt>
                <c:pt idx="100">
                  <c:v>0.88418750030769233</c:v>
                </c:pt>
                <c:pt idx="101">
                  <c:v>0.89400554311111102</c:v>
                </c:pt>
                <c:pt idx="102">
                  <c:v>0.92358013028571428</c:v>
                </c:pt>
                <c:pt idx="103">
                  <c:v>0.93445846153846146</c:v>
                </c:pt>
                <c:pt idx="104">
                  <c:v>0.95527850399999981</c:v>
                </c:pt>
                <c:pt idx="105">
                  <c:v>0.96264808246153855</c:v>
                </c:pt>
                <c:pt idx="106">
                  <c:v>0.98690220184615363</c:v>
                </c:pt>
                <c:pt idx="107">
                  <c:v>0.99167603733333332</c:v>
                </c:pt>
                <c:pt idx="108">
                  <c:v>0.99199874880000005</c:v>
                </c:pt>
                <c:pt idx="109">
                  <c:v>1.041764256</c:v>
                </c:pt>
                <c:pt idx="110">
                  <c:v>1.0577432086153846</c:v>
                </c:pt>
                <c:pt idx="111">
                  <c:v>1.0616086560000002</c:v>
                </c:pt>
                <c:pt idx="112">
                  <c:v>1.0710422160000002</c:v>
                </c:pt>
                <c:pt idx="113">
                  <c:v>1.071907942153846</c:v>
                </c:pt>
                <c:pt idx="114">
                  <c:v>1.0740589392</c:v>
                </c:pt>
                <c:pt idx="115">
                  <c:v>1.0780311111111112</c:v>
                </c:pt>
                <c:pt idx="116">
                  <c:v>1.0896997097142858</c:v>
                </c:pt>
                <c:pt idx="117">
                  <c:v>1.140403968</c:v>
                </c:pt>
                <c:pt idx="118">
                  <c:v>1.1512781238857142</c:v>
                </c:pt>
                <c:pt idx="119">
                  <c:v>1.1850642</c:v>
                </c:pt>
                <c:pt idx="120">
                  <c:v>1.2288603507692308</c:v>
                </c:pt>
                <c:pt idx="121">
                  <c:v>1.2315922834285713</c:v>
                </c:pt>
                <c:pt idx="122">
                  <c:v>1.2354376319999998</c:v>
                </c:pt>
                <c:pt idx="123">
                  <c:v>1.2741000504000002</c:v>
                </c:pt>
                <c:pt idx="124">
                  <c:v>1.2813565559999998</c:v>
                </c:pt>
                <c:pt idx="125">
                  <c:v>1.2820884221538462</c:v>
                </c:pt>
                <c:pt idx="126">
                  <c:v>1.2933692492307691</c:v>
                </c:pt>
                <c:pt idx="127">
                  <c:v>1.3022053199999999</c:v>
                </c:pt>
                <c:pt idx="128">
                  <c:v>1.3031604822857143</c:v>
                </c:pt>
                <c:pt idx="129">
                  <c:v>1.3050052812000001</c:v>
                </c:pt>
                <c:pt idx="130">
                  <c:v>1.3060569599999998</c:v>
                </c:pt>
                <c:pt idx="131">
                  <c:v>1.3158759544615384</c:v>
                </c:pt>
                <c:pt idx="132">
                  <c:v>1.4028510276923076</c:v>
                </c:pt>
                <c:pt idx="133">
                  <c:v>1.40433696</c:v>
                </c:pt>
                <c:pt idx="134">
                  <c:v>1.4152132910769231</c:v>
                </c:pt>
                <c:pt idx="135">
                  <c:v>1.4182809599999999</c:v>
                </c:pt>
                <c:pt idx="136">
                  <c:v>1.4691390203076924</c:v>
                </c:pt>
                <c:pt idx="137">
                  <c:v>1.4725912354285713</c:v>
                </c:pt>
                <c:pt idx="138">
                  <c:v>1.5007581839999997</c:v>
                </c:pt>
                <c:pt idx="139">
                  <c:v>1.5075782948571428</c:v>
                </c:pt>
                <c:pt idx="140">
                  <c:v>1.5127897070769232</c:v>
                </c:pt>
                <c:pt idx="141">
                  <c:v>1.525044660923077</c:v>
                </c:pt>
                <c:pt idx="142">
                  <c:v>1.5455977883076921</c:v>
                </c:pt>
                <c:pt idx="143">
                  <c:v>1.562646384</c:v>
                </c:pt>
                <c:pt idx="144">
                  <c:v>1.562646384</c:v>
                </c:pt>
                <c:pt idx="145">
                  <c:v>1.563457318153846</c:v>
                </c:pt>
                <c:pt idx="146">
                  <c:v>1.5672683520000001</c:v>
                </c:pt>
                <c:pt idx="147">
                  <c:v>1.5745794034285714</c:v>
                </c:pt>
                <c:pt idx="148">
                  <c:v>1.6293060575999998</c:v>
                </c:pt>
                <c:pt idx="149">
                  <c:v>1.69165956</c:v>
                </c:pt>
                <c:pt idx="150">
                  <c:v>1.7067066239999999</c:v>
                </c:pt>
                <c:pt idx="151">
                  <c:v>1.733583456685714</c:v>
                </c:pt>
                <c:pt idx="152">
                  <c:v>1.7414092799999998</c:v>
                </c:pt>
                <c:pt idx="153">
                  <c:v>1.7414092799999998</c:v>
                </c:pt>
                <c:pt idx="154">
                  <c:v>1.7414092800000001</c:v>
                </c:pt>
                <c:pt idx="155">
                  <c:v>1.7807387520000002</c:v>
                </c:pt>
                <c:pt idx="156">
                  <c:v>1.7975720598857139</c:v>
                </c:pt>
                <c:pt idx="157">
                  <c:v>1.8230874479999997</c:v>
                </c:pt>
                <c:pt idx="158">
                  <c:v>1.8531564479999998</c:v>
                </c:pt>
                <c:pt idx="159">
                  <c:v>1.8612661846153846</c:v>
                </c:pt>
                <c:pt idx="160">
                  <c:v>1.8697756896</c:v>
                </c:pt>
                <c:pt idx="161">
                  <c:v>1.88581848</c:v>
                </c:pt>
                <c:pt idx="162">
                  <c:v>1.9142941583999997</c:v>
                </c:pt>
                <c:pt idx="163">
                  <c:v>1.9729526159999999</c:v>
                </c:pt>
                <c:pt idx="164">
                  <c:v>1.9764422879999997</c:v>
                </c:pt>
                <c:pt idx="165">
                  <c:v>1.9988085119999999</c:v>
                </c:pt>
                <c:pt idx="166">
                  <c:v>2.0478495648000004</c:v>
                </c:pt>
                <c:pt idx="167">
                  <c:v>2.0980139667692308</c:v>
                </c:pt>
                <c:pt idx="168">
                  <c:v>2.1065054399999998</c:v>
                </c:pt>
                <c:pt idx="169">
                  <c:v>2.1138273563076924</c:v>
                </c:pt>
                <c:pt idx="170">
                  <c:v>2.1246505200000003</c:v>
                </c:pt>
                <c:pt idx="171">
                  <c:v>2.1506404607999996</c:v>
                </c:pt>
                <c:pt idx="172">
                  <c:v>2.1724080768</c:v>
                </c:pt>
                <c:pt idx="173">
                  <c:v>2.1724080768</c:v>
                </c:pt>
                <c:pt idx="174">
                  <c:v>2.1724080768</c:v>
                </c:pt>
                <c:pt idx="175">
                  <c:v>2.1724080768</c:v>
                </c:pt>
                <c:pt idx="176">
                  <c:v>2.1724080768</c:v>
                </c:pt>
                <c:pt idx="177">
                  <c:v>2.1767615999999999</c:v>
                </c:pt>
                <c:pt idx="178">
                  <c:v>2.2035601165714285</c:v>
                </c:pt>
                <c:pt idx="179">
                  <c:v>2.22147159312</c:v>
                </c:pt>
                <c:pt idx="180">
                  <c:v>2.2274798687999997</c:v>
                </c:pt>
                <c:pt idx="181">
                  <c:v>2.2465270486153845</c:v>
                </c:pt>
                <c:pt idx="182">
                  <c:v>2.2476262354285712</c:v>
                </c:pt>
                <c:pt idx="183">
                  <c:v>2.2575739062857147</c:v>
                </c:pt>
                <c:pt idx="184">
                  <c:v>2.2584209981538459</c:v>
                </c:pt>
                <c:pt idx="185">
                  <c:v>2.2762795995428573</c:v>
                </c:pt>
                <c:pt idx="186">
                  <c:v>2.283518082461538</c:v>
                </c:pt>
                <c:pt idx="187">
                  <c:v>2.2855349280000001</c:v>
                </c:pt>
                <c:pt idx="188">
                  <c:v>2.2931552716800003</c:v>
                </c:pt>
                <c:pt idx="189">
                  <c:v>2.2960990818461537</c:v>
                </c:pt>
                <c:pt idx="190">
                  <c:v>2.3358804767999999</c:v>
                </c:pt>
                <c:pt idx="191">
                  <c:v>2.3358804767999999</c:v>
                </c:pt>
                <c:pt idx="192">
                  <c:v>2.3358804767999999</c:v>
                </c:pt>
                <c:pt idx="193">
                  <c:v>2.3358804767999999</c:v>
                </c:pt>
                <c:pt idx="194">
                  <c:v>2.3358804767999999</c:v>
                </c:pt>
                <c:pt idx="195">
                  <c:v>2.3358804767999999</c:v>
                </c:pt>
                <c:pt idx="196">
                  <c:v>2.3400934751999998</c:v>
                </c:pt>
                <c:pt idx="197">
                  <c:v>2.3439695759999997</c:v>
                </c:pt>
                <c:pt idx="198">
                  <c:v>2.3439695760000001</c:v>
                </c:pt>
                <c:pt idx="199">
                  <c:v>2.3444399659199999</c:v>
                </c:pt>
                <c:pt idx="200">
                  <c:v>2.3758415999999998</c:v>
                </c:pt>
                <c:pt idx="201">
                  <c:v>2.3994238799999996</c:v>
                </c:pt>
                <c:pt idx="202">
                  <c:v>2.4091033823999997</c:v>
                </c:pt>
                <c:pt idx="203">
                  <c:v>2.4408398262857145</c:v>
                </c:pt>
                <c:pt idx="204">
                  <c:v>2.4474332764444444</c:v>
                </c:pt>
                <c:pt idx="205">
                  <c:v>2.4637335876923072</c:v>
                </c:pt>
                <c:pt idx="206">
                  <c:v>2.4651627436800001</c:v>
                </c:pt>
                <c:pt idx="207">
                  <c:v>2.4651627436800001</c:v>
                </c:pt>
                <c:pt idx="208">
                  <c:v>2.4733384114285712</c:v>
                </c:pt>
                <c:pt idx="209">
                  <c:v>2.5399710665142856</c:v>
                </c:pt>
                <c:pt idx="210">
                  <c:v>2.5425414857142856</c:v>
                </c:pt>
                <c:pt idx="211">
                  <c:v>2.575680782769231</c:v>
                </c:pt>
                <c:pt idx="212">
                  <c:v>2.5760783131199996</c:v>
                </c:pt>
                <c:pt idx="213">
                  <c:v>2.5992017999999999</c:v>
                </c:pt>
                <c:pt idx="214">
                  <c:v>2.5992017999999999</c:v>
                </c:pt>
                <c:pt idx="215">
                  <c:v>2.5992017999999999</c:v>
                </c:pt>
                <c:pt idx="216">
                  <c:v>2.5992017999999999</c:v>
                </c:pt>
                <c:pt idx="217">
                  <c:v>2.5992017999999999</c:v>
                </c:pt>
                <c:pt idx="218">
                  <c:v>2.5992018187199997</c:v>
                </c:pt>
                <c:pt idx="219">
                  <c:v>2.5992018187199997</c:v>
                </c:pt>
                <c:pt idx="220">
                  <c:v>2.6044106399999998</c:v>
                </c:pt>
                <c:pt idx="221">
                  <c:v>2.6044106399999998</c:v>
                </c:pt>
                <c:pt idx="222">
                  <c:v>2.6044106399999998</c:v>
                </c:pt>
                <c:pt idx="223">
                  <c:v>2.6121139199999996</c:v>
                </c:pt>
                <c:pt idx="224">
                  <c:v>2.6295280127999994</c:v>
                </c:pt>
                <c:pt idx="225">
                  <c:v>2.6480610062222221</c:v>
                </c:pt>
                <c:pt idx="226">
                  <c:v>2.6711081280000002</c:v>
                </c:pt>
                <c:pt idx="227">
                  <c:v>2.6972257735384613</c:v>
                </c:pt>
                <c:pt idx="228">
                  <c:v>2.706735648</c:v>
                </c:pt>
                <c:pt idx="229">
                  <c:v>2.7100187821714288</c:v>
                </c:pt>
                <c:pt idx="230">
                  <c:v>2.7343147804444445</c:v>
                </c:pt>
                <c:pt idx="231">
                  <c:v>2.742719616</c:v>
                </c:pt>
                <c:pt idx="232">
                  <c:v>2.742719616</c:v>
                </c:pt>
                <c:pt idx="233">
                  <c:v>2.7431995076571427</c:v>
                </c:pt>
                <c:pt idx="234">
                  <c:v>2.8050917211428574</c:v>
                </c:pt>
                <c:pt idx="235">
                  <c:v>2.8306621851428573</c:v>
                </c:pt>
                <c:pt idx="236">
                  <c:v>2.8793569508571433</c:v>
                </c:pt>
                <c:pt idx="237">
                  <c:v>2.9629944411428575</c:v>
                </c:pt>
                <c:pt idx="238">
                  <c:v>2.968347068444444</c:v>
                </c:pt>
                <c:pt idx="239">
                  <c:v>2.9893168457142862</c:v>
                </c:pt>
                <c:pt idx="240">
                  <c:v>3.0091331088</c:v>
                </c:pt>
                <c:pt idx="241">
                  <c:v>3.0824168918399999</c:v>
                </c:pt>
                <c:pt idx="242">
                  <c:v>3.0824168918399999</c:v>
                </c:pt>
                <c:pt idx="243">
                  <c:v>3.0824169167999997</c:v>
                </c:pt>
                <c:pt idx="244">
                  <c:v>3.0824169167999997</c:v>
                </c:pt>
                <c:pt idx="245">
                  <c:v>3.0824169167999997</c:v>
                </c:pt>
                <c:pt idx="246">
                  <c:v>3.0901503003428572</c:v>
                </c:pt>
                <c:pt idx="247">
                  <c:v>3.115929960685714</c:v>
                </c:pt>
                <c:pt idx="248">
                  <c:v>3.1438315885714285</c:v>
                </c:pt>
                <c:pt idx="249">
                  <c:v>3.1606578431999992</c:v>
                </c:pt>
                <c:pt idx="250">
                  <c:v>3.2546675003076926</c:v>
                </c:pt>
                <c:pt idx="251">
                  <c:v>3.2824547760000002</c:v>
                </c:pt>
                <c:pt idx="252">
                  <c:v>3.29718387024</c:v>
                </c:pt>
                <c:pt idx="253">
                  <c:v>3.3018991474285713</c:v>
                </c:pt>
                <c:pt idx="254">
                  <c:v>3.3260132255999992</c:v>
                </c:pt>
                <c:pt idx="255">
                  <c:v>3.3262134756923074</c:v>
                </c:pt>
                <c:pt idx="256">
                  <c:v>3.3377051520000003</c:v>
                </c:pt>
                <c:pt idx="257">
                  <c:v>3.3680905659428571</c:v>
                </c:pt>
                <c:pt idx="258">
                  <c:v>3.4303252652307692</c:v>
                </c:pt>
                <c:pt idx="259">
                  <c:v>3.4339117055999995</c:v>
                </c:pt>
                <c:pt idx="260">
                  <c:v>3.5216610624000002</c:v>
                </c:pt>
                <c:pt idx="261">
                  <c:v>3.5504174468571428</c:v>
                </c:pt>
                <c:pt idx="262">
                  <c:v>3.5541567729230765</c:v>
                </c:pt>
                <c:pt idx="263">
                  <c:v>3.6031408061538466</c:v>
                </c:pt>
                <c:pt idx="264">
                  <c:v>3.6199553760000001</c:v>
                </c:pt>
                <c:pt idx="265">
                  <c:v>3.651924308571429</c:v>
                </c:pt>
                <c:pt idx="266">
                  <c:v>3.6775733348571431</c:v>
                </c:pt>
                <c:pt idx="267">
                  <c:v>3.6990590262857141</c:v>
                </c:pt>
                <c:pt idx="268">
                  <c:v>3.7638126582857141</c:v>
                </c:pt>
                <c:pt idx="269">
                  <c:v>3.8051047200000001</c:v>
                </c:pt>
                <c:pt idx="270">
                  <c:v>3.8872384594285712</c:v>
                </c:pt>
                <c:pt idx="271">
                  <c:v>3.9076741033846161</c:v>
                </c:pt>
                <c:pt idx="272">
                  <c:v>3.9734507108571431</c:v>
                </c:pt>
                <c:pt idx="273">
                  <c:v>3.9971747446153847</c:v>
                </c:pt>
                <c:pt idx="274">
                  <c:v>4.0121773951999993</c:v>
                </c:pt>
                <c:pt idx="275">
                  <c:v>4.1115117531428567</c:v>
                </c:pt>
                <c:pt idx="276">
                  <c:v>4.1226453009230761</c:v>
                </c:pt>
                <c:pt idx="277">
                  <c:v>4.1625788639999994</c:v>
                </c:pt>
                <c:pt idx="278">
                  <c:v>4.1667774240000002</c:v>
                </c:pt>
                <c:pt idx="279">
                  <c:v>4.1748171689142861</c:v>
                </c:pt>
                <c:pt idx="280">
                  <c:v>4.3178545238400003</c:v>
                </c:pt>
                <c:pt idx="281">
                  <c:v>4.3249522182857145</c:v>
                </c:pt>
                <c:pt idx="282">
                  <c:v>4.3367609243076926</c:v>
                </c:pt>
                <c:pt idx="283">
                  <c:v>4.359944640000001</c:v>
                </c:pt>
                <c:pt idx="284">
                  <c:v>4.3845165480000006</c:v>
                </c:pt>
                <c:pt idx="285">
                  <c:v>4.3850402843076921</c:v>
                </c:pt>
                <c:pt idx="286">
                  <c:v>4.4020763279999988</c:v>
                </c:pt>
                <c:pt idx="287">
                  <c:v>4.4241799542857132</c:v>
                </c:pt>
                <c:pt idx="288">
                  <c:v>4.4534531261538461</c:v>
                </c:pt>
                <c:pt idx="289">
                  <c:v>4.5695472411428577</c:v>
                </c:pt>
                <c:pt idx="290">
                  <c:v>4.7120746043076913</c:v>
                </c:pt>
                <c:pt idx="291">
                  <c:v>4.7761728068571427</c:v>
                </c:pt>
                <c:pt idx="292">
                  <c:v>4.7921047556571432</c:v>
                </c:pt>
                <c:pt idx="293">
                  <c:v>4.8096296160000005</c:v>
                </c:pt>
                <c:pt idx="294">
                  <c:v>4.8363947004000005</c:v>
                </c:pt>
                <c:pt idx="295">
                  <c:v>4.8814135281600004</c:v>
                </c:pt>
                <c:pt idx="296">
                  <c:v>4.8814135281600004</c:v>
                </c:pt>
                <c:pt idx="297">
                  <c:v>4.8814135344</c:v>
                </c:pt>
                <c:pt idx="298">
                  <c:v>4.8842094092307686</c:v>
                </c:pt>
                <c:pt idx="299">
                  <c:v>4.9603072319999999</c:v>
                </c:pt>
                <c:pt idx="300">
                  <c:v>4.9876738375384608</c:v>
                </c:pt>
                <c:pt idx="301">
                  <c:v>4.9943268013714279</c:v>
                </c:pt>
                <c:pt idx="302">
                  <c:v>5.0097015729230758</c:v>
                </c:pt>
                <c:pt idx="303">
                  <c:v>5.3458306902857151</c:v>
                </c:pt>
                <c:pt idx="304">
                  <c:v>5.3725282491428574</c:v>
                </c:pt>
                <c:pt idx="305">
                  <c:v>5.5460156022857143</c:v>
                </c:pt>
                <c:pt idx="306">
                  <c:v>5.675966987999999</c:v>
                </c:pt>
                <c:pt idx="307">
                  <c:v>5.6945565119999992</c:v>
                </c:pt>
                <c:pt idx="308">
                  <c:v>5.817170784</c:v>
                </c:pt>
                <c:pt idx="309">
                  <c:v>5.8859140393846152</c:v>
                </c:pt>
                <c:pt idx="310">
                  <c:v>6.063583062857143</c:v>
                </c:pt>
                <c:pt idx="311">
                  <c:v>6.261862343999999</c:v>
                </c:pt>
                <c:pt idx="312">
                  <c:v>6.3645530399999997</c:v>
                </c:pt>
                <c:pt idx="313">
                  <c:v>6.365001551999999</c:v>
                </c:pt>
                <c:pt idx="314">
                  <c:v>6.3735658079999986</c:v>
                </c:pt>
                <c:pt idx="315">
                  <c:v>6.3738178080000001</c:v>
                </c:pt>
                <c:pt idx="316">
                  <c:v>6.3944423159999992</c:v>
                </c:pt>
                <c:pt idx="317">
                  <c:v>6.4067443079999986</c:v>
                </c:pt>
                <c:pt idx="318">
                  <c:v>6.4175985959999995</c:v>
                </c:pt>
                <c:pt idx="319">
                  <c:v>6.4175985959999995</c:v>
                </c:pt>
                <c:pt idx="320">
                  <c:v>6.4408405973333327</c:v>
                </c:pt>
                <c:pt idx="321">
                  <c:v>6.4536647519999999</c:v>
                </c:pt>
                <c:pt idx="322">
                  <c:v>6.6274769897142853</c:v>
                </c:pt>
                <c:pt idx="323">
                  <c:v>6.76881824123077</c:v>
                </c:pt>
                <c:pt idx="324">
                  <c:v>6.7948623119999993</c:v>
                </c:pt>
                <c:pt idx="325">
                  <c:v>6.8717118506666655</c:v>
                </c:pt>
                <c:pt idx="326">
                  <c:v>6.9347328586666661</c:v>
                </c:pt>
                <c:pt idx="327">
                  <c:v>6.9743592239999987</c:v>
                </c:pt>
                <c:pt idx="328">
                  <c:v>7.090640399999999</c:v>
                </c:pt>
                <c:pt idx="329">
                  <c:v>7.329533597538461</c:v>
                </c:pt>
                <c:pt idx="330">
                  <c:v>7.3523149439999997</c:v>
                </c:pt>
                <c:pt idx="331">
                  <c:v>7.4109885479999997</c:v>
                </c:pt>
                <c:pt idx="332">
                  <c:v>7.5190677480000003</c:v>
                </c:pt>
                <c:pt idx="333">
                  <c:v>7.5695583286153854</c:v>
                </c:pt>
                <c:pt idx="334">
                  <c:v>7.7234486880000004</c:v>
                </c:pt>
                <c:pt idx="335">
                  <c:v>7.7239523725714294</c:v>
                </c:pt>
                <c:pt idx="336">
                  <c:v>7.8356430826666665</c:v>
                </c:pt>
                <c:pt idx="337">
                  <c:v>7.9203995279999999</c:v>
                </c:pt>
                <c:pt idx="338">
                  <c:v>8.0544622799999992</c:v>
                </c:pt>
                <c:pt idx="339">
                  <c:v>8.2346324640000006</c:v>
                </c:pt>
                <c:pt idx="340">
                  <c:v>8.6479833024000001</c:v>
                </c:pt>
                <c:pt idx="341">
                  <c:v>8.6569726560000007</c:v>
                </c:pt>
                <c:pt idx="342">
                  <c:v>8.6584365000000005</c:v>
                </c:pt>
                <c:pt idx="343">
                  <c:v>8.6584365000000005</c:v>
                </c:pt>
                <c:pt idx="344">
                  <c:v>8.73330289846154</c:v>
                </c:pt>
                <c:pt idx="345">
                  <c:v>8.7965662560000002</c:v>
                </c:pt>
                <c:pt idx="346">
                  <c:v>8.8022478514285716</c:v>
                </c:pt>
                <c:pt idx="347">
                  <c:v>8.9561305661538455</c:v>
                </c:pt>
                <c:pt idx="348">
                  <c:v>9.1309529999999999</c:v>
                </c:pt>
                <c:pt idx="349">
                  <c:v>9.5525111759999977</c:v>
                </c:pt>
                <c:pt idx="350">
                  <c:v>9.5593264910769218</c:v>
                </c:pt>
                <c:pt idx="351">
                  <c:v>9.6339882978461517</c:v>
                </c:pt>
                <c:pt idx="352">
                  <c:v>9.7731364615384617</c:v>
                </c:pt>
                <c:pt idx="353">
                  <c:v>10.15379984</c:v>
                </c:pt>
                <c:pt idx="354">
                  <c:v>10.271948616</c:v>
                </c:pt>
                <c:pt idx="355">
                  <c:v>10.395926255999999</c:v>
                </c:pt>
                <c:pt idx="356">
                  <c:v>10.666938528000001</c:v>
                </c:pt>
                <c:pt idx="357">
                  <c:v>10.676068967999999</c:v>
                </c:pt>
                <c:pt idx="358">
                  <c:v>10.686097631999999</c:v>
                </c:pt>
                <c:pt idx="359">
                  <c:v>10.915053384</c:v>
                </c:pt>
                <c:pt idx="360">
                  <c:v>11.154513316114285</c:v>
                </c:pt>
                <c:pt idx="361">
                  <c:v>11.216596727999999</c:v>
                </c:pt>
                <c:pt idx="362">
                  <c:v>11.220901295999997</c:v>
                </c:pt>
                <c:pt idx="363">
                  <c:v>11.371027175999998</c:v>
                </c:pt>
                <c:pt idx="364">
                  <c:v>11.428723949759998</c:v>
                </c:pt>
                <c:pt idx="365">
                  <c:v>11.516036494560002</c:v>
                </c:pt>
                <c:pt idx="366">
                  <c:v>11.533666031999998</c:v>
                </c:pt>
                <c:pt idx="367">
                  <c:v>11.543233370400001</c:v>
                </c:pt>
                <c:pt idx="368">
                  <c:v>11.580525983999998</c:v>
                </c:pt>
                <c:pt idx="369">
                  <c:v>11.72968032</c:v>
                </c:pt>
                <c:pt idx="370">
                  <c:v>11.934247056</c:v>
                </c:pt>
                <c:pt idx="371">
                  <c:v>12.0687222</c:v>
                </c:pt>
                <c:pt idx="372">
                  <c:v>12.290296511999999</c:v>
                </c:pt>
                <c:pt idx="373">
                  <c:v>12.299181942857143</c:v>
                </c:pt>
                <c:pt idx="374">
                  <c:v>12.744149273142858</c:v>
                </c:pt>
                <c:pt idx="375">
                  <c:v>12.751982368320002</c:v>
                </c:pt>
                <c:pt idx="376">
                  <c:v>13.123587003428568</c:v>
                </c:pt>
                <c:pt idx="377">
                  <c:v>13.314309623999998</c:v>
                </c:pt>
                <c:pt idx="378">
                  <c:v>13.362187083428569</c:v>
                </c:pt>
                <c:pt idx="379">
                  <c:v>13.475349428571429</c:v>
                </c:pt>
                <c:pt idx="380">
                  <c:v>13.515949824</c:v>
                </c:pt>
                <c:pt idx="381">
                  <c:v>14.449344335999998</c:v>
                </c:pt>
                <c:pt idx="382">
                  <c:v>14.556967994400001</c:v>
                </c:pt>
                <c:pt idx="383">
                  <c:v>14.61958234464</c:v>
                </c:pt>
                <c:pt idx="384">
                  <c:v>14.901252288000002</c:v>
                </c:pt>
                <c:pt idx="385">
                  <c:v>14.995897363199999</c:v>
                </c:pt>
                <c:pt idx="386">
                  <c:v>15.654976895999997</c:v>
                </c:pt>
                <c:pt idx="387">
                  <c:v>15.724525751999998</c:v>
                </c:pt>
                <c:pt idx="388">
                  <c:v>15.85713855507692</c:v>
                </c:pt>
                <c:pt idx="389">
                  <c:v>16.061670733714287</c:v>
                </c:pt>
                <c:pt idx="390">
                  <c:v>16.3656771552</c:v>
                </c:pt>
                <c:pt idx="391">
                  <c:v>16.837386640799998</c:v>
                </c:pt>
                <c:pt idx="392">
                  <c:v>17.298440803200002</c:v>
                </c:pt>
                <c:pt idx="393">
                  <c:v>17.568876754285718</c:v>
                </c:pt>
                <c:pt idx="394">
                  <c:v>17.833466039999998</c:v>
                </c:pt>
                <c:pt idx="395">
                  <c:v>17.954453615999999</c:v>
                </c:pt>
                <c:pt idx="396">
                  <c:v>17.969143795199997</c:v>
                </c:pt>
                <c:pt idx="397">
                  <c:v>18.098001860571429</c:v>
                </c:pt>
                <c:pt idx="398">
                  <c:v>18.916074936000001</c:v>
                </c:pt>
                <c:pt idx="399">
                  <c:v>18.9818368896</c:v>
                </c:pt>
                <c:pt idx="400">
                  <c:v>19.276268496</c:v>
                </c:pt>
                <c:pt idx="401">
                  <c:v>19.296292142399999</c:v>
                </c:pt>
                <c:pt idx="402">
                  <c:v>19.37120375424</c:v>
                </c:pt>
                <c:pt idx="403">
                  <c:v>19.543077652799997</c:v>
                </c:pt>
                <c:pt idx="404">
                  <c:v>19.911546384000001</c:v>
                </c:pt>
                <c:pt idx="405">
                  <c:v>20.024122559999999</c:v>
                </c:pt>
                <c:pt idx="406">
                  <c:v>20.449557167999998</c:v>
                </c:pt>
                <c:pt idx="407">
                  <c:v>20.503656960000001</c:v>
                </c:pt>
                <c:pt idx="408">
                  <c:v>20.568004703999996</c:v>
                </c:pt>
                <c:pt idx="409">
                  <c:v>21.1179077064</c:v>
                </c:pt>
                <c:pt idx="410">
                  <c:v>21.144084219428571</c:v>
                </c:pt>
                <c:pt idx="411">
                  <c:v>21.425168183999997</c:v>
                </c:pt>
                <c:pt idx="412">
                  <c:v>21.613869264000002</c:v>
                </c:pt>
                <c:pt idx="413">
                  <c:v>21.673184707199994</c:v>
                </c:pt>
                <c:pt idx="414">
                  <c:v>21.733222728000001</c:v>
                </c:pt>
                <c:pt idx="415">
                  <c:v>22.516318957714287</c:v>
                </c:pt>
                <c:pt idx="416">
                  <c:v>24.074443031999998</c:v>
                </c:pt>
                <c:pt idx="417">
                  <c:v>24.702361460571431</c:v>
                </c:pt>
                <c:pt idx="418">
                  <c:v>25.079501279999999</c:v>
                </c:pt>
                <c:pt idx="419">
                  <c:v>25.708639939199998</c:v>
                </c:pt>
                <c:pt idx="420">
                  <c:v>26.591612975999997</c:v>
                </c:pt>
                <c:pt idx="421">
                  <c:v>26.637889906285714</c:v>
                </c:pt>
                <c:pt idx="422">
                  <c:v>27.316729727999995</c:v>
                </c:pt>
                <c:pt idx="423">
                  <c:v>27.745117367999999</c:v>
                </c:pt>
                <c:pt idx="424">
                  <c:v>28.14933863784</c:v>
                </c:pt>
                <c:pt idx="425">
                  <c:v>28.164232175999999</c:v>
                </c:pt>
                <c:pt idx="426">
                  <c:v>28.967125145142862</c:v>
                </c:pt>
                <c:pt idx="427">
                  <c:v>29.483125688640001</c:v>
                </c:pt>
                <c:pt idx="428">
                  <c:v>29.932496998560001</c:v>
                </c:pt>
                <c:pt idx="429">
                  <c:v>30.318836544000007</c:v>
                </c:pt>
                <c:pt idx="430">
                  <c:v>30.843528705600001</c:v>
                </c:pt>
                <c:pt idx="431">
                  <c:v>31.00843000319999</c:v>
                </c:pt>
                <c:pt idx="432">
                  <c:v>31.282525966628572</c:v>
                </c:pt>
                <c:pt idx="433">
                  <c:v>31.804997409119991</c:v>
                </c:pt>
                <c:pt idx="434">
                  <c:v>35.512992066239995</c:v>
                </c:pt>
                <c:pt idx="435">
                  <c:v>35.526169391999993</c:v>
                </c:pt>
                <c:pt idx="436">
                  <c:v>35.690708756571425</c:v>
                </c:pt>
                <c:pt idx="437">
                  <c:v>38.442167664000003</c:v>
                </c:pt>
                <c:pt idx="438">
                  <c:v>39.729011856</c:v>
                </c:pt>
                <c:pt idx="439">
                  <c:v>40.015690621919994</c:v>
                </c:pt>
                <c:pt idx="440">
                  <c:v>40.166155092000004</c:v>
                </c:pt>
                <c:pt idx="441">
                  <c:v>40.296700731428565</c:v>
                </c:pt>
                <c:pt idx="442">
                  <c:v>41.670292559999993</c:v>
                </c:pt>
                <c:pt idx="443">
                  <c:v>41.830683695999994</c:v>
                </c:pt>
                <c:pt idx="444">
                  <c:v>42.615284111999998</c:v>
                </c:pt>
                <c:pt idx="445">
                  <c:v>43.589555334857138</c:v>
                </c:pt>
                <c:pt idx="446">
                  <c:v>44.073537599999995</c:v>
                </c:pt>
                <c:pt idx="447">
                  <c:v>44.986096396799994</c:v>
                </c:pt>
                <c:pt idx="448">
                  <c:v>49.684926311999995</c:v>
                </c:pt>
                <c:pt idx="449">
                  <c:v>51.184686647999996</c:v>
                </c:pt>
                <c:pt idx="450">
                  <c:v>52.438553793600001</c:v>
                </c:pt>
                <c:pt idx="451">
                  <c:v>62.303194512000005</c:v>
                </c:pt>
                <c:pt idx="452">
                  <c:v>73.181885774400001</c:v>
                </c:pt>
                <c:pt idx="453">
                  <c:v>76.438874092799992</c:v>
                </c:pt>
                <c:pt idx="454">
                  <c:v>79.332561024</c:v>
                </c:pt>
                <c:pt idx="455">
                  <c:v>96.50438135520001</c:v>
                </c:pt>
                <c:pt idx="456">
                  <c:v>147.70769794559999</c:v>
                </c:pt>
                <c:pt idx="457">
                  <c:v>151.358606568</c:v>
                </c:pt>
                <c:pt idx="458">
                  <c:v>196.573375056</c:v>
                </c:pt>
                <c:pt idx="459">
                  <c:v>206.22344615999998</c:v>
                </c:pt>
                <c:pt idx="460">
                  <c:v>246.05346869376004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D2D-1E4F-BD5F-1A3DD111F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740434"/>
        <c:axId val="1818107683"/>
      </c:scatterChart>
      <c:valAx>
        <c:axId val="252740434"/>
        <c:scaling>
          <c:orientation val="minMax"/>
          <c:max val="1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 b="0"/>
                  <a:t>Proportion</a:t>
                </a:r>
                <a:r>
                  <a:rPr lang="en-GB" b="0" baseline="0"/>
                  <a:t> of projects by MW</a:t>
                </a:r>
                <a:endParaRPr lang="en-GB" b="0"/>
              </a:p>
            </c:rich>
          </c:tx>
          <c:overlay val="0"/>
        </c:title>
        <c:numFmt formatCode="0.00%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818107683"/>
        <c:crosses val="autoZero"/>
        <c:crossBetween val="midCat"/>
      </c:valAx>
      <c:valAx>
        <c:axId val="181810768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 b="0"/>
                  <a:t>Maximum</a:t>
                </a:r>
                <a:r>
                  <a:rPr lang="en-GB" b="0" baseline="0"/>
                  <a:t> Securities (£k/MW)</a:t>
                </a:r>
                <a:endParaRPr lang="en-GB" b="0"/>
              </a:p>
            </c:rich>
          </c:tx>
          <c:overlay val="0"/>
        </c:title>
        <c:numFmt formatCode="&quot;£&quot;#,##0.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52740434"/>
        <c:crosses val="autoZero"/>
        <c:crossBetween val="midCat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GB" b="0"/>
              <a:t>Final securities distribution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1"/>
        <c:ser>
          <c:idx val="0"/>
          <c:order val="0"/>
          <c:tx>
            <c:strRef>
              <c:f>Final_Securities!$N$2</c:f>
              <c:strCache>
                <c:ptCount val="1"/>
                <c:pt idx="0">
                  <c:v>Maximum Securities (£k/MW)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xVal>
            <c:numRef>
              <c:f>Final_Securities!$M$3:$M$464</c:f>
              <c:numCache>
                <c:formatCode>0.00%</c:formatCode>
                <c:ptCount val="462"/>
                <c:pt idx="0">
                  <c:v>9.7943192948090115E-3</c:v>
                </c:pt>
                <c:pt idx="1">
                  <c:v>1.297747306562194E-2</c:v>
                </c:pt>
                <c:pt idx="2">
                  <c:v>2.1547502448579822E-2</c:v>
                </c:pt>
                <c:pt idx="3">
                  <c:v>3.1341821743388835E-2</c:v>
                </c:pt>
                <c:pt idx="4">
                  <c:v>3.9911851126346716E-2</c:v>
                </c:pt>
                <c:pt idx="5">
                  <c:v>4.1625857002938298E-2</c:v>
                </c:pt>
                <c:pt idx="6">
                  <c:v>4.8237022526934376E-2</c:v>
                </c:pt>
                <c:pt idx="7">
                  <c:v>5.8031341821743389E-2</c:v>
                </c:pt>
                <c:pt idx="8">
                  <c:v>6.7825661116552402E-2</c:v>
                </c:pt>
                <c:pt idx="9">
                  <c:v>7.1008814887365324E-2</c:v>
                </c:pt>
                <c:pt idx="10">
                  <c:v>7.4191968658178259E-2</c:v>
                </c:pt>
                <c:pt idx="11">
                  <c:v>8.0803134182174344E-2</c:v>
                </c:pt>
                <c:pt idx="12">
                  <c:v>8.3986287952987265E-2</c:v>
                </c:pt>
                <c:pt idx="13">
                  <c:v>9.059745347698335E-2</c:v>
                </c:pt>
                <c:pt idx="14">
                  <c:v>9.3780607247796272E-2</c:v>
                </c:pt>
                <c:pt idx="15">
                  <c:v>9.5494613124387853E-2</c:v>
                </c:pt>
                <c:pt idx="16">
                  <c:v>0.10528893241919686</c:v>
                </c:pt>
                <c:pt idx="17">
                  <c:v>0.10847208619000979</c:v>
                </c:pt>
                <c:pt idx="18">
                  <c:v>0.11165523996082272</c:v>
                </c:pt>
                <c:pt idx="19">
                  <c:v>0.1133692458374143</c:v>
                </c:pt>
                <c:pt idx="20">
                  <c:v>0.11655239960822723</c:v>
                </c:pt>
                <c:pt idx="21">
                  <c:v>0.11973555337904015</c:v>
                </c:pt>
                <c:pt idx="22">
                  <c:v>0.12144955925563174</c:v>
                </c:pt>
                <c:pt idx="23">
                  <c:v>0.12806072477962782</c:v>
                </c:pt>
                <c:pt idx="24">
                  <c:v>0.13467189030362389</c:v>
                </c:pt>
                <c:pt idx="25">
                  <c:v>0.13785504407443683</c:v>
                </c:pt>
                <c:pt idx="26">
                  <c:v>0.1444662095984329</c:v>
                </c:pt>
                <c:pt idx="27">
                  <c:v>0.14764936336924583</c:v>
                </c:pt>
                <c:pt idx="28">
                  <c:v>0.1493633692458374</c:v>
                </c:pt>
                <c:pt idx="29">
                  <c:v>0.14985308521057786</c:v>
                </c:pt>
                <c:pt idx="30">
                  <c:v>0.15156709108716945</c:v>
                </c:pt>
                <c:pt idx="31">
                  <c:v>0.15205680705190988</c:v>
                </c:pt>
                <c:pt idx="32">
                  <c:v>0.15523996082272282</c:v>
                </c:pt>
                <c:pt idx="33">
                  <c:v>0.15695396669931438</c:v>
                </c:pt>
                <c:pt idx="34">
                  <c:v>0.15866797257590598</c:v>
                </c:pt>
                <c:pt idx="35">
                  <c:v>0.16185112634671892</c:v>
                </c:pt>
                <c:pt idx="36">
                  <c:v>0.16356513222331048</c:v>
                </c:pt>
                <c:pt idx="37">
                  <c:v>0.17213516160626838</c:v>
                </c:pt>
                <c:pt idx="38">
                  <c:v>0.17384916748285995</c:v>
                </c:pt>
                <c:pt idx="39">
                  <c:v>0.17556317335945151</c:v>
                </c:pt>
                <c:pt idx="40">
                  <c:v>0.18217433888344761</c:v>
                </c:pt>
                <c:pt idx="41">
                  <c:v>0.19074436826640548</c:v>
                </c:pt>
                <c:pt idx="42">
                  <c:v>0.19245837414299707</c:v>
                </c:pt>
                <c:pt idx="43">
                  <c:v>0.20102840352595494</c:v>
                </c:pt>
                <c:pt idx="44">
                  <c:v>0.20421155729676788</c:v>
                </c:pt>
                <c:pt idx="45">
                  <c:v>0.21082272282076395</c:v>
                </c:pt>
                <c:pt idx="46">
                  <c:v>0.21253672869735554</c:v>
                </c:pt>
                <c:pt idx="47">
                  <c:v>0.21571988246816845</c:v>
                </c:pt>
                <c:pt idx="48">
                  <c:v>0.21890303623898139</c:v>
                </c:pt>
                <c:pt idx="49">
                  <c:v>0.21939275220372184</c:v>
                </c:pt>
                <c:pt idx="50">
                  <c:v>0.2198824681684623</c:v>
                </c:pt>
                <c:pt idx="51">
                  <c:v>0.22306562193927523</c:v>
                </c:pt>
                <c:pt idx="52">
                  <c:v>0.2247796278158668</c:v>
                </c:pt>
                <c:pt idx="53">
                  <c:v>0.22796278158667974</c:v>
                </c:pt>
                <c:pt idx="54">
                  <c:v>0.23775710088148874</c:v>
                </c:pt>
                <c:pt idx="55">
                  <c:v>0.23947110675808031</c:v>
                </c:pt>
                <c:pt idx="56">
                  <c:v>0.24608227228207641</c:v>
                </c:pt>
                <c:pt idx="57">
                  <c:v>0.24779627815866798</c:v>
                </c:pt>
                <c:pt idx="58">
                  <c:v>0.25097943192948091</c:v>
                </c:pt>
                <c:pt idx="59">
                  <c:v>0.25416258570029382</c:v>
                </c:pt>
                <c:pt idx="60">
                  <c:v>0.25734573947110678</c:v>
                </c:pt>
                <c:pt idx="61">
                  <c:v>0.25905974534769832</c:v>
                </c:pt>
                <c:pt idx="62">
                  <c:v>0.26885406464250733</c:v>
                </c:pt>
                <c:pt idx="63">
                  <c:v>0.27056807051909892</c:v>
                </c:pt>
                <c:pt idx="64">
                  <c:v>0.27375122428991183</c:v>
                </c:pt>
                <c:pt idx="65">
                  <c:v>0.28354554358472084</c:v>
                </c:pt>
                <c:pt idx="66">
                  <c:v>0.28525954946131243</c:v>
                </c:pt>
                <c:pt idx="67">
                  <c:v>0.28697355533790403</c:v>
                </c:pt>
                <c:pt idx="68">
                  <c:v>0.29015670910871694</c:v>
                </c:pt>
                <c:pt idx="69">
                  <c:v>0.29676787463271304</c:v>
                </c:pt>
                <c:pt idx="70">
                  <c:v>0.29725759059745349</c:v>
                </c:pt>
                <c:pt idx="71">
                  <c:v>0.30386875612144953</c:v>
                </c:pt>
                <c:pt idx="72">
                  <c:v>0.30558276199804113</c:v>
                </c:pt>
                <c:pt idx="73">
                  <c:v>0.30729676787463273</c:v>
                </c:pt>
                <c:pt idx="74">
                  <c:v>0.30901077375122427</c:v>
                </c:pt>
                <c:pt idx="75">
                  <c:v>0.31072477962781586</c:v>
                </c:pt>
                <c:pt idx="76">
                  <c:v>0.31390793339862877</c:v>
                </c:pt>
                <c:pt idx="77">
                  <c:v>0.31709108716944173</c:v>
                </c:pt>
                <c:pt idx="78">
                  <c:v>0.3256611165523996</c:v>
                </c:pt>
                <c:pt idx="79">
                  <c:v>0.32737512242899119</c:v>
                </c:pt>
                <c:pt idx="80">
                  <c:v>0.32786483839373165</c:v>
                </c:pt>
                <c:pt idx="81">
                  <c:v>0.33447600391772769</c:v>
                </c:pt>
                <c:pt idx="82">
                  <c:v>0.33496571988246815</c:v>
                </c:pt>
                <c:pt idx="83">
                  <c:v>0.33545543584720861</c:v>
                </c:pt>
                <c:pt idx="84">
                  <c:v>0.34402546523016653</c:v>
                </c:pt>
                <c:pt idx="85">
                  <c:v>0.34720861900097943</c:v>
                </c:pt>
                <c:pt idx="86">
                  <c:v>0.35381978452497553</c:v>
                </c:pt>
                <c:pt idx="87">
                  <c:v>0.35430950048971599</c:v>
                </c:pt>
                <c:pt idx="88">
                  <c:v>0.364103819784525</c:v>
                </c:pt>
                <c:pt idx="89">
                  <c:v>0.3672869735553379</c:v>
                </c:pt>
                <c:pt idx="90">
                  <c:v>0.3690009794319295</c:v>
                </c:pt>
                <c:pt idx="91">
                  <c:v>0.36949069539666995</c:v>
                </c:pt>
                <c:pt idx="92">
                  <c:v>0.37120470127326149</c:v>
                </c:pt>
                <c:pt idx="93">
                  <c:v>0.37438785504407446</c:v>
                </c:pt>
                <c:pt idx="94">
                  <c:v>0.37757100881488737</c:v>
                </c:pt>
                <c:pt idx="95">
                  <c:v>0.37806072477962782</c:v>
                </c:pt>
                <c:pt idx="96">
                  <c:v>0.37855044074436828</c:v>
                </c:pt>
                <c:pt idx="97">
                  <c:v>0.37904015670910873</c:v>
                </c:pt>
                <c:pt idx="98">
                  <c:v>0.37952987267384919</c:v>
                </c:pt>
                <c:pt idx="99">
                  <c:v>0.38001958863858964</c:v>
                </c:pt>
                <c:pt idx="100">
                  <c:v>0.38320274240940255</c:v>
                </c:pt>
                <c:pt idx="101">
                  <c:v>0.38981390793339865</c:v>
                </c:pt>
                <c:pt idx="102">
                  <c:v>0.39152791380999019</c:v>
                </c:pt>
                <c:pt idx="103">
                  <c:v>0.39471106758080315</c:v>
                </c:pt>
                <c:pt idx="104">
                  <c:v>0.39520078354554361</c:v>
                </c:pt>
                <c:pt idx="105">
                  <c:v>0.39838393731635652</c:v>
                </c:pt>
                <c:pt idx="106">
                  <c:v>0.40156709108716943</c:v>
                </c:pt>
                <c:pt idx="107">
                  <c:v>0.40817825661116552</c:v>
                </c:pt>
                <c:pt idx="108">
                  <c:v>0.41797257590597453</c:v>
                </c:pt>
                <c:pt idx="109">
                  <c:v>0.41846229187071499</c:v>
                </c:pt>
                <c:pt idx="110">
                  <c:v>0.42164544564152789</c:v>
                </c:pt>
                <c:pt idx="111">
                  <c:v>0.42213516160626835</c:v>
                </c:pt>
                <c:pt idx="112">
                  <c:v>0.42262487757100881</c:v>
                </c:pt>
                <c:pt idx="113">
                  <c:v>0.42580803134182177</c:v>
                </c:pt>
                <c:pt idx="114">
                  <c:v>0.42629774730656217</c:v>
                </c:pt>
                <c:pt idx="115">
                  <c:v>0.43290891283055827</c:v>
                </c:pt>
                <c:pt idx="116">
                  <c:v>0.43462291870714986</c:v>
                </c:pt>
                <c:pt idx="117">
                  <c:v>0.43511263467189032</c:v>
                </c:pt>
                <c:pt idx="118">
                  <c:v>0.44368266405484819</c:v>
                </c:pt>
                <c:pt idx="119">
                  <c:v>0.44417238001958864</c:v>
                </c:pt>
                <c:pt idx="120">
                  <c:v>0.44735553379040155</c:v>
                </c:pt>
                <c:pt idx="121">
                  <c:v>0.44906953966699314</c:v>
                </c:pt>
                <c:pt idx="122">
                  <c:v>0.4495592556317336</c:v>
                </c:pt>
                <c:pt idx="123">
                  <c:v>0.45004897159647406</c:v>
                </c:pt>
                <c:pt idx="124">
                  <c:v>0.45053868756121451</c:v>
                </c:pt>
                <c:pt idx="125">
                  <c:v>0.45372184133202742</c:v>
                </c:pt>
                <c:pt idx="126">
                  <c:v>0.45690499510284033</c:v>
                </c:pt>
                <c:pt idx="127">
                  <c:v>0.45739471106758078</c:v>
                </c:pt>
                <c:pt idx="128">
                  <c:v>0.45910871694417238</c:v>
                </c:pt>
                <c:pt idx="129">
                  <c:v>0.46890303623898139</c:v>
                </c:pt>
                <c:pt idx="130">
                  <c:v>0.46939275220372184</c:v>
                </c:pt>
                <c:pt idx="131">
                  <c:v>0.47257590597453475</c:v>
                </c:pt>
                <c:pt idx="132">
                  <c:v>0.47575905974534771</c:v>
                </c:pt>
                <c:pt idx="133">
                  <c:v>0.47624877571008817</c:v>
                </c:pt>
                <c:pt idx="134">
                  <c:v>0.47943192948090108</c:v>
                </c:pt>
                <c:pt idx="135">
                  <c:v>0.47992164544564153</c:v>
                </c:pt>
                <c:pt idx="136">
                  <c:v>0.48310479921645444</c:v>
                </c:pt>
                <c:pt idx="137">
                  <c:v>0.48481880509304603</c:v>
                </c:pt>
                <c:pt idx="138">
                  <c:v>0.48530852105778649</c:v>
                </c:pt>
                <c:pt idx="139">
                  <c:v>0.48702252693437809</c:v>
                </c:pt>
                <c:pt idx="140">
                  <c:v>0.49020568070519099</c:v>
                </c:pt>
                <c:pt idx="141">
                  <c:v>0.4933888344760039</c:v>
                </c:pt>
                <c:pt idx="142">
                  <c:v>0.49657198824681686</c:v>
                </c:pt>
                <c:pt idx="143">
                  <c:v>0.49706170421155732</c:v>
                </c:pt>
                <c:pt idx="144">
                  <c:v>0.49755142017629772</c:v>
                </c:pt>
                <c:pt idx="145">
                  <c:v>0.50073457394711063</c:v>
                </c:pt>
                <c:pt idx="146">
                  <c:v>0.50122428991185108</c:v>
                </c:pt>
                <c:pt idx="147">
                  <c:v>0.50293829578844274</c:v>
                </c:pt>
                <c:pt idx="148">
                  <c:v>0.50342801175318319</c:v>
                </c:pt>
                <c:pt idx="149">
                  <c:v>0.50391772771792365</c:v>
                </c:pt>
                <c:pt idx="150">
                  <c:v>0.50563173359451519</c:v>
                </c:pt>
                <c:pt idx="151">
                  <c:v>0.50734573947110673</c:v>
                </c:pt>
                <c:pt idx="152">
                  <c:v>0.50783545543584718</c:v>
                </c:pt>
                <c:pt idx="153">
                  <c:v>0.50832517140058764</c:v>
                </c:pt>
                <c:pt idx="154">
                  <c:v>0.50881488736532809</c:v>
                </c:pt>
                <c:pt idx="155">
                  <c:v>0.50930460333006855</c:v>
                </c:pt>
                <c:pt idx="156">
                  <c:v>0.51787463271302647</c:v>
                </c:pt>
                <c:pt idx="157">
                  <c:v>0.51836434867776693</c:v>
                </c:pt>
                <c:pt idx="158">
                  <c:v>0.51885406464250738</c:v>
                </c:pt>
                <c:pt idx="159">
                  <c:v>0.52203721841332029</c:v>
                </c:pt>
                <c:pt idx="160">
                  <c:v>0.52252693437806075</c:v>
                </c:pt>
                <c:pt idx="161">
                  <c:v>0.5230166503428012</c:v>
                </c:pt>
                <c:pt idx="162">
                  <c:v>0.52350636630754166</c:v>
                </c:pt>
                <c:pt idx="163">
                  <c:v>0.52399608227228212</c:v>
                </c:pt>
                <c:pt idx="164">
                  <c:v>0.52717923604309502</c:v>
                </c:pt>
                <c:pt idx="165">
                  <c:v>0.52889324191968656</c:v>
                </c:pt>
                <c:pt idx="166">
                  <c:v>0.52938295788442702</c:v>
                </c:pt>
                <c:pt idx="167">
                  <c:v>0.53256611165523993</c:v>
                </c:pt>
                <c:pt idx="168">
                  <c:v>0.53305582761998038</c:v>
                </c:pt>
                <c:pt idx="169">
                  <c:v>0.53623898139079329</c:v>
                </c:pt>
                <c:pt idx="170">
                  <c:v>0.53672869735553375</c:v>
                </c:pt>
                <c:pt idx="171">
                  <c:v>0.5372184133202742</c:v>
                </c:pt>
                <c:pt idx="172">
                  <c:v>0.53770812928501466</c:v>
                </c:pt>
                <c:pt idx="173">
                  <c:v>0.53819784524975511</c:v>
                </c:pt>
                <c:pt idx="174">
                  <c:v>0.53868756121449557</c:v>
                </c:pt>
                <c:pt idx="175">
                  <c:v>0.53917727717923603</c:v>
                </c:pt>
                <c:pt idx="176">
                  <c:v>0.53966699314397648</c:v>
                </c:pt>
                <c:pt idx="177">
                  <c:v>0.54015670910871694</c:v>
                </c:pt>
                <c:pt idx="178">
                  <c:v>0.54187071498530848</c:v>
                </c:pt>
                <c:pt idx="179">
                  <c:v>0.54236043095004893</c:v>
                </c:pt>
                <c:pt idx="180">
                  <c:v>0.55215475024485794</c:v>
                </c:pt>
                <c:pt idx="181">
                  <c:v>0.55533790401567096</c:v>
                </c:pt>
                <c:pt idx="182">
                  <c:v>0.5570519098922625</c:v>
                </c:pt>
                <c:pt idx="183">
                  <c:v>0.55876591576885404</c:v>
                </c:pt>
                <c:pt idx="184">
                  <c:v>0.56194906953966695</c:v>
                </c:pt>
                <c:pt idx="185">
                  <c:v>0.57051909892262487</c:v>
                </c:pt>
                <c:pt idx="186">
                  <c:v>0.57370225269343778</c:v>
                </c:pt>
                <c:pt idx="187">
                  <c:v>0.57541625857002943</c:v>
                </c:pt>
                <c:pt idx="188">
                  <c:v>0.57590597453476988</c:v>
                </c:pt>
                <c:pt idx="189">
                  <c:v>0.57908912830558279</c:v>
                </c:pt>
                <c:pt idx="190">
                  <c:v>0.57957884427032325</c:v>
                </c:pt>
                <c:pt idx="191">
                  <c:v>0.5800685602350637</c:v>
                </c:pt>
                <c:pt idx="192">
                  <c:v>0.58055827619980416</c:v>
                </c:pt>
                <c:pt idx="193">
                  <c:v>0.58104799216454461</c:v>
                </c:pt>
                <c:pt idx="194">
                  <c:v>0.58153770812928507</c:v>
                </c:pt>
                <c:pt idx="195">
                  <c:v>0.58202742409402541</c:v>
                </c:pt>
                <c:pt idx="196">
                  <c:v>0.58251714005876587</c:v>
                </c:pt>
                <c:pt idx="197">
                  <c:v>0.58300685602350633</c:v>
                </c:pt>
                <c:pt idx="198">
                  <c:v>0.58349657198824678</c:v>
                </c:pt>
                <c:pt idx="199">
                  <c:v>0.58398628795298724</c:v>
                </c:pt>
                <c:pt idx="200">
                  <c:v>0.58447600391772769</c:v>
                </c:pt>
                <c:pt idx="201">
                  <c:v>0.58496571988246815</c:v>
                </c:pt>
                <c:pt idx="202">
                  <c:v>0.58545543584720861</c:v>
                </c:pt>
                <c:pt idx="203">
                  <c:v>0.58716944172380015</c:v>
                </c:pt>
                <c:pt idx="204">
                  <c:v>0.59378060724779624</c:v>
                </c:pt>
                <c:pt idx="205">
                  <c:v>0.59696376101860915</c:v>
                </c:pt>
                <c:pt idx="206">
                  <c:v>0.59745347698334961</c:v>
                </c:pt>
                <c:pt idx="207">
                  <c:v>0.59794319294809006</c:v>
                </c:pt>
                <c:pt idx="208">
                  <c:v>0.59965719882468171</c:v>
                </c:pt>
                <c:pt idx="209">
                  <c:v>0.60822722820763953</c:v>
                </c:pt>
                <c:pt idx="210">
                  <c:v>0.60994123408423118</c:v>
                </c:pt>
                <c:pt idx="211">
                  <c:v>0.61312438785504408</c:v>
                </c:pt>
                <c:pt idx="212">
                  <c:v>0.61361410381978454</c:v>
                </c:pt>
                <c:pt idx="213">
                  <c:v>0.614103819784525</c:v>
                </c:pt>
                <c:pt idx="214">
                  <c:v>0.61459353574926545</c:v>
                </c:pt>
                <c:pt idx="215">
                  <c:v>0.61508325171400591</c:v>
                </c:pt>
                <c:pt idx="216">
                  <c:v>0.61557296767874636</c:v>
                </c:pt>
                <c:pt idx="217">
                  <c:v>0.61606268364348682</c:v>
                </c:pt>
                <c:pt idx="218">
                  <c:v>0.61655239960822728</c:v>
                </c:pt>
                <c:pt idx="219">
                  <c:v>0.61704211557296773</c:v>
                </c:pt>
                <c:pt idx="220">
                  <c:v>0.61753183153770808</c:v>
                </c:pt>
                <c:pt idx="221">
                  <c:v>0.61802154750244853</c:v>
                </c:pt>
                <c:pt idx="222">
                  <c:v>0.61851126346718899</c:v>
                </c:pt>
                <c:pt idx="223">
                  <c:v>0.61900097943192944</c:v>
                </c:pt>
                <c:pt idx="224">
                  <c:v>0.6194906953966699</c:v>
                </c:pt>
                <c:pt idx="225">
                  <c:v>0.626101860920666</c:v>
                </c:pt>
                <c:pt idx="226">
                  <c:v>0.62659157688540645</c:v>
                </c:pt>
                <c:pt idx="227">
                  <c:v>0.62977473065621936</c:v>
                </c:pt>
                <c:pt idx="228">
                  <c:v>0.63148873653281101</c:v>
                </c:pt>
                <c:pt idx="229">
                  <c:v>0.63320274240940255</c:v>
                </c:pt>
                <c:pt idx="230">
                  <c:v>0.63981390793339865</c:v>
                </c:pt>
                <c:pt idx="231">
                  <c:v>0.64030362389813911</c:v>
                </c:pt>
                <c:pt idx="232">
                  <c:v>0.64079333986287956</c:v>
                </c:pt>
                <c:pt idx="233">
                  <c:v>0.6425073457394711</c:v>
                </c:pt>
                <c:pt idx="234">
                  <c:v>0.64422135161606264</c:v>
                </c:pt>
                <c:pt idx="235">
                  <c:v>0.64593535749265429</c:v>
                </c:pt>
                <c:pt idx="236">
                  <c:v>0.64764936336924583</c:v>
                </c:pt>
                <c:pt idx="237">
                  <c:v>0.64936336924583737</c:v>
                </c:pt>
                <c:pt idx="238">
                  <c:v>0.65597453476983347</c:v>
                </c:pt>
                <c:pt idx="239">
                  <c:v>0.66454456415279139</c:v>
                </c:pt>
                <c:pt idx="240">
                  <c:v>0.66503428011753185</c:v>
                </c:pt>
                <c:pt idx="241">
                  <c:v>0.66552399608227231</c:v>
                </c:pt>
                <c:pt idx="242">
                  <c:v>0.66601371204701276</c:v>
                </c:pt>
                <c:pt idx="243">
                  <c:v>0.66650342801175322</c:v>
                </c:pt>
                <c:pt idx="244">
                  <c:v>0.66699314397649367</c:v>
                </c:pt>
                <c:pt idx="245">
                  <c:v>0.66748285994123413</c:v>
                </c:pt>
                <c:pt idx="246">
                  <c:v>0.66919686581782567</c:v>
                </c:pt>
                <c:pt idx="247">
                  <c:v>0.67776689520078359</c:v>
                </c:pt>
                <c:pt idx="248">
                  <c:v>0.67948090107737513</c:v>
                </c:pt>
                <c:pt idx="249">
                  <c:v>0.67997061704211559</c:v>
                </c:pt>
                <c:pt idx="250">
                  <c:v>0.6831537708129285</c:v>
                </c:pt>
                <c:pt idx="251">
                  <c:v>0.68364348677766895</c:v>
                </c:pt>
                <c:pt idx="252">
                  <c:v>0.68413320274240941</c:v>
                </c:pt>
                <c:pt idx="253">
                  <c:v>0.69270323212536733</c:v>
                </c:pt>
                <c:pt idx="254">
                  <c:v>0.69319294809010779</c:v>
                </c:pt>
                <c:pt idx="255">
                  <c:v>0.69637610186092069</c:v>
                </c:pt>
                <c:pt idx="256">
                  <c:v>0.69686581782566115</c:v>
                </c:pt>
                <c:pt idx="257">
                  <c:v>0.70543584720861896</c:v>
                </c:pt>
                <c:pt idx="258">
                  <c:v>0.70861900097943198</c:v>
                </c:pt>
                <c:pt idx="259">
                  <c:v>0.71180215475024489</c:v>
                </c:pt>
                <c:pt idx="260">
                  <c:v>0.71229187071498534</c:v>
                </c:pt>
                <c:pt idx="261">
                  <c:v>0.71400587659157688</c:v>
                </c:pt>
                <c:pt idx="262">
                  <c:v>0.71718903036238979</c:v>
                </c:pt>
                <c:pt idx="263">
                  <c:v>0.7203721841332027</c:v>
                </c:pt>
                <c:pt idx="264">
                  <c:v>0.72086190009794315</c:v>
                </c:pt>
                <c:pt idx="265">
                  <c:v>0.7225759059745348</c:v>
                </c:pt>
                <c:pt idx="266">
                  <c:v>0.72428991185112634</c:v>
                </c:pt>
                <c:pt idx="267">
                  <c:v>0.72600391772771788</c:v>
                </c:pt>
                <c:pt idx="268">
                  <c:v>0.72771792360430954</c:v>
                </c:pt>
                <c:pt idx="269">
                  <c:v>0.72820763956904999</c:v>
                </c:pt>
                <c:pt idx="270">
                  <c:v>0.72992164544564153</c:v>
                </c:pt>
                <c:pt idx="271">
                  <c:v>0.73310479921645444</c:v>
                </c:pt>
                <c:pt idx="272">
                  <c:v>0.73481880509304598</c:v>
                </c:pt>
                <c:pt idx="273">
                  <c:v>0.738001958863859</c:v>
                </c:pt>
                <c:pt idx="274">
                  <c:v>0.73849167482859945</c:v>
                </c:pt>
                <c:pt idx="275">
                  <c:v>0.74020568070519099</c:v>
                </c:pt>
                <c:pt idx="276">
                  <c:v>0.7433888344760039</c:v>
                </c:pt>
                <c:pt idx="277">
                  <c:v>0.74510284035259544</c:v>
                </c:pt>
                <c:pt idx="278">
                  <c:v>0.7455925563173359</c:v>
                </c:pt>
                <c:pt idx="279">
                  <c:v>0.75416258570029382</c:v>
                </c:pt>
                <c:pt idx="280">
                  <c:v>0.75465230166503428</c:v>
                </c:pt>
                <c:pt idx="281">
                  <c:v>0.75636630754162582</c:v>
                </c:pt>
                <c:pt idx="282">
                  <c:v>0.75954946131243883</c:v>
                </c:pt>
                <c:pt idx="283">
                  <c:v>0.76003917727717929</c:v>
                </c:pt>
                <c:pt idx="284">
                  <c:v>0.76052889324191963</c:v>
                </c:pt>
                <c:pt idx="285">
                  <c:v>0.76371204701273265</c:v>
                </c:pt>
                <c:pt idx="286">
                  <c:v>0.76420176297747311</c:v>
                </c:pt>
                <c:pt idx="287">
                  <c:v>0.76591576885406465</c:v>
                </c:pt>
                <c:pt idx="288">
                  <c:v>0.76909892262487756</c:v>
                </c:pt>
                <c:pt idx="289">
                  <c:v>0.7708129285014691</c:v>
                </c:pt>
                <c:pt idx="290">
                  <c:v>0.77399608227228212</c:v>
                </c:pt>
                <c:pt idx="291">
                  <c:v>0.77571008814887366</c:v>
                </c:pt>
                <c:pt idx="292">
                  <c:v>0.7774240940254652</c:v>
                </c:pt>
                <c:pt idx="293">
                  <c:v>0.77913809990205685</c:v>
                </c:pt>
                <c:pt idx="294">
                  <c:v>0.78893241919686585</c:v>
                </c:pt>
                <c:pt idx="295">
                  <c:v>0.78942213516160631</c:v>
                </c:pt>
                <c:pt idx="296">
                  <c:v>0.78991185112634676</c:v>
                </c:pt>
                <c:pt idx="297">
                  <c:v>0.79040156709108722</c:v>
                </c:pt>
                <c:pt idx="298">
                  <c:v>0.79358472086190013</c:v>
                </c:pt>
                <c:pt idx="299">
                  <c:v>0.80215475024485794</c:v>
                </c:pt>
                <c:pt idx="300">
                  <c:v>0.80533790401567096</c:v>
                </c:pt>
                <c:pt idx="301">
                  <c:v>0.81390793339862877</c:v>
                </c:pt>
                <c:pt idx="302">
                  <c:v>0.81709108716944168</c:v>
                </c:pt>
                <c:pt idx="303">
                  <c:v>0.81880509304603333</c:v>
                </c:pt>
                <c:pt idx="304">
                  <c:v>0.82051909892262487</c:v>
                </c:pt>
                <c:pt idx="305">
                  <c:v>0.82223310479921641</c:v>
                </c:pt>
                <c:pt idx="306">
                  <c:v>0.82272282076395686</c:v>
                </c:pt>
                <c:pt idx="307">
                  <c:v>0.82321253672869732</c:v>
                </c:pt>
                <c:pt idx="308">
                  <c:v>0.82370225269343778</c:v>
                </c:pt>
                <c:pt idx="309">
                  <c:v>0.82688540646425068</c:v>
                </c:pt>
                <c:pt idx="310">
                  <c:v>0.82859941234084233</c:v>
                </c:pt>
                <c:pt idx="311">
                  <c:v>0.82908912830558279</c:v>
                </c:pt>
                <c:pt idx="312">
                  <c:v>0.82957884427032325</c:v>
                </c:pt>
                <c:pt idx="313">
                  <c:v>0.8300685602350637</c:v>
                </c:pt>
                <c:pt idx="314">
                  <c:v>0.83055827619980416</c:v>
                </c:pt>
                <c:pt idx="315">
                  <c:v>0.83104799216454461</c:v>
                </c:pt>
                <c:pt idx="316">
                  <c:v>0.83153770812928507</c:v>
                </c:pt>
                <c:pt idx="317">
                  <c:v>0.83202742409402541</c:v>
                </c:pt>
                <c:pt idx="318">
                  <c:v>0.83251714005876587</c:v>
                </c:pt>
                <c:pt idx="319">
                  <c:v>0.83300685602350633</c:v>
                </c:pt>
                <c:pt idx="320">
                  <c:v>0.83961802154750242</c:v>
                </c:pt>
                <c:pt idx="321">
                  <c:v>0.84133202742409408</c:v>
                </c:pt>
                <c:pt idx="322">
                  <c:v>0.84304603330068562</c:v>
                </c:pt>
                <c:pt idx="323">
                  <c:v>0.84622918707149852</c:v>
                </c:pt>
                <c:pt idx="324">
                  <c:v>0.84671890303623898</c:v>
                </c:pt>
                <c:pt idx="325">
                  <c:v>0.85333006856023508</c:v>
                </c:pt>
                <c:pt idx="326">
                  <c:v>0.85994123408423118</c:v>
                </c:pt>
                <c:pt idx="327">
                  <c:v>0.86043095004897163</c:v>
                </c:pt>
                <c:pt idx="328">
                  <c:v>0.86361410381978454</c:v>
                </c:pt>
                <c:pt idx="329">
                  <c:v>0.86679725759059745</c:v>
                </c:pt>
                <c:pt idx="330">
                  <c:v>0.8672869735553379</c:v>
                </c:pt>
                <c:pt idx="331">
                  <c:v>0.86777668952007836</c:v>
                </c:pt>
                <c:pt idx="332">
                  <c:v>0.86826640548481882</c:v>
                </c:pt>
                <c:pt idx="333">
                  <c:v>0.87144955925563172</c:v>
                </c:pt>
                <c:pt idx="334">
                  <c:v>0.87193927522037218</c:v>
                </c:pt>
                <c:pt idx="335">
                  <c:v>0.87365328109696372</c:v>
                </c:pt>
                <c:pt idx="336">
                  <c:v>0.88026444662095982</c:v>
                </c:pt>
                <c:pt idx="337">
                  <c:v>0.88075416258570027</c:v>
                </c:pt>
                <c:pt idx="338">
                  <c:v>0.88124387855044073</c:v>
                </c:pt>
                <c:pt idx="339">
                  <c:v>0.88173359451518118</c:v>
                </c:pt>
                <c:pt idx="340">
                  <c:v>0.88222331047992164</c:v>
                </c:pt>
                <c:pt idx="341">
                  <c:v>0.8827130264446621</c:v>
                </c:pt>
                <c:pt idx="342">
                  <c:v>0.88320274240940255</c:v>
                </c:pt>
                <c:pt idx="343">
                  <c:v>0.88369245837414301</c:v>
                </c:pt>
                <c:pt idx="344">
                  <c:v>0.88687561214495592</c:v>
                </c:pt>
                <c:pt idx="345">
                  <c:v>0.88736532810969637</c:v>
                </c:pt>
                <c:pt idx="346">
                  <c:v>0.88907933398628791</c:v>
                </c:pt>
                <c:pt idx="347">
                  <c:v>0.89226248775710093</c:v>
                </c:pt>
                <c:pt idx="348">
                  <c:v>0.89275220372184139</c:v>
                </c:pt>
                <c:pt idx="349">
                  <c:v>0.89324191968658173</c:v>
                </c:pt>
                <c:pt idx="350">
                  <c:v>0.89642507345739475</c:v>
                </c:pt>
                <c:pt idx="351">
                  <c:v>0.89960822722820766</c:v>
                </c:pt>
                <c:pt idx="352">
                  <c:v>0.90279138099902057</c:v>
                </c:pt>
                <c:pt idx="353">
                  <c:v>0.90940254652301666</c:v>
                </c:pt>
                <c:pt idx="354">
                  <c:v>0.90989226248775712</c:v>
                </c:pt>
                <c:pt idx="355">
                  <c:v>0.91038197845249758</c:v>
                </c:pt>
                <c:pt idx="356">
                  <c:v>0.91087169441723803</c:v>
                </c:pt>
                <c:pt idx="357">
                  <c:v>0.91136141038197849</c:v>
                </c:pt>
                <c:pt idx="358">
                  <c:v>0.91185112634671894</c:v>
                </c:pt>
                <c:pt idx="359">
                  <c:v>0.9123408423114594</c:v>
                </c:pt>
                <c:pt idx="360">
                  <c:v>0.91405484818805094</c:v>
                </c:pt>
                <c:pt idx="361">
                  <c:v>0.91454456415279139</c:v>
                </c:pt>
                <c:pt idx="362">
                  <c:v>0.91503428011753185</c:v>
                </c:pt>
                <c:pt idx="363">
                  <c:v>0.91552399608227231</c:v>
                </c:pt>
                <c:pt idx="364">
                  <c:v>0.91601371204701276</c:v>
                </c:pt>
                <c:pt idx="365">
                  <c:v>0.91650342801175322</c:v>
                </c:pt>
                <c:pt idx="366">
                  <c:v>0.91699314397649367</c:v>
                </c:pt>
                <c:pt idx="367">
                  <c:v>0.91748285994123413</c:v>
                </c:pt>
                <c:pt idx="368">
                  <c:v>0.91919686581782567</c:v>
                </c:pt>
                <c:pt idx="369">
                  <c:v>0.91968658178256613</c:v>
                </c:pt>
                <c:pt idx="370">
                  <c:v>0.92017629774730658</c:v>
                </c:pt>
                <c:pt idx="371">
                  <c:v>0.92066601371204704</c:v>
                </c:pt>
                <c:pt idx="372">
                  <c:v>0.92115572967678749</c:v>
                </c:pt>
                <c:pt idx="373">
                  <c:v>0.92286973555337903</c:v>
                </c:pt>
                <c:pt idx="374">
                  <c:v>0.92458374142997057</c:v>
                </c:pt>
                <c:pt idx="375">
                  <c:v>0.92507345739471103</c:v>
                </c:pt>
                <c:pt idx="376">
                  <c:v>0.92678746327130268</c:v>
                </c:pt>
                <c:pt idx="377">
                  <c:v>0.92727717923604314</c:v>
                </c:pt>
                <c:pt idx="378">
                  <c:v>0.92899118511263468</c:v>
                </c:pt>
                <c:pt idx="379">
                  <c:v>0.93070519098922622</c:v>
                </c:pt>
                <c:pt idx="380">
                  <c:v>0.93119490695396667</c:v>
                </c:pt>
                <c:pt idx="381">
                  <c:v>0.93168462291870713</c:v>
                </c:pt>
                <c:pt idx="382">
                  <c:v>0.93217433888344758</c:v>
                </c:pt>
                <c:pt idx="383">
                  <c:v>0.93266405484818804</c:v>
                </c:pt>
                <c:pt idx="384">
                  <c:v>0.9331537708129285</c:v>
                </c:pt>
                <c:pt idx="385">
                  <c:v>0.93364348677766895</c:v>
                </c:pt>
                <c:pt idx="386">
                  <c:v>0.93413320274240941</c:v>
                </c:pt>
                <c:pt idx="387">
                  <c:v>0.93462291870714986</c:v>
                </c:pt>
                <c:pt idx="388">
                  <c:v>0.93780607247796277</c:v>
                </c:pt>
                <c:pt idx="389">
                  <c:v>0.93952007835455431</c:v>
                </c:pt>
                <c:pt idx="390">
                  <c:v>0.94000979431929477</c:v>
                </c:pt>
                <c:pt idx="391">
                  <c:v>0.94049951028403522</c:v>
                </c:pt>
                <c:pt idx="392">
                  <c:v>0.94098922624877568</c:v>
                </c:pt>
                <c:pt idx="393">
                  <c:v>0.94270323212536733</c:v>
                </c:pt>
                <c:pt idx="394">
                  <c:v>0.94319294809010779</c:v>
                </c:pt>
                <c:pt idx="395">
                  <c:v>0.94368266405484824</c:v>
                </c:pt>
                <c:pt idx="396">
                  <c:v>0.94417238001958859</c:v>
                </c:pt>
                <c:pt idx="397">
                  <c:v>0.94588638589618024</c:v>
                </c:pt>
                <c:pt idx="398">
                  <c:v>0.94637610186092069</c:v>
                </c:pt>
                <c:pt idx="399">
                  <c:v>0.94686581782566115</c:v>
                </c:pt>
                <c:pt idx="400">
                  <c:v>0.9473555337904016</c:v>
                </c:pt>
                <c:pt idx="401">
                  <c:v>0.94784524975514206</c:v>
                </c:pt>
                <c:pt idx="402">
                  <c:v>0.94833496571988252</c:v>
                </c:pt>
                <c:pt idx="403">
                  <c:v>0.94882468168462297</c:v>
                </c:pt>
                <c:pt idx="404">
                  <c:v>0.94931439764936332</c:v>
                </c:pt>
                <c:pt idx="405">
                  <c:v>0.94980411361410377</c:v>
                </c:pt>
                <c:pt idx="406">
                  <c:v>0.95029382957884423</c:v>
                </c:pt>
                <c:pt idx="407">
                  <c:v>0.95078354554358468</c:v>
                </c:pt>
                <c:pt idx="408">
                  <c:v>0.95127326150832514</c:v>
                </c:pt>
                <c:pt idx="409">
                  <c:v>0.9517629774730656</c:v>
                </c:pt>
                <c:pt idx="410">
                  <c:v>0.95347698334965725</c:v>
                </c:pt>
                <c:pt idx="411">
                  <c:v>0.9539666993143977</c:v>
                </c:pt>
                <c:pt idx="412">
                  <c:v>0.95445641527913805</c:v>
                </c:pt>
                <c:pt idx="413">
                  <c:v>0.9549461312438785</c:v>
                </c:pt>
                <c:pt idx="414">
                  <c:v>0.95543584720861896</c:v>
                </c:pt>
                <c:pt idx="415">
                  <c:v>0.95714985308521061</c:v>
                </c:pt>
                <c:pt idx="416">
                  <c:v>0.95763956904995107</c:v>
                </c:pt>
                <c:pt idx="417">
                  <c:v>0.95935357492654261</c:v>
                </c:pt>
                <c:pt idx="418">
                  <c:v>0.95984329089128306</c:v>
                </c:pt>
                <c:pt idx="419">
                  <c:v>0.9615572967678746</c:v>
                </c:pt>
                <c:pt idx="420">
                  <c:v>0.96204701273261506</c:v>
                </c:pt>
                <c:pt idx="421">
                  <c:v>0.96376101860920671</c:v>
                </c:pt>
                <c:pt idx="422">
                  <c:v>0.96425073457394717</c:v>
                </c:pt>
                <c:pt idx="423">
                  <c:v>0.96474045053868751</c:v>
                </c:pt>
                <c:pt idx="424">
                  <c:v>0.97453476983349652</c:v>
                </c:pt>
                <c:pt idx="425">
                  <c:v>0.97502448579823697</c:v>
                </c:pt>
                <c:pt idx="426">
                  <c:v>0.97673849167482862</c:v>
                </c:pt>
                <c:pt idx="427">
                  <c:v>0.97722820763956908</c:v>
                </c:pt>
                <c:pt idx="428">
                  <c:v>0.97771792360430954</c:v>
                </c:pt>
                <c:pt idx="429">
                  <c:v>0.97820763956904999</c:v>
                </c:pt>
                <c:pt idx="430">
                  <c:v>0.97869735553379045</c:v>
                </c:pt>
                <c:pt idx="431">
                  <c:v>0.9791870714985309</c:v>
                </c:pt>
                <c:pt idx="432">
                  <c:v>0.98090107737512244</c:v>
                </c:pt>
                <c:pt idx="433">
                  <c:v>0.9813907933398629</c:v>
                </c:pt>
                <c:pt idx="434">
                  <c:v>0.98188050930460335</c:v>
                </c:pt>
                <c:pt idx="435">
                  <c:v>0.98237022526934381</c:v>
                </c:pt>
                <c:pt idx="436">
                  <c:v>0.98408423114593535</c:v>
                </c:pt>
                <c:pt idx="437">
                  <c:v>0.98457394711067581</c:v>
                </c:pt>
                <c:pt idx="438">
                  <c:v>0.98506366307541626</c:v>
                </c:pt>
                <c:pt idx="439">
                  <c:v>0.98555337904015672</c:v>
                </c:pt>
                <c:pt idx="440">
                  <c:v>0.98604309500489717</c:v>
                </c:pt>
                <c:pt idx="441">
                  <c:v>0.98775710088148871</c:v>
                </c:pt>
                <c:pt idx="442">
                  <c:v>0.98824681684622917</c:v>
                </c:pt>
                <c:pt idx="443">
                  <c:v>0.98873653281096963</c:v>
                </c:pt>
                <c:pt idx="444">
                  <c:v>0.98922624877571008</c:v>
                </c:pt>
                <c:pt idx="445">
                  <c:v>0.99094025465230162</c:v>
                </c:pt>
                <c:pt idx="446">
                  <c:v>0.99142997061704208</c:v>
                </c:pt>
                <c:pt idx="447">
                  <c:v>0.99191968658178253</c:v>
                </c:pt>
                <c:pt idx="448">
                  <c:v>0.99240940254652299</c:v>
                </c:pt>
                <c:pt idx="449">
                  <c:v>0.99289911851126345</c:v>
                </c:pt>
                <c:pt idx="450">
                  <c:v>0.9933888344760039</c:v>
                </c:pt>
                <c:pt idx="451">
                  <c:v>0.99510284035259544</c:v>
                </c:pt>
                <c:pt idx="452">
                  <c:v>0.9955925563173359</c:v>
                </c:pt>
                <c:pt idx="453">
                  <c:v>0.99608227228207635</c:v>
                </c:pt>
                <c:pt idx="454">
                  <c:v>0.99657198824681681</c:v>
                </c:pt>
                <c:pt idx="455">
                  <c:v>0.99706170421155726</c:v>
                </c:pt>
                <c:pt idx="456">
                  <c:v>0.99755142017629772</c:v>
                </c:pt>
                <c:pt idx="457">
                  <c:v>0.99804113614103818</c:v>
                </c:pt>
                <c:pt idx="458">
                  <c:v>0.99853085210577863</c:v>
                </c:pt>
                <c:pt idx="459">
                  <c:v>0.99902056807051909</c:v>
                </c:pt>
                <c:pt idx="460">
                  <c:v>0.99951028403525954</c:v>
                </c:pt>
              </c:numCache>
            </c:numRef>
          </c:xVal>
          <c:yVal>
            <c:numRef>
              <c:f>Final_Securities!$N$3:$N$464</c:f>
              <c:numCache>
                <c:formatCode>"£"#,##0.0</c:formatCode>
                <c:ptCount val="462"/>
                <c:pt idx="0">
                  <c:v>3.7324320000000001E-2</c:v>
                </c:pt>
                <c:pt idx="1">
                  <c:v>4.5430131692307689E-2</c:v>
                </c:pt>
                <c:pt idx="2">
                  <c:v>5.5999954285714276E-2</c:v>
                </c:pt>
                <c:pt idx="3">
                  <c:v>5.8611511200000001E-2</c:v>
                </c:pt>
                <c:pt idx="4">
                  <c:v>6.5903899885714282E-2</c:v>
                </c:pt>
                <c:pt idx="5">
                  <c:v>7.0041449142857148E-2</c:v>
                </c:pt>
                <c:pt idx="6">
                  <c:v>8.2942933333333344E-2</c:v>
                </c:pt>
                <c:pt idx="7">
                  <c:v>9.5643570000000011E-2</c:v>
                </c:pt>
                <c:pt idx="8">
                  <c:v>9.5643570000000011E-2</c:v>
                </c:pt>
                <c:pt idx="9">
                  <c:v>0.10045984283076922</c:v>
                </c:pt>
                <c:pt idx="10">
                  <c:v>0.10048855384615385</c:v>
                </c:pt>
                <c:pt idx="11">
                  <c:v>0.10327579022222223</c:v>
                </c:pt>
                <c:pt idx="12">
                  <c:v>0.10994662080000001</c:v>
                </c:pt>
                <c:pt idx="13">
                  <c:v>0.11132570133333335</c:v>
                </c:pt>
                <c:pt idx="14">
                  <c:v>0.11484406153846154</c:v>
                </c:pt>
                <c:pt idx="15">
                  <c:v>0.12179046171428572</c:v>
                </c:pt>
                <c:pt idx="16">
                  <c:v>0.1239201516</c:v>
                </c:pt>
                <c:pt idx="17">
                  <c:v>0.14355507692307695</c:v>
                </c:pt>
                <c:pt idx="18">
                  <c:v>0.14355507692307695</c:v>
                </c:pt>
                <c:pt idx="19">
                  <c:v>0.14798864914285711</c:v>
                </c:pt>
                <c:pt idx="20">
                  <c:v>0.15106307446153849</c:v>
                </c:pt>
                <c:pt idx="21">
                  <c:v>0.15220218830769228</c:v>
                </c:pt>
                <c:pt idx="22">
                  <c:v>0.15360557293714286</c:v>
                </c:pt>
                <c:pt idx="23">
                  <c:v>0.15922814755555559</c:v>
                </c:pt>
                <c:pt idx="24">
                  <c:v>0.16109699614222217</c:v>
                </c:pt>
                <c:pt idx="25">
                  <c:v>0.16376439138461535</c:v>
                </c:pt>
                <c:pt idx="26">
                  <c:v>0.16394536355555556</c:v>
                </c:pt>
                <c:pt idx="27">
                  <c:v>0.17874085292307693</c:v>
                </c:pt>
                <c:pt idx="28">
                  <c:v>0.18022314514285714</c:v>
                </c:pt>
                <c:pt idx="29">
                  <c:v>0.1866216</c:v>
                </c:pt>
                <c:pt idx="30">
                  <c:v>0.18666651428571426</c:v>
                </c:pt>
                <c:pt idx="31">
                  <c:v>0.20152828799999994</c:v>
                </c:pt>
                <c:pt idx="32">
                  <c:v>0.20647076676923079</c:v>
                </c:pt>
                <c:pt idx="33">
                  <c:v>0.20794978285714286</c:v>
                </c:pt>
                <c:pt idx="34">
                  <c:v>0.20843788114285716</c:v>
                </c:pt>
                <c:pt idx="35">
                  <c:v>0.20901619199999999</c:v>
                </c:pt>
                <c:pt idx="36">
                  <c:v>0.20902909028571423</c:v>
                </c:pt>
                <c:pt idx="37">
                  <c:v>0.20979423497142854</c:v>
                </c:pt>
                <c:pt idx="38">
                  <c:v>0.21365044799999997</c:v>
                </c:pt>
                <c:pt idx="39">
                  <c:v>0.25739156571428573</c:v>
                </c:pt>
                <c:pt idx="40">
                  <c:v>0.25945892800000003</c:v>
                </c:pt>
                <c:pt idx="41">
                  <c:v>0.26174841188571429</c:v>
                </c:pt>
                <c:pt idx="42">
                  <c:v>0.27915823542857143</c:v>
                </c:pt>
                <c:pt idx="43">
                  <c:v>0.28763870948571424</c:v>
                </c:pt>
                <c:pt idx="44">
                  <c:v>0.29464036430769225</c:v>
                </c:pt>
                <c:pt idx="45">
                  <c:v>0.305784</c:v>
                </c:pt>
                <c:pt idx="46">
                  <c:v>0.30993200228571433</c:v>
                </c:pt>
                <c:pt idx="47">
                  <c:v>0.31241418092307693</c:v>
                </c:pt>
                <c:pt idx="48">
                  <c:v>0.31364441723076925</c:v>
                </c:pt>
                <c:pt idx="49">
                  <c:v>0.32660106671999994</c:v>
                </c:pt>
                <c:pt idx="50">
                  <c:v>0.32666640000000002</c:v>
                </c:pt>
                <c:pt idx="51">
                  <c:v>0.34433627815384615</c:v>
                </c:pt>
                <c:pt idx="52">
                  <c:v>0.36399970285714278</c:v>
                </c:pt>
                <c:pt idx="53">
                  <c:v>0.37205907692307694</c:v>
                </c:pt>
                <c:pt idx="54">
                  <c:v>0.39178574999999999</c:v>
                </c:pt>
                <c:pt idx="55">
                  <c:v>0.40170764571428574</c:v>
                </c:pt>
                <c:pt idx="56">
                  <c:v>0.42038725155555556</c:v>
                </c:pt>
                <c:pt idx="57">
                  <c:v>0.43679964342857147</c:v>
                </c:pt>
                <c:pt idx="58">
                  <c:v>0.44118366276923077</c:v>
                </c:pt>
                <c:pt idx="59">
                  <c:v>0.44633458338461535</c:v>
                </c:pt>
                <c:pt idx="60">
                  <c:v>0.46507384615384617</c:v>
                </c:pt>
                <c:pt idx="61">
                  <c:v>0.47083628571428571</c:v>
                </c:pt>
                <c:pt idx="62">
                  <c:v>0.47178025679999996</c:v>
                </c:pt>
                <c:pt idx="63">
                  <c:v>0.48533293714285713</c:v>
                </c:pt>
                <c:pt idx="64">
                  <c:v>0.49406584615384613</c:v>
                </c:pt>
                <c:pt idx="65">
                  <c:v>0.50135775839999985</c:v>
                </c:pt>
                <c:pt idx="66">
                  <c:v>0.50448490971428561</c:v>
                </c:pt>
                <c:pt idx="67">
                  <c:v>0.5059075405714285</c:v>
                </c:pt>
                <c:pt idx="68">
                  <c:v>0.51104911384615381</c:v>
                </c:pt>
                <c:pt idx="69">
                  <c:v>0.54761768177777781</c:v>
                </c:pt>
                <c:pt idx="70">
                  <c:v>0.56747782584000006</c:v>
                </c:pt>
                <c:pt idx="71">
                  <c:v>0.56849656000000004</c:v>
                </c:pt>
                <c:pt idx="72">
                  <c:v>0.5706562902857143</c:v>
                </c:pt>
                <c:pt idx="73">
                  <c:v>0.58239952457142852</c:v>
                </c:pt>
                <c:pt idx="74">
                  <c:v>0.58239952457142852</c:v>
                </c:pt>
                <c:pt idx="75">
                  <c:v>0.58239952457142852</c:v>
                </c:pt>
                <c:pt idx="76">
                  <c:v>0.58891550399999992</c:v>
                </c:pt>
                <c:pt idx="77">
                  <c:v>0.59419368369230763</c:v>
                </c:pt>
                <c:pt idx="78">
                  <c:v>0.59472508662857138</c:v>
                </c:pt>
                <c:pt idx="79">
                  <c:v>0.6221962628571428</c:v>
                </c:pt>
                <c:pt idx="80">
                  <c:v>0.64921327200000012</c:v>
                </c:pt>
                <c:pt idx="81">
                  <c:v>0.65388311644444441</c:v>
                </c:pt>
                <c:pt idx="82">
                  <c:v>0.66601252799999988</c:v>
                </c:pt>
                <c:pt idx="83">
                  <c:v>0.69243371999999992</c:v>
                </c:pt>
                <c:pt idx="84">
                  <c:v>0.69287282880000001</c:v>
                </c:pt>
                <c:pt idx="85">
                  <c:v>0.69665363446153861</c:v>
                </c:pt>
                <c:pt idx="86">
                  <c:v>0.70147993422222221</c:v>
                </c:pt>
                <c:pt idx="87">
                  <c:v>0.70216847999999998</c:v>
                </c:pt>
                <c:pt idx="88">
                  <c:v>0.71084017440000002</c:v>
                </c:pt>
                <c:pt idx="89">
                  <c:v>0.74021749661538461</c:v>
                </c:pt>
                <c:pt idx="90">
                  <c:v>0.74057746285714277</c:v>
                </c:pt>
                <c:pt idx="91">
                  <c:v>0.74897971199999991</c:v>
                </c:pt>
                <c:pt idx="92">
                  <c:v>0.76360118399999988</c:v>
                </c:pt>
                <c:pt idx="93">
                  <c:v>0.80106964061538477</c:v>
                </c:pt>
                <c:pt idx="94">
                  <c:v>0.81242330215384628</c:v>
                </c:pt>
                <c:pt idx="95">
                  <c:v>0.83435817599999995</c:v>
                </c:pt>
                <c:pt idx="96">
                  <c:v>0.83628767999999987</c:v>
                </c:pt>
                <c:pt idx="97">
                  <c:v>0.83628767999999987</c:v>
                </c:pt>
                <c:pt idx="98">
                  <c:v>0.84270379200000012</c:v>
                </c:pt>
                <c:pt idx="99">
                  <c:v>0.84933263999999997</c:v>
                </c:pt>
                <c:pt idx="100">
                  <c:v>0.88418750030769233</c:v>
                </c:pt>
                <c:pt idx="101">
                  <c:v>0.89400554311111102</c:v>
                </c:pt>
                <c:pt idx="102">
                  <c:v>0.92358013028571428</c:v>
                </c:pt>
                <c:pt idx="103">
                  <c:v>0.93445846153846146</c:v>
                </c:pt>
                <c:pt idx="104">
                  <c:v>0.95527850399999981</c:v>
                </c:pt>
                <c:pt idx="105">
                  <c:v>0.96264808246153855</c:v>
                </c:pt>
                <c:pt idx="106">
                  <c:v>0.98690220184615363</c:v>
                </c:pt>
                <c:pt idx="107">
                  <c:v>0.99167603733333332</c:v>
                </c:pt>
                <c:pt idx="108">
                  <c:v>0.99199874880000005</c:v>
                </c:pt>
                <c:pt idx="109">
                  <c:v>1.041764256</c:v>
                </c:pt>
                <c:pt idx="110">
                  <c:v>1.0577432086153846</c:v>
                </c:pt>
                <c:pt idx="111">
                  <c:v>1.0616086560000002</c:v>
                </c:pt>
                <c:pt idx="112">
                  <c:v>1.0710422160000002</c:v>
                </c:pt>
                <c:pt idx="113">
                  <c:v>1.071907942153846</c:v>
                </c:pt>
                <c:pt idx="114">
                  <c:v>1.0740589392</c:v>
                </c:pt>
                <c:pt idx="115">
                  <c:v>1.0780311111111112</c:v>
                </c:pt>
                <c:pt idx="116">
                  <c:v>1.0896997097142858</c:v>
                </c:pt>
                <c:pt idx="117">
                  <c:v>1.140403968</c:v>
                </c:pt>
                <c:pt idx="118">
                  <c:v>1.1512781238857142</c:v>
                </c:pt>
                <c:pt idx="119">
                  <c:v>1.1850642</c:v>
                </c:pt>
                <c:pt idx="120">
                  <c:v>1.2288603507692308</c:v>
                </c:pt>
                <c:pt idx="121">
                  <c:v>1.2315922834285713</c:v>
                </c:pt>
                <c:pt idx="122">
                  <c:v>1.2354376319999998</c:v>
                </c:pt>
                <c:pt idx="123">
                  <c:v>1.2741000504000002</c:v>
                </c:pt>
                <c:pt idx="124">
                  <c:v>1.2813565559999998</c:v>
                </c:pt>
                <c:pt idx="125">
                  <c:v>1.2820884221538462</c:v>
                </c:pt>
                <c:pt idx="126">
                  <c:v>1.2933692492307691</c:v>
                </c:pt>
                <c:pt idx="127">
                  <c:v>1.3022053199999999</c:v>
                </c:pt>
                <c:pt idx="128">
                  <c:v>1.3031604822857143</c:v>
                </c:pt>
                <c:pt idx="129">
                  <c:v>1.3050052812000001</c:v>
                </c:pt>
                <c:pt idx="130">
                  <c:v>1.3060569599999998</c:v>
                </c:pt>
                <c:pt idx="131">
                  <c:v>1.3158759544615384</c:v>
                </c:pt>
                <c:pt idx="132">
                  <c:v>1.4028510276923076</c:v>
                </c:pt>
                <c:pt idx="133">
                  <c:v>1.40433696</c:v>
                </c:pt>
                <c:pt idx="134">
                  <c:v>1.4152132910769231</c:v>
                </c:pt>
                <c:pt idx="135">
                  <c:v>1.4182809599999999</c:v>
                </c:pt>
                <c:pt idx="136">
                  <c:v>1.4691390203076924</c:v>
                </c:pt>
                <c:pt idx="137">
                  <c:v>1.4725912354285713</c:v>
                </c:pt>
                <c:pt idx="138">
                  <c:v>1.5007581839999997</c:v>
                </c:pt>
                <c:pt idx="139">
                  <c:v>1.5075782948571428</c:v>
                </c:pt>
                <c:pt idx="140">
                  <c:v>1.5127897070769232</c:v>
                </c:pt>
                <c:pt idx="141">
                  <c:v>1.525044660923077</c:v>
                </c:pt>
                <c:pt idx="142">
                  <c:v>1.5455977883076921</c:v>
                </c:pt>
                <c:pt idx="143">
                  <c:v>1.562646384</c:v>
                </c:pt>
                <c:pt idx="144">
                  <c:v>1.562646384</c:v>
                </c:pt>
                <c:pt idx="145">
                  <c:v>1.563457318153846</c:v>
                </c:pt>
                <c:pt idx="146">
                  <c:v>1.5672683520000001</c:v>
                </c:pt>
                <c:pt idx="147">
                  <c:v>1.5745794034285714</c:v>
                </c:pt>
                <c:pt idx="148">
                  <c:v>1.6293060575999998</c:v>
                </c:pt>
                <c:pt idx="149">
                  <c:v>1.69165956</c:v>
                </c:pt>
                <c:pt idx="150">
                  <c:v>1.7067066239999999</c:v>
                </c:pt>
                <c:pt idx="151">
                  <c:v>1.733583456685714</c:v>
                </c:pt>
                <c:pt idx="152">
                  <c:v>1.7414092799999998</c:v>
                </c:pt>
                <c:pt idx="153">
                  <c:v>1.7414092799999998</c:v>
                </c:pt>
                <c:pt idx="154">
                  <c:v>1.7414092800000001</c:v>
                </c:pt>
                <c:pt idx="155">
                  <c:v>1.7807387520000002</c:v>
                </c:pt>
                <c:pt idx="156">
                  <c:v>1.7975720598857139</c:v>
                </c:pt>
                <c:pt idx="157">
                  <c:v>1.8230874479999997</c:v>
                </c:pt>
                <c:pt idx="158">
                  <c:v>1.8531564479999998</c:v>
                </c:pt>
                <c:pt idx="159">
                  <c:v>1.8612661846153846</c:v>
                </c:pt>
                <c:pt idx="160">
                  <c:v>1.8697756896</c:v>
                </c:pt>
                <c:pt idx="161">
                  <c:v>1.88581848</c:v>
                </c:pt>
                <c:pt idx="162">
                  <c:v>1.9142941583999997</c:v>
                </c:pt>
                <c:pt idx="163">
                  <c:v>1.9729526159999999</c:v>
                </c:pt>
                <c:pt idx="164">
                  <c:v>1.9764422879999997</c:v>
                </c:pt>
                <c:pt idx="165">
                  <c:v>1.9988085119999999</c:v>
                </c:pt>
                <c:pt idx="166">
                  <c:v>2.0478495648000004</c:v>
                </c:pt>
                <c:pt idx="167">
                  <c:v>2.0980139667692308</c:v>
                </c:pt>
                <c:pt idx="168">
                  <c:v>2.1065054399999998</c:v>
                </c:pt>
                <c:pt idx="169">
                  <c:v>2.1138273563076924</c:v>
                </c:pt>
                <c:pt idx="170">
                  <c:v>2.1246505200000003</c:v>
                </c:pt>
                <c:pt idx="171">
                  <c:v>2.1506404607999996</c:v>
                </c:pt>
                <c:pt idx="172">
                  <c:v>2.1724080768</c:v>
                </c:pt>
                <c:pt idx="173">
                  <c:v>2.1724080768</c:v>
                </c:pt>
                <c:pt idx="174">
                  <c:v>2.1724080768</c:v>
                </c:pt>
                <c:pt idx="175">
                  <c:v>2.1724080768</c:v>
                </c:pt>
                <c:pt idx="176">
                  <c:v>2.1724080768</c:v>
                </c:pt>
                <c:pt idx="177">
                  <c:v>2.1767615999999999</c:v>
                </c:pt>
                <c:pt idx="178">
                  <c:v>2.2035601165714285</c:v>
                </c:pt>
                <c:pt idx="179">
                  <c:v>2.22147159312</c:v>
                </c:pt>
                <c:pt idx="180">
                  <c:v>2.2274798687999997</c:v>
                </c:pt>
                <c:pt idx="181">
                  <c:v>2.2465270486153845</c:v>
                </c:pt>
                <c:pt idx="182">
                  <c:v>2.2476262354285712</c:v>
                </c:pt>
                <c:pt idx="183">
                  <c:v>2.2575739062857147</c:v>
                </c:pt>
                <c:pt idx="184">
                  <c:v>2.2584209981538459</c:v>
                </c:pt>
                <c:pt idx="185">
                  <c:v>2.2762795995428573</c:v>
                </c:pt>
                <c:pt idx="186">
                  <c:v>2.283518082461538</c:v>
                </c:pt>
                <c:pt idx="187">
                  <c:v>2.2855349280000001</c:v>
                </c:pt>
                <c:pt idx="188">
                  <c:v>2.2931552716800003</c:v>
                </c:pt>
                <c:pt idx="189">
                  <c:v>2.2960990818461537</c:v>
                </c:pt>
                <c:pt idx="190">
                  <c:v>2.3358804767999999</c:v>
                </c:pt>
                <c:pt idx="191">
                  <c:v>2.3358804767999999</c:v>
                </c:pt>
                <c:pt idx="192">
                  <c:v>2.3358804767999999</c:v>
                </c:pt>
                <c:pt idx="193">
                  <c:v>2.3358804767999999</c:v>
                </c:pt>
                <c:pt idx="194">
                  <c:v>2.3358804767999999</c:v>
                </c:pt>
                <c:pt idx="195">
                  <c:v>2.3358804767999999</c:v>
                </c:pt>
                <c:pt idx="196">
                  <c:v>2.3400934751999998</c:v>
                </c:pt>
                <c:pt idx="197">
                  <c:v>2.3439695759999997</c:v>
                </c:pt>
                <c:pt idx="198">
                  <c:v>2.3439695760000001</c:v>
                </c:pt>
                <c:pt idx="199">
                  <c:v>2.3444399659199999</c:v>
                </c:pt>
                <c:pt idx="200">
                  <c:v>2.3758415999999998</c:v>
                </c:pt>
                <c:pt idx="201">
                  <c:v>2.3994238799999996</c:v>
                </c:pt>
                <c:pt idx="202">
                  <c:v>2.4091033823999997</c:v>
                </c:pt>
                <c:pt idx="203">
                  <c:v>2.4408398262857145</c:v>
                </c:pt>
                <c:pt idx="204">
                  <c:v>2.4474332764444444</c:v>
                </c:pt>
                <c:pt idx="205">
                  <c:v>2.4637335876923072</c:v>
                </c:pt>
                <c:pt idx="206">
                  <c:v>2.4651627436800001</c:v>
                </c:pt>
                <c:pt idx="207">
                  <c:v>2.4651627436800001</c:v>
                </c:pt>
                <c:pt idx="208">
                  <c:v>2.4733384114285712</c:v>
                </c:pt>
                <c:pt idx="209">
                  <c:v>2.5399710665142856</c:v>
                </c:pt>
                <c:pt idx="210">
                  <c:v>2.5425414857142856</c:v>
                </c:pt>
                <c:pt idx="211">
                  <c:v>2.575680782769231</c:v>
                </c:pt>
                <c:pt idx="212">
                  <c:v>2.5760783131199996</c:v>
                </c:pt>
                <c:pt idx="213">
                  <c:v>2.5992017999999999</c:v>
                </c:pt>
                <c:pt idx="214">
                  <c:v>2.5992017999999999</c:v>
                </c:pt>
                <c:pt idx="215">
                  <c:v>2.5992017999999999</c:v>
                </c:pt>
                <c:pt idx="216">
                  <c:v>2.5992017999999999</c:v>
                </c:pt>
                <c:pt idx="217">
                  <c:v>2.5992017999999999</c:v>
                </c:pt>
                <c:pt idx="218">
                  <c:v>2.5992018187199997</c:v>
                </c:pt>
                <c:pt idx="219">
                  <c:v>2.5992018187199997</c:v>
                </c:pt>
                <c:pt idx="220">
                  <c:v>2.6044106399999998</c:v>
                </c:pt>
                <c:pt idx="221">
                  <c:v>2.6044106399999998</c:v>
                </c:pt>
                <c:pt idx="222">
                  <c:v>2.6044106399999998</c:v>
                </c:pt>
                <c:pt idx="223">
                  <c:v>2.6121139199999996</c:v>
                </c:pt>
                <c:pt idx="224">
                  <c:v>2.6295280127999994</c:v>
                </c:pt>
                <c:pt idx="225">
                  <c:v>2.6480610062222221</c:v>
                </c:pt>
                <c:pt idx="226">
                  <c:v>2.6711081280000002</c:v>
                </c:pt>
                <c:pt idx="227">
                  <c:v>2.6972257735384613</c:v>
                </c:pt>
                <c:pt idx="228">
                  <c:v>2.706735648</c:v>
                </c:pt>
                <c:pt idx="229">
                  <c:v>2.7100187821714288</c:v>
                </c:pt>
                <c:pt idx="230">
                  <c:v>2.7343147804444445</c:v>
                </c:pt>
                <c:pt idx="231">
                  <c:v>2.742719616</c:v>
                </c:pt>
                <c:pt idx="232">
                  <c:v>2.742719616</c:v>
                </c:pt>
                <c:pt idx="233">
                  <c:v>2.7431995076571427</c:v>
                </c:pt>
                <c:pt idx="234">
                  <c:v>2.8050917211428574</c:v>
                </c:pt>
                <c:pt idx="235">
                  <c:v>2.8306621851428573</c:v>
                </c:pt>
                <c:pt idx="236">
                  <c:v>2.8793569508571433</c:v>
                </c:pt>
                <c:pt idx="237">
                  <c:v>2.9629944411428575</c:v>
                </c:pt>
                <c:pt idx="238">
                  <c:v>2.968347068444444</c:v>
                </c:pt>
                <c:pt idx="239">
                  <c:v>2.9893168457142862</c:v>
                </c:pt>
                <c:pt idx="240">
                  <c:v>3.0091331088</c:v>
                </c:pt>
                <c:pt idx="241">
                  <c:v>3.0824168918399999</c:v>
                </c:pt>
                <c:pt idx="242">
                  <c:v>3.0824168918399999</c:v>
                </c:pt>
                <c:pt idx="243">
                  <c:v>3.0824169167999997</c:v>
                </c:pt>
                <c:pt idx="244">
                  <c:v>3.0824169167999997</c:v>
                </c:pt>
                <c:pt idx="245">
                  <c:v>3.0824169167999997</c:v>
                </c:pt>
                <c:pt idx="246">
                  <c:v>3.0901503003428572</c:v>
                </c:pt>
                <c:pt idx="247">
                  <c:v>3.115929960685714</c:v>
                </c:pt>
                <c:pt idx="248">
                  <c:v>3.1438315885714285</c:v>
                </c:pt>
                <c:pt idx="249">
                  <c:v>3.1606578431999992</c:v>
                </c:pt>
                <c:pt idx="250">
                  <c:v>3.2546675003076926</c:v>
                </c:pt>
                <c:pt idx="251">
                  <c:v>3.2824547760000002</c:v>
                </c:pt>
                <c:pt idx="252">
                  <c:v>3.29718387024</c:v>
                </c:pt>
                <c:pt idx="253">
                  <c:v>3.3018991474285713</c:v>
                </c:pt>
                <c:pt idx="254">
                  <c:v>3.3260132255999992</c:v>
                </c:pt>
                <c:pt idx="255">
                  <c:v>3.3262134756923074</c:v>
                </c:pt>
                <c:pt idx="256">
                  <c:v>3.3377051520000003</c:v>
                </c:pt>
                <c:pt idx="257">
                  <c:v>3.3680905659428571</c:v>
                </c:pt>
                <c:pt idx="258">
                  <c:v>3.4303252652307692</c:v>
                </c:pt>
                <c:pt idx="259">
                  <c:v>3.4339117055999995</c:v>
                </c:pt>
                <c:pt idx="260">
                  <c:v>3.5216610624000002</c:v>
                </c:pt>
                <c:pt idx="261">
                  <c:v>3.5504174468571428</c:v>
                </c:pt>
                <c:pt idx="262">
                  <c:v>3.5541567729230765</c:v>
                </c:pt>
                <c:pt idx="263">
                  <c:v>3.6031408061538466</c:v>
                </c:pt>
                <c:pt idx="264">
                  <c:v>3.6199553760000001</c:v>
                </c:pt>
                <c:pt idx="265">
                  <c:v>3.651924308571429</c:v>
                </c:pt>
                <c:pt idx="266">
                  <c:v>3.6775733348571431</c:v>
                </c:pt>
                <c:pt idx="267">
                  <c:v>3.6990590262857141</c:v>
                </c:pt>
                <c:pt idx="268">
                  <c:v>3.7638126582857141</c:v>
                </c:pt>
                <c:pt idx="269">
                  <c:v>3.8051047200000001</c:v>
                </c:pt>
                <c:pt idx="270">
                  <c:v>3.8872384594285712</c:v>
                </c:pt>
                <c:pt idx="271">
                  <c:v>3.9076741033846161</c:v>
                </c:pt>
                <c:pt idx="272">
                  <c:v>3.9734507108571431</c:v>
                </c:pt>
                <c:pt idx="273">
                  <c:v>3.9971747446153847</c:v>
                </c:pt>
                <c:pt idx="274">
                  <c:v>4.0121773951999993</c:v>
                </c:pt>
                <c:pt idx="275">
                  <c:v>4.1115117531428567</c:v>
                </c:pt>
                <c:pt idx="276">
                  <c:v>4.1226453009230761</c:v>
                </c:pt>
                <c:pt idx="277">
                  <c:v>4.1625788639999994</c:v>
                </c:pt>
                <c:pt idx="278">
                  <c:v>4.1667774240000002</c:v>
                </c:pt>
                <c:pt idx="279">
                  <c:v>4.1748171689142861</c:v>
                </c:pt>
                <c:pt idx="280">
                  <c:v>4.3178545238400003</c:v>
                </c:pt>
                <c:pt idx="281">
                  <c:v>4.3249522182857145</c:v>
                </c:pt>
                <c:pt idx="282">
                  <c:v>4.3367609243076926</c:v>
                </c:pt>
                <c:pt idx="283">
                  <c:v>4.359944640000001</c:v>
                </c:pt>
                <c:pt idx="284">
                  <c:v>4.3845165480000006</c:v>
                </c:pt>
                <c:pt idx="285">
                  <c:v>4.3850402843076921</c:v>
                </c:pt>
                <c:pt idx="286">
                  <c:v>4.4020763279999988</c:v>
                </c:pt>
                <c:pt idx="287">
                  <c:v>4.4241799542857132</c:v>
                </c:pt>
                <c:pt idx="288">
                  <c:v>4.4534531261538461</c:v>
                </c:pt>
                <c:pt idx="289">
                  <c:v>4.5695472411428577</c:v>
                </c:pt>
                <c:pt idx="290">
                  <c:v>4.7120746043076913</c:v>
                </c:pt>
                <c:pt idx="291">
                  <c:v>4.7761728068571427</c:v>
                </c:pt>
                <c:pt idx="292">
                  <c:v>4.7921047556571432</c:v>
                </c:pt>
                <c:pt idx="293">
                  <c:v>4.8096296160000005</c:v>
                </c:pt>
                <c:pt idx="294">
                  <c:v>4.8363947004000005</c:v>
                </c:pt>
                <c:pt idx="295">
                  <c:v>4.8814135281600004</c:v>
                </c:pt>
                <c:pt idx="296">
                  <c:v>4.8814135281600004</c:v>
                </c:pt>
                <c:pt idx="297">
                  <c:v>4.8814135344</c:v>
                </c:pt>
                <c:pt idx="298">
                  <c:v>4.8842094092307686</c:v>
                </c:pt>
                <c:pt idx="299">
                  <c:v>4.9603072319999999</c:v>
                </c:pt>
                <c:pt idx="300">
                  <c:v>4.9876738375384608</c:v>
                </c:pt>
                <c:pt idx="301">
                  <c:v>4.9943268013714279</c:v>
                </c:pt>
                <c:pt idx="302">
                  <c:v>5.0097015729230758</c:v>
                </c:pt>
                <c:pt idx="303">
                  <c:v>5.3458306902857151</c:v>
                </c:pt>
                <c:pt idx="304">
                  <c:v>5.3725282491428574</c:v>
                </c:pt>
                <c:pt idx="305">
                  <c:v>5.5460156022857143</c:v>
                </c:pt>
                <c:pt idx="306">
                  <c:v>5.675966987999999</c:v>
                </c:pt>
                <c:pt idx="307">
                  <c:v>5.6945565119999992</c:v>
                </c:pt>
                <c:pt idx="308">
                  <c:v>5.817170784</c:v>
                </c:pt>
                <c:pt idx="309">
                  <c:v>5.8859140393846152</c:v>
                </c:pt>
                <c:pt idx="310">
                  <c:v>6.063583062857143</c:v>
                </c:pt>
                <c:pt idx="311">
                  <c:v>6.261862343999999</c:v>
                </c:pt>
                <c:pt idx="312">
                  <c:v>6.3645530399999997</c:v>
                </c:pt>
                <c:pt idx="313">
                  <c:v>6.365001551999999</c:v>
                </c:pt>
                <c:pt idx="314">
                  <c:v>6.3735658079999986</c:v>
                </c:pt>
                <c:pt idx="315">
                  <c:v>6.3738178080000001</c:v>
                </c:pt>
                <c:pt idx="316">
                  <c:v>6.3944423159999992</c:v>
                </c:pt>
                <c:pt idx="317">
                  <c:v>6.4067443079999986</c:v>
                </c:pt>
                <c:pt idx="318">
                  <c:v>6.4175985959999995</c:v>
                </c:pt>
                <c:pt idx="319">
                  <c:v>6.4175985959999995</c:v>
                </c:pt>
                <c:pt idx="320">
                  <c:v>6.4408405973333327</c:v>
                </c:pt>
                <c:pt idx="321">
                  <c:v>6.4536647519999999</c:v>
                </c:pt>
                <c:pt idx="322">
                  <c:v>6.6274769897142853</c:v>
                </c:pt>
                <c:pt idx="323">
                  <c:v>6.76881824123077</c:v>
                </c:pt>
                <c:pt idx="324">
                  <c:v>6.7948623119999993</c:v>
                </c:pt>
                <c:pt idx="325">
                  <c:v>6.8717118506666655</c:v>
                </c:pt>
                <c:pt idx="326">
                  <c:v>6.9347328586666661</c:v>
                </c:pt>
                <c:pt idx="327">
                  <c:v>6.9743592239999987</c:v>
                </c:pt>
                <c:pt idx="328">
                  <c:v>7.090640399999999</c:v>
                </c:pt>
                <c:pt idx="329">
                  <c:v>7.329533597538461</c:v>
                </c:pt>
                <c:pt idx="330">
                  <c:v>7.3523149439999997</c:v>
                </c:pt>
                <c:pt idx="331">
                  <c:v>7.4109885479999997</c:v>
                </c:pt>
                <c:pt idx="332">
                  <c:v>7.5190677480000003</c:v>
                </c:pt>
                <c:pt idx="333">
                  <c:v>7.5695583286153854</c:v>
                </c:pt>
                <c:pt idx="334">
                  <c:v>7.7234486880000004</c:v>
                </c:pt>
                <c:pt idx="335">
                  <c:v>7.7239523725714294</c:v>
                </c:pt>
                <c:pt idx="336">
                  <c:v>7.8356430826666665</c:v>
                </c:pt>
                <c:pt idx="337">
                  <c:v>7.9203995279999999</c:v>
                </c:pt>
                <c:pt idx="338">
                  <c:v>8.0544622799999992</c:v>
                </c:pt>
                <c:pt idx="339">
                  <c:v>8.2346324640000006</c:v>
                </c:pt>
                <c:pt idx="340">
                  <c:v>8.6479833024000001</c:v>
                </c:pt>
                <c:pt idx="341">
                  <c:v>8.6569726560000007</c:v>
                </c:pt>
                <c:pt idx="342">
                  <c:v>8.6584365000000005</c:v>
                </c:pt>
                <c:pt idx="343">
                  <c:v>8.6584365000000005</c:v>
                </c:pt>
                <c:pt idx="344">
                  <c:v>8.73330289846154</c:v>
                </c:pt>
                <c:pt idx="345">
                  <c:v>8.7965662560000002</c:v>
                </c:pt>
                <c:pt idx="346">
                  <c:v>8.8022478514285716</c:v>
                </c:pt>
                <c:pt idx="347">
                  <c:v>8.9561305661538455</c:v>
                </c:pt>
                <c:pt idx="348">
                  <c:v>9.1309529999999999</c:v>
                </c:pt>
                <c:pt idx="349">
                  <c:v>9.5525111759999977</c:v>
                </c:pt>
                <c:pt idx="350">
                  <c:v>9.5593264910769218</c:v>
                </c:pt>
                <c:pt idx="351">
                  <c:v>9.6339882978461517</c:v>
                </c:pt>
                <c:pt idx="352">
                  <c:v>9.7731364615384617</c:v>
                </c:pt>
                <c:pt idx="353">
                  <c:v>10.15379984</c:v>
                </c:pt>
                <c:pt idx="354">
                  <c:v>10.271948616</c:v>
                </c:pt>
                <c:pt idx="355">
                  <c:v>10.395926255999999</c:v>
                </c:pt>
                <c:pt idx="356">
                  <c:v>10.666938528000001</c:v>
                </c:pt>
                <c:pt idx="357">
                  <c:v>10.676068967999999</c:v>
                </c:pt>
                <c:pt idx="358">
                  <c:v>10.686097631999999</c:v>
                </c:pt>
                <c:pt idx="359">
                  <c:v>10.915053384</c:v>
                </c:pt>
                <c:pt idx="360">
                  <c:v>11.154513316114285</c:v>
                </c:pt>
                <c:pt idx="361">
                  <c:v>11.216596727999999</c:v>
                </c:pt>
                <c:pt idx="362">
                  <c:v>11.220901295999997</c:v>
                </c:pt>
                <c:pt idx="363">
                  <c:v>11.371027175999998</c:v>
                </c:pt>
                <c:pt idx="364">
                  <c:v>11.428723949759998</c:v>
                </c:pt>
                <c:pt idx="365">
                  <c:v>11.516036494560002</c:v>
                </c:pt>
                <c:pt idx="366">
                  <c:v>11.533666031999998</c:v>
                </c:pt>
                <c:pt idx="367">
                  <c:v>11.543233370400001</c:v>
                </c:pt>
                <c:pt idx="368">
                  <c:v>11.580525983999998</c:v>
                </c:pt>
                <c:pt idx="369">
                  <c:v>11.72968032</c:v>
                </c:pt>
                <c:pt idx="370">
                  <c:v>11.934247056</c:v>
                </c:pt>
                <c:pt idx="371">
                  <c:v>12.0687222</c:v>
                </c:pt>
                <c:pt idx="372">
                  <c:v>12.290296511999999</c:v>
                </c:pt>
                <c:pt idx="373">
                  <c:v>12.299181942857143</c:v>
                </c:pt>
                <c:pt idx="374">
                  <c:v>12.744149273142858</c:v>
                </c:pt>
                <c:pt idx="375">
                  <c:v>12.751982368320002</c:v>
                </c:pt>
                <c:pt idx="376">
                  <c:v>13.123587003428568</c:v>
                </c:pt>
                <c:pt idx="377">
                  <c:v>13.314309623999998</c:v>
                </c:pt>
                <c:pt idx="378">
                  <c:v>13.362187083428569</c:v>
                </c:pt>
                <c:pt idx="379">
                  <c:v>13.475349428571429</c:v>
                </c:pt>
                <c:pt idx="380">
                  <c:v>13.515949824</c:v>
                </c:pt>
                <c:pt idx="381">
                  <c:v>14.449344335999998</c:v>
                </c:pt>
                <c:pt idx="382">
                  <c:v>14.556967994400001</c:v>
                </c:pt>
                <c:pt idx="383">
                  <c:v>14.61958234464</c:v>
                </c:pt>
                <c:pt idx="384">
                  <c:v>14.901252288000002</c:v>
                </c:pt>
                <c:pt idx="385">
                  <c:v>14.995897363199999</c:v>
                </c:pt>
                <c:pt idx="386">
                  <c:v>15.654976895999997</c:v>
                </c:pt>
                <c:pt idx="387">
                  <c:v>15.724525751999998</c:v>
                </c:pt>
                <c:pt idx="388">
                  <c:v>15.85713855507692</c:v>
                </c:pt>
                <c:pt idx="389">
                  <c:v>16.061670733714287</c:v>
                </c:pt>
                <c:pt idx="390">
                  <c:v>16.3656771552</c:v>
                </c:pt>
                <c:pt idx="391">
                  <c:v>16.837386640799998</c:v>
                </c:pt>
                <c:pt idx="392">
                  <c:v>17.298440803200002</c:v>
                </c:pt>
                <c:pt idx="393">
                  <c:v>17.568876754285718</c:v>
                </c:pt>
                <c:pt idx="394">
                  <c:v>17.833466039999998</c:v>
                </c:pt>
                <c:pt idx="395">
                  <c:v>17.954453615999999</c:v>
                </c:pt>
                <c:pt idx="396">
                  <c:v>17.969143795199997</c:v>
                </c:pt>
                <c:pt idx="397">
                  <c:v>18.098001860571429</c:v>
                </c:pt>
                <c:pt idx="398">
                  <c:v>18.916074936000001</c:v>
                </c:pt>
                <c:pt idx="399">
                  <c:v>18.9818368896</c:v>
                </c:pt>
                <c:pt idx="400">
                  <c:v>19.276268496</c:v>
                </c:pt>
                <c:pt idx="401">
                  <c:v>19.296292142399999</c:v>
                </c:pt>
                <c:pt idx="402">
                  <c:v>19.37120375424</c:v>
                </c:pt>
                <c:pt idx="403">
                  <c:v>19.543077652799997</c:v>
                </c:pt>
                <c:pt idx="404">
                  <c:v>19.911546384000001</c:v>
                </c:pt>
                <c:pt idx="405">
                  <c:v>20.024122559999999</c:v>
                </c:pt>
                <c:pt idx="406">
                  <c:v>20.449557167999998</c:v>
                </c:pt>
                <c:pt idx="407">
                  <c:v>20.503656960000001</c:v>
                </c:pt>
                <c:pt idx="408">
                  <c:v>20.568004703999996</c:v>
                </c:pt>
                <c:pt idx="409">
                  <c:v>21.1179077064</c:v>
                </c:pt>
                <c:pt idx="410">
                  <c:v>21.144084219428571</c:v>
                </c:pt>
                <c:pt idx="411">
                  <c:v>21.425168183999997</c:v>
                </c:pt>
                <c:pt idx="412">
                  <c:v>21.613869264000002</c:v>
                </c:pt>
                <c:pt idx="413">
                  <c:v>21.673184707199994</c:v>
                </c:pt>
                <c:pt idx="414">
                  <c:v>21.733222728000001</c:v>
                </c:pt>
                <c:pt idx="415">
                  <c:v>22.516318957714287</c:v>
                </c:pt>
                <c:pt idx="416">
                  <c:v>24.074443031999998</c:v>
                </c:pt>
                <c:pt idx="417">
                  <c:v>24.702361460571431</c:v>
                </c:pt>
                <c:pt idx="418">
                  <c:v>25.079501279999999</c:v>
                </c:pt>
                <c:pt idx="419">
                  <c:v>25.708639939199998</c:v>
                </c:pt>
                <c:pt idx="420">
                  <c:v>26.591612975999997</c:v>
                </c:pt>
                <c:pt idx="421">
                  <c:v>26.637889906285714</c:v>
                </c:pt>
                <c:pt idx="422">
                  <c:v>27.316729727999995</c:v>
                </c:pt>
                <c:pt idx="423">
                  <c:v>27.745117367999999</c:v>
                </c:pt>
                <c:pt idx="424">
                  <c:v>28.14933863784</c:v>
                </c:pt>
                <c:pt idx="425">
                  <c:v>28.164232175999999</c:v>
                </c:pt>
                <c:pt idx="426">
                  <c:v>28.967125145142862</c:v>
                </c:pt>
                <c:pt idx="427">
                  <c:v>29.483125688640001</c:v>
                </c:pt>
                <c:pt idx="428">
                  <c:v>29.932496998560001</c:v>
                </c:pt>
                <c:pt idx="429">
                  <c:v>30.318836544000007</c:v>
                </c:pt>
                <c:pt idx="430">
                  <c:v>30.843528705600001</c:v>
                </c:pt>
                <c:pt idx="431">
                  <c:v>31.00843000319999</c:v>
                </c:pt>
                <c:pt idx="432">
                  <c:v>31.282525966628572</c:v>
                </c:pt>
                <c:pt idx="433">
                  <c:v>31.804997409119991</c:v>
                </c:pt>
                <c:pt idx="434">
                  <c:v>35.512992066239995</c:v>
                </c:pt>
                <c:pt idx="435">
                  <c:v>35.526169391999993</c:v>
                </c:pt>
                <c:pt idx="436">
                  <c:v>35.690708756571425</c:v>
                </c:pt>
                <c:pt idx="437">
                  <c:v>38.442167664000003</c:v>
                </c:pt>
                <c:pt idx="438">
                  <c:v>39.729011856</c:v>
                </c:pt>
                <c:pt idx="439">
                  <c:v>40.015690621919994</c:v>
                </c:pt>
                <c:pt idx="440">
                  <c:v>40.166155092000004</c:v>
                </c:pt>
                <c:pt idx="441">
                  <c:v>40.296700731428565</c:v>
                </c:pt>
                <c:pt idx="442">
                  <c:v>41.670292559999993</c:v>
                </c:pt>
                <c:pt idx="443">
                  <c:v>41.830683695999994</c:v>
                </c:pt>
                <c:pt idx="444">
                  <c:v>42.615284111999998</c:v>
                </c:pt>
                <c:pt idx="445">
                  <c:v>43.589555334857138</c:v>
                </c:pt>
                <c:pt idx="446">
                  <c:v>44.073537599999995</c:v>
                </c:pt>
                <c:pt idx="447">
                  <c:v>44.986096396799994</c:v>
                </c:pt>
                <c:pt idx="448">
                  <c:v>49.684926311999995</c:v>
                </c:pt>
                <c:pt idx="449">
                  <c:v>51.184686647999996</c:v>
                </c:pt>
                <c:pt idx="450">
                  <c:v>52.438553793600001</c:v>
                </c:pt>
                <c:pt idx="451">
                  <c:v>62.303194512000005</c:v>
                </c:pt>
                <c:pt idx="452">
                  <c:v>73.181885774400001</c:v>
                </c:pt>
                <c:pt idx="453">
                  <c:v>76.438874092799992</c:v>
                </c:pt>
                <c:pt idx="454">
                  <c:v>79.332561024</c:v>
                </c:pt>
                <c:pt idx="455">
                  <c:v>96.50438135520001</c:v>
                </c:pt>
                <c:pt idx="456">
                  <c:v>147.70769794559999</c:v>
                </c:pt>
                <c:pt idx="457">
                  <c:v>151.358606568</c:v>
                </c:pt>
                <c:pt idx="458">
                  <c:v>196.573375056</c:v>
                </c:pt>
                <c:pt idx="459">
                  <c:v>206.22344615999998</c:v>
                </c:pt>
                <c:pt idx="460">
                  <c:v>246.05346869376004</c:v>
                </c:pt>
                <c:pt idx="461">
                  <c:v>520.32906013920001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B76-4A4A-B0F0-52B642DD36BA}"/>
            </c:ext>
          </c:extLst>
        </c:ser>
        <c:ser>
          <c:idx val="1"/>
          <c:order val="1"/>
          <c:tx>
            <c:strRef>
              <c:f>Final_Securities!$P$2</c:f>
              <c:strCache>
                <c:ptCount val="1"/>
                <c:pt idx="0">
                  <c:v>Max OTCF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circle"/>
            <c:size val="7"/>
            <c:spPr>
              <a:noFill/>
              <a:ln cmpd="sng">
                <a:noFill/>
              </a:ln>
            </c:spPr>
          </c:marker>
          <c:xVal>
            <c:numRef>
              <c:f>Final_Securities!$M$3:$M$464</c:f>
              <c:numCache>
                <c:formatCode>0.00%</c:formatCode>
                <c:ptCount val="462"/>
                <c:pt idx="0">
                  <c:v>9.7943192948090115E-3</c:v>
                </c:pt>
                <c:pt idx="1">
                  <c:v>1.297747306562194E-2</c:v>
                </c:pt>
                <c:pt idx="2">
                  <c:v>2.1547502448579822E-2</c:v>
                </c:pt>
                <c:pt idx="3">
                  <c:v>3.1341821743388835E-2</c:v>
                </c:pt>
                <c:pt idx="4">
                  <c:v>3.9911851126346716E-2</c:v>
                </c:pt>
                <c:pt idx="5">
                  <c:v>4.1625857002938298E-2</c:v>
                </c:pt>
                <c:pt idx="6">
                  <c:v>4.8237022526934376E-2</c:v>
                </c:pt>
                <c:pt idx="7">
                  <c:v>5.8031341821743389E-2</c:v>
                </c:pt>
                <c:pt idx="8">
                  <c:v>6.7825661116552402E-2</c:v>
                </c:pt>
                <c:pt idx="9">
                  <c:v>7.1008814887365324E-2</c:v>
                </c:pt>
                <c:pt idx="10">
                  <c:v>7.4191968658178259E-2</c:v>
                </c:pt>
                <c:pt idx="11">
                  <c:v>8.0803134182174344E-2</c:v>
                </c:pt>
                <c:pt idx="12">
                  <c:v>8.3986287952987265E-2</c:v>
                </c:pt>
                <c:pt idx="13">
                  <c:v>9.059745347698335E-2</c:v>
                </c:pt>
                <c:pt idx="14">
                  <c:v>9.3780607247796272E-2</c:v>
                </c:pt>
                <c:pt idx="15">
                  <c:v>9.5494613124387853E-2</c:v>
                </c:pt>
                <c:pt idx="16">
                  <c:v>0.10528893241919686</c:v>
                </c:pt>
                <c:pt idx="17">
                  <c:v>0.10847208619000979</c:v>
                </c:pt>
                <c:pt idx="18">
                  <c:v>0.11165523996082272</c:v>
                </c:pt>
                <c:pt idx="19">
                  <c:v>0.1133692458374143</c:v>
                </c:pt>
                <c:pt idx="20">
                  <c:v>0.11655239960822723</c:v>
                </c:pt>
                <c:pt idx="21">
                  <c:v>0.11973555337904015</c:v>
                </c:pt>
                <c:pt idx="22">
                  <c:v>0.12144955925563174</c:v>
                </c:pt>
                <c:pt idx="23">
                  <c:v>0.12806072477962782</c:v>
                </c:pt>
                <c:pt idx="24">
                  <c:v>0.13467189030362389</c:v>
                </c:pt>
                <c:pt idx="25">
                  <c:v>0.13785504407443683</c:v>
                </c:pt>
                <c:pt idx="26">
                  <c:v>0.1444662095984329</c:v>
                </c:pt>
                <c:pt idx="27">
                  <c:v>0.14764936336924583</c:v>
                </c:pt>
                <c:pt idx="28">
                  <c:v>0.1493633692458374</c:v>
                </c:pt>
                <c:pt idx="29">
                  <c:v>0.14985308521057786</c:v>
                </c:pt>
                <c:pt idx="30">
                  <c:v>0.15156709108716945</c:v>
                </c:pt>
                <c:pt idx="31">
                  <c:v>0.15205680705190988</c:v>
                </c:pt>
                <c:pt idx="32">
                  <c:v>0.15523996082272282</c:v>
                </c:pt>
                <c:pt idx="33">
                  <c:v>0.15695396669931438</c:v>
                </c:pt>
                <c:pt idx="34">
                  <c:v>0.15866797257590598</c:v>
                </c:pt>
                <c:pt idx="35">
                  <c:v>0.16185112634671892</c:v>
                </c:pt>
                <c:pt idx="36">
                  <c:v>0.16356513222331048</c:v>
                </c:pt>
                <c:pt idx="37">
                  <c:v>0.17213516160626838</c:v>
                </c:pt>
                <c:pt idx="38">
                  <c:v>0.17384916748285995</c:v>
                </c:pt>
                <c:pt idx="39">
                  <c:v>0.17556317335945151</c:v>
                </c:pt>
                <c:pt idx="40">
                  <c:v>0.18217433888344761</c:v>
                </c:pt>
                <c:pt idx="41">
                  <c:v>0.19074436826640548</c:v>
                </c:pt>
                <c:pt idx="42">
                  <c:v>0.19245837414299707</c:v>
                </c:pt>
                <c:pt idx="43">
                  <c:v>0.20102840352595494</c:v>
                </c:pt>
                <c:pt idx="44">
                  <c:v>0.20421155729676788</c:v>
                </c:pt>
                <c:pt idx="45">
                  <c:v>0.21082272282076395</c:v>
                </c:pt>
                <c:pt idx="46">
                  <c:v>0.21253672869735554</c:v>
                </c:pt>
                <c:pt idx="47">
                  <c:v>0.21571988246816845</c:v>
                </c:pt>
                <c:pt idx="48">
                  <c:v>0.21890303623898139</c:v>
                </c:pt>
                <c:pt idx="49">
                  <c:v>0.21939275220372184</c:v>
                </c:pt>
                <c:pt idx="50">
                  <c:v>0.2198824681684623</c:v>
                </c:pt>
                <c:pt idx="51">
                  <c:v>0.22306562193927523</c:v>
                </c:pt>
                <c:pt idx="52">
                  <c:v>0.2247796278158668</c:v>
                </c:pt>
                <c:pt idx="53">
                  <c:v>0.22796278158667974</c:v>
                </c:pt>
                <c:pt idx="54">
                  <c:v>0.23775710088148874</c:v>
                </c:pt>
                <c:pt idx="55">
                  <c:v>0.23947110675808031</c:v>
                </c:pt>
                <c:pt idx="56">
                  <c:v>0.24608227228207641</c:v>
                </c:pt>
                <c:pt idx="57">
                  <c:v>0.24779627815866798</c:v>
                </c:pt>
                <c:pt idx="58">
                  <c:v>0.25097943192948091</c:v>
                </c:pt>
                <c:pt idx="59">
                  <c:v>0.25416258570029382</c:v>
                </c:pt>
                <c:pt idx="60">
                  <c:v>0.25734573947110678</c:v>
                </c:pt>
                <c:pt idx="61">
                  <c:v>0.25905974534769832</c:v>
                </c:pt>
                <c:pt idx="62">
                  <c:v>0.26885406464250733</c:v>
                </c:pt>
                <c:pt idx="63">
                  <c:v>0.27056807051909892</c:v>
                </c:pt>
                <c:pt idx="64">
                  <c:v>0.27375122428991183</c:v>
                </c:pt>
                <c:pt idx="65">
                  <c:v>0.28354554358472084</c:v>
                </c:pt>
                <c:pt idx="66">
                  <c:v>0.28525954946131243</c:v>
                </c:pt>
                <c:pt idx="67">
                  <c:v>0.28697355533790403</c:v>
                </c:pt>
                <c:pt idx="68">
                  <c:v>0.29015670910871694</c:v>
                </c:pt>
                <c:pt idx="69">
                  <c:v>0.29676787463271304</c:v>
                </c:pt>
                <c:pt idx="70">
                  <c:v>0.29725759059745349</c:v>
                </c:pt>
                <c:pt idx="71">
                  <c:v>0.30386875612144953</c:v>
                </c:pt>
                <c:pt idx="72">
                  <c:v>0.30558276199804113</c:v>
                </c:pt>
                <c:pt idx="73">
                  <c:v>0.30729676787463273</c:v>
                </c:pt>
                <c:pt idx="74">
                  <c:v>0.30901077375122427</c:v>
                </c:pt>
                <c:pt idx="75">
                  <c:v>0.31072477962781586</c:v>
                </c:pt>
                <c:pt idx="76">
                  <c:v>0.31390793339862877</c:v>
                </c:pt>
                <c:pt idx="77">
                  <c:v>0.31709108716944173</c:v>
                </c:pt>
                <c:pt idx="78">
                  <c:v>0.3256611165523996</c:v>
                </c:pt>
                <c:pt idx="79">
                  <c:v>0.32737512242899119</c:v>
                </c:pt>
                <c:pt idx="80">
                  <c:v>0.32786483839373165</c:v>
                </c:pt>
                <c:pt idx="81">
                  <c:v>0.33447600391772769</c:v>
                </c:pt>
                <c:pt idx="82">
                  <c:v>0.33496571988246815</c:v>
                </c:pt>
                <c:pt idx="83">
                  <c:v>0.33545543584720861</c:v>
                </c:pt>
                <c:pt idx="84">
                  <c:v>0.34402546523016653</c:v>
                </c:pt>
                <c:pt idx="85">
                  <c:v>0.34720861900097943</c:v>
                </c:pt>
                <c:pt idx="86">
                  <c:v>0.35381978452497553</c:v>
                </c:pt>
                <c:pt idx="87">
                  <c:v>0.35430950048971599</c:v>
                </c:pt>
                <c:pt idx="88">
                  <c:v>0.364103819784525</c:v>
                </c:pt>
                <c:pt idx="89">
                  <c:v>0.3672869735553379</c:v>
                </c:pt>
                <c:pt idx="90">
                  <c:v>0.3690009794319295</c:v>
                </c:pt>
                <c:pt idx="91">
                  <c:v>0.36949069539666995</c:v>
                </c:pt>
                <c:pt idx="92">
                  <c:v>0.37120470127326149</c:v>
                </c:pt>
                <c:pt idx="93">
                  <c:v>0.37438785504407446</c:v>
                </c:pt>
                <c:pt idx="94">
                  <c:v>0.37757100881488737</c:v>
                </c:pt>
                <c:pt idx="95">
                  <c:v>0.37806072477962782</c:v>
                </c:pt>
                <c:pt idx="96">
                  <c:v>0.37855044074436828</c:v>
                </c:pt>
                <c:pt idx="97">
                  <c:v>0.37904015670910873</c:v>
                </c:pt>
                <c:pt idx="98">
                  <c:v>0.37952987267384919</c:v>
                </c:pt>
                <c:pt idx="99">
                  <c:v>0.38001958863858964</c:v>
                </c:pt>
                <c:pt idx="100">
                  <c:v>0.38320274240940255</c:v>
                </c:pt>
                <c:pt idx="101">
                  <c:v>0.38981390793339865</c:v>
                </c:pt>
                <c:pt idx="102">
                  <c:v>0.39152791380999019</c:v>
                </c:pt>
                <c:pt idx="103">
                  <c:v>0.39471106758080315</c:v>
                </c:pt>
                <c:pt idx="104">
                  <c:v>0.39520078354554361</c:v>
                </c:pt>
                <c:pt idx="105">
                  <c:v>0.39838393731635652</c:v>
                </c:pt>
                <c:pt idx="106">
                  <c:v>0.40156709108716943</c:v>
                </c:pt>
                <c:pt idx="107">
                  <c:v>0.40817825661116552</c:v>
                </c:pt>
                <c:pt idx="108">
                  <c:v>0.41797257590597453</c:v>
                </c:pt>
                <c:pt idx="109">
                  <c:v>0.41846229187071499</c:v>
                </c:pt>
                <c:pt idx="110">
                  <c:v>0.42164544564152789</c:v>
                </c:pt>
                <c:pt idx="111">
                  <c:v>0.42213516160626835</c:v>
                </c:pt>
                <c:pt idx="112">
                  <c:v>0.42262487757100881</c:v>
                </c:pt>
                <c:pt idx="113">
                  <c:v>0.42580803134182177</c:v>
                </c:pt>
                <c:pt idx="114">
                  <c:v>0.42629774730656217</c:v>
                </c:pt>
                <c:pt idx="115">
                  <c:v>0.43290891283055827</c:v>
                </c:pt>
                <c:pt idx="116">
                  <c:v>0.43462291870714986</c:v>
                </c:pt>
                <c:pt idx="117">
                  <c:v>0.43511263467189032</c:v>
                </c:pt>
                <c:pt idx="118">
                  <c:v>0.44368266405484819</c:v>
                </c:pt>
                <c:pt idx="119">
                  <c:v>0.44417238001958864</c:v>
                </c:pt>
                <c:pt idx="120">
                  <c:v>0.44735553379040155</c:v>
                </c:pt>
                <c:pt idx="121">
                  <c:v>0.44906953966699314</c:v>
                </c:pt>
                <c:pt idx="122">
                  <c:v>0.4495592556317336</c:v>
                </c:pt>
                <c:pt idx="123">
                  <c:v>0.45004897159647406</c:v>
                </c:pt>
                <c:pt idx="124">
                  <c:v>0.45053868756121451</c:v>
                </c:pt>
                <c:pt idx="125">
                  <c:v>0.45372184133202742</c:v>
                </c:pt>
                <c:pt idx="126">
                  <c:v>0.45690499510284033</c:v>
                </c:pt>
                <c:pt idx="127">
                  <c:v>0.45739471106758078</c:v>
                </c:pt>
                <c:pt idx="128">
                  <c:v>0.45910871694417238</c:v>
                </c:pt>
                <c:pt idx="129">
                  <c:v>0.46890303623898139</c:v>
                </c:pt>
                <c:pt idx="130">
                  <c:v>0.46939275220372184</c:v>
                </c:pt>
                <c:pt idx="131">
                  <c:v>0.47257590597453475</c:v>
                </c:pt>
                <c:pt idx="132">
                  <c:v>0.47575905974534771</c:v>
                </c:pt>
                <c:pt idx="133">
                  <c:v>0.47624877571008817</c:v>
                </c:pt>
                <c:pt idx="134">
                  <c:v>0.47943192948090108</c:v>
                </c:pt>
                <c:pt idx="135">
                  <c:v>0.47992164544564153</c:v>
                </c:pt>
                <c:pt idx="136">
                  <c:v>0.48310479921645444</c:v>
                </c:pt>
                <c:pt idx="137">
                  <c:v>0.48481880509304603</c:v>
                </c:pt>
                <c:pt idx="138">
                  <c:v>0.48530852105778649</c:v>
                </c:pt>
                <c:pt idx="139">
                  <c:v>0.48702252693437809</c:v>
                </c:pt>
                <c:pt idx="140">
                  <c:v>0.49020568070519099</c:v>
                </c:pt>
                <c:pt idx="141">
                  <c:v>0.4933888344760039</c:v>
                </c:pt>
                <c:pt idx="142">
                  <c:v>0.49657198824681686</c:v>
                </c:pt>
                <c:pt idx="143">
                  <c:v>0.49706170421155732</c:v>
                </c:pt>
                <c:pt idx="144">
                  <c:v>0.49755142017629772</c:v>
                </c:pt>
                <c:pt idx="145">
                  <c:v>0.50073457394711063</c:v>
                </c:pt>
                <c:pt idx="146">
                  <c:v>0.50122428991185108</c:v>
                </c:pt>
                <c:pt idx="147">
                  <c:v>0.50293829578844274</c:v>
                </c:pt>
                <c:pt idx="148">
                  <c:v>0.50342801175318319</c:v>
                </c:pt>
                <c:pt idx="149">
                  <c:v>0.50391772771792365</c:v>
                </c:pt>
                <c:pt idx="150">
                  <c:v>0.50563173359451519</c:v>
                </c:pt>
                <c:pt idx="151">
                  <c:v>0.50734573947110673</c:v>
                </c:pt>
                <c:pt idx="152">
                  <c:v>0.50783545543584718</c:v>
                </c:pt>
                <c:pt idx="153">
                  <c:v>0.50832517140058764</c:v>
                </c:pt>
                <c:pt idx="154">
                  <c:v>0.50881488736532809</c:v>
                </c:pt>
                <c:pt idx="155">
                  <c:v>0.50930460333006855</c:v>
                </c:pt>
                <c:pt idx="156">
                  <c:v>0.51787463271302647</c:v>
                </c:pt>
                <c:pt idx="157">
                  <c:v>0.51836434867776693</c:v>
                </c:pt>
                <c:pt idx="158">
                  <c:v>0.51885406464250738</c:v>
                </c:pt>
                <c:pt idx="159">
                  <c:v>0.52203721841332029</c:v>
                </c:pt>
                <c:pt idx="160">
                  <c:v>0.52252693437806075</c:v>
                </c:pt>
                <c:pt idx="161">
                  <c:v>0.5230166503428012</c:v>
                </c:pt>
                <c:pt idx="162">
                  <c:v>0.52350636630754166</c:v>
                </c:pt>
                <c:pt idx="163">
                  <c:v>0.52399608227228212</c:v>
                </c:pt>
                <c:pt idx="164">
                  <c:v>0.52717923604309502</c:v>
                </c:pt>
                <c:pt idx="165">
                  <c:v>0.52889324191968656</c:v>
                </c:pt>
                <c:pt idx="166">
                  <c:v>0.52938295788442702</c:v>
                </c:pt>
                <c:pt idx="167">
                  <c:v>0.53256611165523993</c:v>
                </c:pt>
                <c:pt idx="168">
                  <c:v>0.53305582761998038</c:v>
                </c:pt>
                <c:pt idx="169">
                  <c:v>0.53623898139079329</c:v>
                </c:pt>
                <c:pt idx="170">
                  <c:v>0.53672869735553375</c:v>
                </c:pt>
                <c:pt idx="171">
                  <c:v>0.5372184133202742</c:v>
                </c:pt>
                <c:pt idx="172">
                  <c:v>0.53770812928501466</c:v>
                </c:pt>
                <c:pt idx="173">
                  <c:v>0.53819784524975511</c:v>
                </c:pt>
                <c:pt idx="174">
                  <c:v>0.53868756121449557</c:v>
                </c:pt>
                <c:pt idx="175">
                  <c:v>0.53917727717923603</c:v>
                </c:pt>
                <c:pt idx="176">
                  <c:v>0.53966699314397648</c:v>
                </c:pt>
                <c:pt idx="177">
                  <c:v>0.54015670910871694</c:v>
                </c:pt>
                <c:pt idx="178">
                  <c:v>0.54187071498530848</c:v>
                </c:pt>
                <c:pt idx="179">
                  <c:v>0.54236043095004893</c:v>
                </c:pt>
                <c:pt idx="180">
                  <c:v>0.55215475024485794</c:v>
                </c:pt>
                <c:pt idx="181">
                  <c:v>0.55533790401567096</c:v>
                </c:pt>
                <c:pt idx="182">
                  <c:v>0.5570519098922625</c:v>
                </c:pt>
                <c:pt idx="183">
                  <c:v>0.55876591576885404</c:v>
                </c:pt>
                <c:pt idx="184">
                  <c:v>0.56194906953966695</c:v>
                </c:pt>
                <c:pt idx="185">
                  <c:v>0.57051909892262487</c:v>
                </c:pt>
                <c:pt idx="186">
                  <c:v>0.57370225269343778</c:v>
                </c:pt>
                <c:pt idx="187">
                  <c:v>0.57541625857002943</c:v>
                </c:pt>
                <c:pt idx="188">
                  <c:v>0.57590597453476988</c:v>
                </c:pt>
                <c:pt idx="189">
                  <c:v>0.57908912830558279</c:v>
                </c:pt>
                <c:pt idx="190">
                  <c:v>0.57957884427032325</c:v>
                </c:pt>
                <c:pt idx="191">
                  <c:v>0.5800685602350637</c:v>
                </c:pt>
                <c:pt idx="192">
                  <c:v>0.58055827619980416</c:v>
                </c:pt>
                <c:pt idx="193">
                  <c:v>0.58104799216454461</c:v>
                </c:pt>
                <c:pt idx="194">
                  <c:v>0.58153770812928507</c:v>
                </c:pt>
                <c:pt idx="195">
                  <c:v>0.58202742409402541</c:v>
                </c:pt>
                <c:pt idx="196">
                  <c:v>0.58251714005876587</c:v>
                </c:pt>
                <c:pt idx="197">
                  <c:v>0.58300685602350633</c:v>
                </c:pt>
                <c:pt idx="198">
                  <c:v>0.58349657198824678</c:v>
                </c:pt>
                <c:pt idx="199">
                  <c:v>0.58398628795298724</c:v>
                </c:pt>
                <c:pt idx="200">
                  <c:v>0.58447600391772769</c:v>
                </c:pt>
                <c:pt idx="201">
                  <c:v>0.58496571988246815</c:v>
                </c:pt>
                <c:pt idx="202">
                  <c:v>0.58545543584720861</c:v>
                </c:pt>
                <c:pt idx="203">
                  <c:v>0.58716944172380015</c:v>
                </c:pt>
                <c:pt idx="204">
                  <c:v>0.59378060724779624</c:v>
                </c:pt>
                <c:pt idx="205">
                  <c:v>0.59696376101860915</c:v>
                </c:pt>
                <c:pt idx="206">
                  <c:v>0.59745347698334961</c:v>
                </c:pt>
                <c:pt idx="207">
                  <c:v>0.59794319294809006</c:v>
                </c:pt>
                <c:pt idx="208">
                  <c:v>0.59965719882468171</c:v>
                </c:pt>
                <c:pt idx="209">
                  <c:v>0.60822722820763953</c:v>
                </c:pt>
                <c:pt idx="210">
                  <c:v>0.60994123408423118</c:v>
                </c:pt>
                <c:pt idx="211">
                  <c:v>0.61312438785504408</c:v>
                </c:pt>
                <c:pt idx="212">
                  <c:v>0.61361410381978454</c:v>
                </c:pt>
                <c:pt idx="213">
                  <c:v>0.614103819784525</c:v>
                </c:pt>
                <c:pt idx="214">
                  <c:v>0.61459353574926545</c:v>
                </c:pt>
                <c:pt idx="215">
                  <c:v>0.61508325171400591</c:v>
                </c:pt>
                <c:pt idx="216">
                  <c:v>0.61557296767874636</c:v>
                </c:pt>
                <c:pt idx="217">
                  <c:v>0.61606268364348682</c:v>
                </c:pt>
                <c:pt idx="218">
                  <c:v>0.61655239960822728</c:v>
                </c:pt>
                <c:pt idx="219">
                  <c:v>0.61704211557296773</c:v>
                </c:pt>
                <c:pt idx="220">
                  <c:v>0.61753183153770808</c:v>
                </c:pt>
                <c:pt idx="221">
                  <c:v>0.61802154750244853</c:v>
                </c:pt>
                <c:pt idx="222">
                  <c:v>0.61851126346718899</c:v>
                </c:pt>
                <c:pt idx="223">
                  <c:v>0.61900097943192944</c:v>
                </c:pt>
                <c:pt idx="224">
                  <c:v>0.6194906953966699</c:v>
                </c:pt>
                <c:pt idx="225">
                  <c:v>0.626101860920666</c:v>
                </c:pt>
                <c:pt idx="226">
                  <c:v>0.62659157688540645</c:v>
                </c:pt>
                <c:pt idx="227">
                  <c:v>0.62977473065621936</c:v>
                </c:pt>
                <c:pt idx="228">
                  <c:v>0.63148873653281101</c:v>
                </c:pt>
                <c:pt idx="229">
                  <c:v>0.63320274240940255</c:v>
                </c:pt>
                <c:pt idx="230">
                  <c:v>0.63981390793339865</c:v>
                </c:pt>
                <c:pt idx="231">
                  <c:v>0.64030362389813911</c:v>
                </c:pt>
                <c:pt idx="232">
                  <c:v>0.64079333986287956</c:v>
                </c:pt>
                <c:pt idx="233">
                  <c:v>0.6425073457394711</c:v>
                </c:pt>
                <c:pt idx="234">
                  <c:v>0.64422135161606264</c:v>
                </c:pt>
                <c:pt idx="235">
                  <c:v>0.64593535749265429</c:v>
                </c:pt>
                <c:pt idx="236">
                  <c:v>0.64764936336924583</c:v>
                </c:pt>
                <c:pt idx="237">
                  <c:v>0.64936336924583737</c:v>
                </c:pt>
                <c:pt idx="238">
                  <c:v>0.65597453476983347</c:v>
                </c:pt>
                <c:pt idx="239">
                  <c:v>0.66454456415279139</c:v>
                </c:pt>
                <c:pt idx="240">
                  <c:v>0.66503428011753185</c:v>
                </c:pt>
                <c:pt idx="241">
                  <c:v>0.66552399608227231</c:v>
                </c:pt>
                <c:pt idx="242">
                  <c:v>0.66601371204701276</c:v>
                </c:pt>
                <c:pt idx="243">
                  <c:v>0.66650342801175322</c:v>
                </c:pt>
                <c:pt idx="244">
                  <c:v>0.66699314397649367</c:v>
                </c:pt>
                <c:pt idx="245">
                  <c:v>0.66748285994123413</c:v>
                </c:pt>
                <c:pt idx="246">
                  <c:v>0.66919686581782567</c:v>
                </c:pt>
                <c:pt idx="247">
                  <c:v>0.67776689520078359</c:v>
                </c:pt>
                <c:pt idx="248">
                  <c:v>0.67948090107737513</c:v>
                </c:pt>
                <c:pt idx="249">
                  <c:v>0.67997061704211559</c:v>
                </c:pt>
                <c:pt idx="250">
                  <c:v>0.6831537708129285</c:v>
                </c:pt>
                <c:pt idx="251">
                  <c:v>0.68364348677766895</c:v>
                </c:pt>
                <c:pt idx="252">
                  <c:v>0.68413320274240941</c:v>
                </c:pt>
                <c:pt idx="253">
                  <c:v>0.69270323212536733</c:v>
                </c:pt>
                <c:pt idx="254">
                  <c:v>0.69319294809010779</c:v>
                </c:pt>
                <c:pt idx="255">
                  <c:v>0.69637610186092069</c:v>
                </c:pt>
                <c:pt idx="256">
                  <c:v>0.69686581782566115</c:v>
                </c:pt>
                <c:pt idx="257">
                  <c:v>0.70543584720861896</c:v>
                </c:pt>
                <c:pt idx="258">
                  <c:v>0.70861900097943198</c:v>
                </c:pt>
                <c:pt idx="259">
                  <c:v>0.71180215475024489</c:v>
                </c:pt>
                <c:pt idx="260">
                  <c:v>0.71229187071498534</c:v>
                </c:pt>
                <c:pt idx="261">
                  <c:v>0.71400587659157688</c:v>
                </c:pt>
                <c:pt idx="262">
                  <c:v>0.71718903036238979</c:v>
                </c:pt>
                <c:pt idx="263">
                  <c:v>0.7203721841332027</c:v>
                </c:pt>
                <c:pt idx="264">
                  <c:v>0.72086190009794315</c:v>
                </c:pt>
                <c:pt idx="265">
                  <c:v>0.7225759059745348</c:v>
                </c:pt>
                <c:pt idx="266">
                  <c:v>0.72428991185112634</c:v>
                </c:pt>
                <c:pt idx="267">
                  <c:v>0.72600391772771788</c:v>
                </c:pt>
                <c:pt idx="268">
                  <c:v>0.72771792360430954</c:v>
                </c:pt>
                <c:pt idx="269">
                  <c:v>0.72820763956904999</c:v>
                </c:pt>
                <c:pt idx="270">
                  <c:v>0.72992164544564153</c:v>
                </c:pt>
                <c:pt idx="271">
                  <c:v>0.73310479921645444</c:v>
                </c:pt>
                <c:pt idx="272">
                  <c:v>0.73481880509304598</c:v>
                </c:pt>
                <c:pt idx="273">
                  <c:v>0.738001958863859</c:v>
                </c:pt>
                <c:pt idx="274">
                  <c:v>0.73849167482859945</c:v>
                </c:pt>
                <c:pt idx="275">
                  <c:v>0.74020568070519099</c:v>
                </c:pt>
                <c:pt idx="276">
                  <c:v>0.7433888344760039</c:v>
                </c:pt>
                <c:pt idx="277">
                  <c:v>0.74510284035259544</c:v>
                </c:pt>
                <c:pt idx="278">
                  <c:v>0.7455925563173359</c:v>
                </c:pt>
                <c:pt idx="279">
                  <c:v>0.75416258570029382</c:v>
                </c:pt>
                <c:pt idx="280">
                  <c:v>0.75465230166503428</c:v>
                </c:pt>
                <c:pt idx="281">
                  <c:v>0.75636630754162582</c:v>
                </c:pt>
                <c:pt idx="282">
                  <c:v>0.75954946131243883</c:v>
                </c:pt>
                <c:pt idx="283">
                  <c:v>0.76003917727717929</c:v>
                </c:pt>
                <c:pt idx="284">
                  <c:v>0.76052889324191963</c:v>
                </c:pt>
                <c:pt idx="285">
                  <c:v>0.76371204701273265</c:v>
                </c:pt>
                <c:pt idx="286">
                  <c:v>0.76420176297747311</c:v>
                </c:pt>
                <c:pt idx="287">
                  <c:v>0.76591576885406465</c:v>
                </c:pt>
                <c:pt idx="288">
                  <c:v>0.76909892262487756</c:v>
                </c:pt>
                <c:pt idx="289">
                  <c:v>0.7708129285014691</c:v>
                </c:pt>
                <c:pt idx="290">
                  <c:v>0.77399608227228212</c:v>
                </c:pt>
                <c:pt idx="291">
                  <c:v>0.77571008814887366</c:v>
                </c:pt>
                <c:pt idx="292">
                  <c:v>0.7774240940254652</c:v>
                </c:pt>
                <c:pt idx="293">
                  <c:v>0.77913809990205685</c:v>
                </c:pt>
                <c:pt idx="294">
                  <c:v>0.78893241919686585</c:v>
                </c:pt>
                <c:pt idx="295">
                  <c:v>0.78942213516160631</c:v>
                </c:pt>
                <c:pt idx="296">
                  <c:v>0.78991185112634676</c:v>
                </c:pt>
                <c:pt idx="297">
                  <c:v>0.79040156709108722</c:v>
                </c:pt>
                <c:pt idx="298">
                  <c:v>0.79358472086190013</c:v>
                </c:pt>
                <c:pt idx="299">
                  <c:v>0.80215475024485794</c:v>
                </c:pt>
                <c:pt idx="300">
                  <c:v>0.80533790401567096</c:v>
                </c:pt>
                <c:pt idx="301">
                  <c:v>0.81390793339862877</c:v>
                </c:pt>
                <c:pt idx="302">
                  <c:v>0.81709108716944168</c:v>
                </c:pt>
                <c:pt idx="303">
                  <c:v>0.81880509304603333</c:v>
                </c:pt>
                <c:pt idx="304">
                  <c:v>0.82051909892262487</c:v>
                </c:pt>
                <c:pt idx="305">
                  <c:v>0.82223310479921641</c:v>
                </c:pt>
                <c:pt idx="306">
                  <c:v>0.82272282076395686</c:v>
                </c:pt>
                <c:pt idx="307">
                  <c:v>0.82321253672869732</c:v>
                </c:pt>
                <c:pt idx="308">
                  <c:v>0.82370225269343778</c:v>
                </c:pt>
                <c:pt idx="309">
                  <c:v>0.82688540646425068</c:v>
                </c:pt>
                <c:pt idx="310">
                  <c:v>0.82859941234084233</c:v>
                </c:pt>
                <c:pt idx="311">
                  <c:v>0.82908912830558279</c:v>
                </c:pt>
                <c:pt idx="312">
                  <c:v>0.82957884427032325</c:v>
                </c:pt>
                <c:pt idx="313">
                  <c:v>0.8300685602350637</c:v>
                </c:pt>
                <c:pt idx="314">
                  <c:v>0.83055827619980416</c:v>
                </c:pt>
                <c:pt idx="315">
                  <c:v>0.83104799216454461</c:v>
                </c:pt>
                <c:pt idx="316">
                  <c:v>0.83153770812928507</c:v>
                </c:pt>
                <c:pt idx="317">
                  <c:v>0.83202742409402541</c:v>
                </c:pt>
                <c:pt idx="318">
                  <c:v>0.83251714005876587</c:v>
                </c:pt>
                <c:pt idx="319">
                  <c:v>0.83300685602350633</c:v>
                </c:pt>
                <c:pt idx="320">
                  <c:v>0.83961802154750242</c:v>
                </c:pt>
                <c:pt idx="321">
                  <c:v>0.84133202742409408</c:v>
                </c:pt>
                <c:pt idx="322">
                  <c:v>0.84304603330068562</c:v>
                </c:pt>
                <c:pt idx="323">
                  <c:v>0.84622918707149852</c:v>
                </c:pt>
                <c:pt idx="324">
                  <c:v>0.84671890303623898</c:v>
                </c:pt>
                <c:pt idx="325">
                  <c:v>0.85333006856023508</c:v>
                </c:pt>
                <c:pt idx="326">
                  <c:v>0.85994123408423118</c:v>
                </c:pt>
                <c:pt idx="327">
                  <c:v>0.86043095004897163</c:v>
                </c:pt>
                <c:pt idx="328">
                  <c:v>0.86361410381978454</c:v>
                </c:pt>
                <c:pt idx="329">
                  <c:v>0.86679725759059745</c:v>
                </c:pt>
                <c:pt idx="330">
                  <c:v>0.8672869735553379</c:v>
                </c:pt>
                <c:pt idx="331">
                  <c:v>0.86777668952007836</c:v>
                </c:pt>
                <c:pt idx="332">
                  <c:v>0.86826640548481882</c:v>
                </c:pt>
                <c:pt idx="333">
                  <c:v>0.87144955925563172</c:v>
                </c:pt>
                <c:pt idx="334">
                  <c:v>0.87193927522037218</c:v>
                </c:pt>
                <c:pt idx="335">
                  <c:v>0.87365328109696372</c:v>
                </c:pt>
                <c:pt idx="336">
                  <c:v>0.88026444662095982</c:v>
                </c:pt>
                <c:pt idx="337">
                  <c:v>0.88075416258570027</c:v>
                </c:pt>
                <c:pt idx="338">
                  <c:v>0.88124387855044073</c:v>
                </c:pt>
                <c:pt idx="339">
                  <c:v>0.88173359451518118</c:v>
                </c:pt>
                <c:pt idx="340">
                  <c:v>0.88222331047992164</c:v>
                </c:pt>
                <c:pt idx="341">
                  <c:v>0.8827130264446621</c:v>
                </c:pt>
                <c:pt idx="342">
                  <c:v>0.88320274240940255</c:v>
                </c:pt>
                <c:pt idx="343">
                  <c:v>0.88369245837414301</c:v>
                </c:pt>
                <c:pt idx="344">
                  <c:v>0.88687561214495592</c:v>
                </c:pt>
                <c:pt idx="345">
                  <c:v>0.88736532810969637</c:v>
                </c:pt>
                <c:pt idx="346">
                  <c:v>0.88907933398628791</c:v>
                </c:pt>
                <c:pt idx="347">
                  <c:v>0.89226248775710093</c:v>
                </c:pt>
                <c:pt idx="348">
                  <c:v>0.89275220372184139</c:v>
                </c:pt>
                <c:pt idx="349">
                  <c:v>0.89324191968658173</c:v>
                </c:pt>
                <c:pt idx="350">
                  <c:v>0.89642507345739475</c:v>
                </c:pt>
                <c:pt idx="351">
                  <c:v>0.89960822722820766</c:v>
                </c:pt>
                <c:pt idx="352">
                  <c:v>0.90279138099902057</c:v>
                </c:pt>
                <c:pt idx="353">
                  <c:v>0.90940254652301666</c:v>
                </c:pt>
                <c:pt idx="354">
                  <c:v>0.90989226248775712</c:v>
                </c:pt>
                <c:pt idx="355">
                  <c:v>0.91038197845249758</c:v>
                </c:pt>
                <c:pt idx="356">
                  <c:v>0.91087169441723803</c:v>
                </c:pt>
                <c:pt idx="357">
                  <c:v>0.91136141038197849</c:v>
                </c:pt>
                <c:pt idx="358">
                  <c:v>0.91185112634671894</c:v>
                </c:pt>
                <c:pt idx="359">
                  <c:v>0.9123408423114594</c:v>
                </c:pt>
                <c:pt idx="360">
                  <c:v>0.91405484818805094</c:v>
                </c:pt>
                <c:pt idx="361">
                  <c:v>0.91454456415279139</c:v>
                </c:pt>
                <c:pt idx="362">
                  <c:v>0.91503428011753185</c:v>
                </c:pt>
                <c:pt idx="363">
                  <c:v>0.91552399608227231</c:v>
                </c:pt>
                <c:pt idx="364">
                  <c:v>0.91601371204701276</c:v>
                </c:pt>
                <c:pt idx="365">
                  <c:v>0.91650342801175322</c:v>
                </c:pt>
                <c:pt idx="366">
                  <c:v>0.91699314397649367</c:v>
                </c:pt>
                <c:pt idx="367">
                  <c:v>0.91748285994123413</c:v>
                </c:pt>
                <c:pt idx="368">
                  <c:v>0.91919686581782567</c:v>
                </c:pt>
                <c:pt idx="369">
                  <c:v>0.91968658178256613</c:v>
                </c:pt>
                <c:pt idx="370">
                  <c:v>0.92017629774730658</c:v>
                </c:pt>
                <c:pt idx="371">
                  <c:v>0.92066601371204704</c:v>
                </c:pt>
                <c:pt idx="372">
                  <c:v>0.92115572967678749</c:v>
                </c:pt>
                <c:pt idx="373">
                  <c:v>0.92286973555337903</c:v>
                </c:pt>
                <c:pt idx="374">
                  <c:v>0.92458374142997057</c:v>
                </c:pt>
                <c:pt idx="375">
                  <c:v>0.92507345739471103</c:v>
                </c:pt>
                <c:pt idx="376">
                  <c:v>0.92678746327130268</c:v>
                </c:pt>
                <c:pt idx="377">
                  <c:v>0.92727717923604314</c:v>
                </c:pt>
                <c:pt idx="378">
                  <c:v>0.92899118511263468</c:v>
                </c:pt>
                <c:pt idx="379">
                  <c:v>0.93070519098922622</c:v>
                </c:pt>
                <c:pt idx="380">
                  <c:v>0.93119490695396667</c:v>
                </c:pt>
                <c:pt idx="381">
                  <c:v>0.93168462291870713</c:v>
                </c:pt>
                <c:pt idx="382">
                  <c:v>0.93217433888344758</c:v>
                </c:pt>
                <c:pt idx="383">
                  <c:v>0.93266405484818804</c:v>
                </c:pt>
                <c:pt idx="384">
                  <c:v>0.9331537708129285</c:v>
                </c:pt>
                <c:pt idx="385">
                  <c:v>0.93364348677766895</c:v>
                </c:pt>
                <c:pt idx="386">
                  <c:v>0.93413320274240941</c:v>
                </c:pt>
                <c:pt idx="387">
                  <c:v>0.93462291870714986</c:v>
                </c:pt>
                <c:pt idx="388">
                  <c:v>0.93780607247796277</c:v>
                </c:pt>
                <c:pt idx="389">
                  <c:v>0.93952007835455431</c:v>
                </c:pt>
                <c:pt idx="390">
                  <c:v>0.94000979431929477</c:v>
                </c:pt>
                <c:pt idx="391">
                  <c:v>0.94049951028403522</c:v>
                </c:pt>
                <c:pt idx="392">
                  <c:v>0.94098922624877568</c:v>
                </c:pt>
                <c:pt idx="393">
                  <c:v>0.94270323212536733</c:v>
                </c:pt>
                <c:pt idx="394">
                  <c:v>0.94319294809010779</c:v>
                </c:pt>
                <c:pt idx="395">
                  <c:v>0.94368266405484824</c:v>
                </c:pt>
                <c:pt idx="396">
                  <c:v>0.94417238001958859</c:v>
                </c:pt>
                <c:pt idx="397">
                  <c:v>0.94588638589618024</c:v>
                </c:pt>
                <c:pt idx="398">
                  <c:v>0.94637610186092069</c:v>
                </c:pt>
                <c:pt idx="399">
                  <c:v>0.94686581782566115</c:v>
                </c:pt>
                <c:pt idx="400">
                  <c:v>0.9473555337904016</c:v>
                </c:pt>
                <c:pt idx="401">
                  <c:v>0.94784524975514206</c:v>
                </c:pt>
                <c:pt idx="402">
                  <c:v>0.94833496571988252</c:v>
                </c:pt>
                <c:pt idx="403">
                  <c:v>0.94882468168462297</c:v>
                </c:pt>
                <c:pt idx="404">
                  <c:v>0.94931439764936332</c:v>
                </c:pt>
                <c:pt idx="405">
                  <c:v>0.94980411361410377</c:v>
                </c:pt>
                <c:pt idx="406">
                  <c:v>0.95029382957884423</c:v>
                </c:pt>
                <c:pt idx="407">
                  <c:v>0.95078354554358468</c:v>
                </c:pt>
                <c:pt idx="408">
                  <c:v>0.95127326150832514</c:v>
                </c:pt>
                <c:pt idx="409">
                  <c:v>0.9517629774730656</c:v>
                </c:pt>
                <c:pt idx="410">
                  <c:v>0.95347698334965725</c:v>
                </c:pt>
                <c:pt idx="411">
                  <c:v>0.9539666993143977</c:v>
                </c:pt>
                <c:pt idx="412">
                  <c:v>0.95445641527913805</c:v>
                </c:pt>
                <c:pt idx="413">
                  <c:v>0.9549461312438785</c:v>
                </c:pt>
                <c:pt idx="414">
                  <c:v>0.95543584720861896</c:v>
                </c:pt>
                <c:pt idx="415">
                  <c:v>0.95714985308521061</c:v>
                </c:pt>
                <c:pt idx="416">
                  <c:v>0.95763956904995107</c:v>
                </c:pt>
                <c:pt idx="417">
                  <c:v>0.95935357492654261</c:v>
                </c:pt>
                <c:pt idx="418">
                  <c:v>0.95984329089128306</c:v>
                </c:pt>
                <c:pt idx="419">
                  <c:v>0.9615572967678746</c:v>
                </c:pt>
                <c:pt idx="420">
                  <c:v>0.96204701273261506</c:v>
                </c:pt>
                <c:pt idx="421">
                  <c:v>0.96376101860920671</c:v>
                </c:pt>
                <c:pt idx="422">
                  <c:v>0.96425073457394717</c:v>
                </c:pt>
                <c:pt idx="423">
                  <c:v>0.96474045053868751</c:v>
                </c:pt>
                <c:pt idx="424">
                  <c:v>0.97453476983349652</c:v>
                </c:pt>
                <c:pt idx="425">
                  <c:v>0.97502448579823697</c:v>
                </c:pt>
                <c:pt idx="426">
                  <c:v>0.97673849167482862</c:v>
                </c:pt>
                <c:pt idx="427">
                  <c:v>0.97722820763956908</c:v>
                </c:pt>
                <c:pt idx="428">
                  <c:v>0.97771792360430954</c:v>
                </c:pt>
                <c:pt idx="429">
                  <c:v>0.97820763956904999</c:v>
                </c:pt>
                <c:pt idx="430">
                  <c:v>0.97869735553379045</c:v>
                </c:pt>
                <c:pt idx="431">
                  <c:v>0.9791870714985309</c:v>
                </c:pt>
                <c:pt idx="432">
                  <c:v>0.98090107737512244</c:v>
                </c:pt>
                <c:pt idx="433">
                  <c:v>0.9813907933398629</c:v>
                </c:pt>
                <c:pt idx="434">
                  <c:v>0.98188050930460335</c:v>
                </c:pt>
                <c:pt idx="435">
                  <c:v>0.98237022526934381</c:v>
                </c:pt>
                <c:pt idx="436">
                  <c:v>0.98408423114593535</c:v>
                </c:pt>
                <c:pt idx="437">
                  <c:v>0.98457394711067581</c:v>
                </c:pt>
                <c:pt idx="438">
                  <c:v>0.98506366307541626</c:v>
                </c:pt>
                <c:pt idx="439">
                  <c:v>0.98555337904015672</c:v>
                </c:pt>
                <c:pt idx="440">
                  <c:v>0.98604309500489717</c:v>
                </c:pt>
                <c:pt idx="441">
                  <c:v>0.98775710088148871</c:v>
                </c:pt>
                <c:pt idx="442">
                  <c:v>0.98824681684622917</c:v>
                </c:pt>
                <c:pt idx="443">
                  <c:v>0.98873653281096963</c:v>
                </c:pt>
                <c:pt idx="444">
                  <c:v>0.98922624877571008</c:v>
                </c:pt>
                <c:pt idx="445">
                  <c:v>0.99094025465230162</c:v>
                </c:pt>
                <c:pt idx="446">
                  <c:v>0.99142997061704208</c:v>
                </c:pt>
                <c:pt idx="447">
                  <c:v>0.99191968658178253</c:v>
                </c:pt>
                <c:pt idx="448">
                  <c:v>0.99240940254652299</c:v>
                </c:pt>
                <c:pt idx="449">
                  <c:v>0.99289911851126345</c:v>
                </c:pt>
                <c:pt idx="450">
                  <c:v>0.9933888344760039</c:v>
                </c:pt>
                <c:pt idx="451">
                  <c:v>0.99510284035259544</c:v>
                </c:pt>
                <c:pt idx="452">
                  <c:v>0.9955925563173359</c:v>
                </c:pt>
                <c:pt idx="453">
                  <c:v>0.99608227228207635</c:v>
                </c:pt>
                <c:pt idx="454">
                  <c:v>0.99657198824681681</c:v>
                </c:pt>
                <c:pt idx="455">
                  <c:v>0.99706170421155726</c:v>
                </c:pt>
                <c:pt idx="456">
                  <c:v>0.99755142017629772</c:v>
                </c:pt>
                <c:pt idx="457">
                  <c:v>0.99804113614103818</c:v>
                </c:pt>
                <c:pt idx="458">
                  <c:v>0.99853085210577863</c:v>
                </c:pt>
                <c:pt idx="459">
                  <c:v>0.99902056807051909</c:v>
                </c:pt>
                <c:pt idx="460">
                  <c:v>0.99951028403525954</c:v>
                </c:pt>
              </c:numCache>
            </c:numRef>
          </c:xVal>
          <c:yVal>
            <c:numRef>
              <c:f>Final_Securities!$P$3:$P$464</c:f>
              <c:numCache>
                <c:formatCode>General</c:formatCode>
                <c:ptCount val="462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25</c:v>
                </c:pt>
                <c:pt idx="6">
                  <c:v>25</c:v>
                </c:pt>
                <c:pt idx="7">
                  <c:v>25</c:v>
                </c:pt>
                <c:pt idx="8">
                  <c:v>25</c:v>
                </c:pt>
                <c:pt idx="9">
                  <c:v>25</c:v>
                </c:pt>
                <c:pt idx="10">
                  <c:v>25</c:v>
                </c:pt>
                <c:pt idx="11">
                  <c:v>25</c:v>
                </c:pt>
                <c:pt idx="12">
                  <c:v>25</c:v>
                </c:pt>
                <c:pt idx="13">
                  <c:v>25</c:v>
                </c:pt>
                <c:pt idx="14">
                  <c:v>25</c:v>
                </c:pt>
                <c:pt idx="15">
                  <c:v>25</c:v>
                </c:pt>
                <c:pt idx="16">
                  <c:v>25</c:v>
                </c:pt>
                <c:pt idx="17">
                  <c:v>25</c:v>
                </c:pt>
                <c:pt idx="18">
                  <c:v>25</c:v>
                </c:pt>
                <c:pt idx="19">
                  <c:v>25</c:v>
                </c:pt>
                <c:pt idx="20">
                  <c:v>25</c:v>
                </c:pt>
                <c:pt idx="21">
                  <c:v>25</c:v>
                </c:pt>
                <c:pt idx="22">
                  <c:v>25</c:v>
                </c:pt>
                <c:pt idx="23">
                  <c:v>25</c:v>
                </c:pt>
                <c:pt idx="24">
                  <c:v>25</c:v>
                </c:pt>
                <c:pt idx="25">
                  <c:v>25</c:v>
                </c:pt>
                <c:pt idx="26">
                  <c:v>25</c:v>
                </c:pt>
                <c:pt idx="27">
                  <c:v>25</c:v>
                </c:pt>
                <c:pt idx="28">
                  <c:v>25</c:v>
                </c:pt>
                <c:pt idx="29">
                  <c:v>25</c:v>
                </c:pt>
                <c:pt idx="30">
                  <c:v>25</c:v>
                </c:pt>
                <c:pt idx="31">
                  <c:v>25</c:v>
                </c:pt>
                <c:pt idx="32">
                  <c:v>25</c:v>
                </c:pt>
                <c:pt idx="33">
                  <c:v>25</c:v>
                </c:pt>
                <c:pt idx="34">
                  <c:v>25</c:v>
                </c:pt>
                <c:pt idx="35">
                  <c:v>25</c:v>
                </c:pt>
                <c:pt idx="36">
                  <c:v>25</c:v>
                </c:pt>
                <c:pt idx="37">
                  <c:v>25</c:v>
                </c:pt>
                <c:pt idx="38">
                  <c:v>25</c:v>
                </c:pt>
                <c:pt idx="39">
                  <c:v>25</c:v>
                </c:pt>
                <c:pt idx="40">
                  <c:v>25</c:v>
                </c:pt>
                <c:pt idx="41">
                  <c:v>25</c:v>
                </c:pt>
                <c:pt idx="42">
                  <c:v>25</c:v>
                </c:pt>
                <c:pt idx="43">
                  <c:v>25</c:v>
                </c:pt>
                <c:pt idx="44">
                  <c:v>25</c:v>
                </c:pt>
                <c:pt idx="45">
                  <c:v>25</c:v>
                </c:pt>
                <c:pt idx="46">
                  <c:v>25</c:v>
                </c:pt>
                <c:pt idx="47">
                  <c:v>25</c:v>
                </c:pt>
                <c:pt idx="48">
                  <c:v>25</c:v>
                </c:pt>
                <c:pt idx="49">
                  <c:v>25</c:v>
                </c:pt>
                <c:pt idx="50">
                  <c:v>25</c:v>
                </c:pt>
                <c:pt idx="51">
                  <c:v>25</c:v>
                </c:pt>
                <c:pt idx="52">
                  <c:v>25</c:v>
                </c:pt>
                <c:pt idx="53">
                  <c:v>25</c:v>
                </c:pt>
                <c:pt idx="54">
                  <c:v>25</c:v>
                </c:pt>
                <c:pt idx="55">
                  <c:v>25</c:v>
                </c:pt>
                <c:pt idx="56">
                  <c:v>25</c:v>
                </c:pt>
                <c:pt idx="57">
                  <c:v>25</c:v>
                </c:pt>
                <c:pt idx="58">
                  <c:v>25</c:v>
                </c:pt>
                <c:pt idx="59">
                  <c:v>25</c:v>
                </c:pt>
                <c:pt idx="60">
                  <c:v>25</c:v>
                </c:pt>
                <c:pt idx="61">
                  <c:v>25</c:v>
                </c:pt>
                <c:pt idx="62">
                  <c:v>25</c:v>
                </c:pt>
                <c:pt idx="63">
                  <c:v>25</c:v>
                </c:pt>
                <c:pt idx="64">
                  <c:v>25</c:v>
                </c:pt>
                <c:pt idx="65">
                  <c:v>25</c:v>
                </c:pt>
                <c:pt idx="66">
                  <c:v>25</c:v>
                </c:pt>
                <c:pt idx="67">
                  <c:v>25</c:v>
                </c:pt>
                <c:pt idx="68">
                  <c:v>25</c:v>
                </c:pt>
                <c:pt idx="69">
                  <c:v>25</c:v>
                </c:pt>
                <c:pt idx="70">
                  <c:v>25</c:v>
                </c:pt>
                <c:pt idx="71">
                  <c:v>25</c:v>
                </c:pt>
                <c:pt idx="72">
                  <c:v>25</c:v>
                </c:pt>
                <c:pt idx="73">
                  <c:v>25</c:v>
                </c:pt>
                <c:pt idx="74">
                  <c:v>25</c:v>
                </c:pt>
                <c:pt idx="75">
                  <c:v>25</c:v>
                </c:pt>
                <c:pt idx="76">
                  <c:v>25</c:v>
                </c:pt>
                <c:pt idx="77">
                  <c:v>25</c:v>
                </c:pt>
                <c:pt idx="78">
                  <c:v>25</c:v>
                </c:pt>
                <c:pt idx="79">
                  <c:v>25</c:v>
                </c:pt>
                <c:pt idx="80">
                  <c:v>25</c:v>
                </c:pt>
                <c:pt idx="81">
                  <c:v>25</c:v>
                </c:pt>
                <c:pt idx="82">
                  <c:v>25</c:v>
                </c:pt>
                <c:pt idx="83">
                  <c:v>25</c:v>
                </c:pt>
                <c:pt idx="84">
                  <c:v>25</c:v>
                </c:pt>
                <c:pt idx="85">
                  <c:v>25</c:v>
                </c:pt>
                <c:pt idx="86">
                  <c:v>25</c:v>
                </c:pt>
                <c:pt idx="87">
                  <c:v>25</c:v>
                </c:pt>
                <c:pt idx="88">
                  <c:v>25</c:v>
                </c:pt>
                <c:pt idx="89">
                  <c:v>25</c:v>
                </c:pt>
                <c:pt idx="90">
                  <c:v>25</c:v>
                </c:pt>
                <c:pt idx="91">
                  <c:v>25</c:v>
                </c:pt>
                <c:pt idx="92">
                  <c:v>25</c:v>
                </c:pt>
                <c:pt idx="93">
                  <c:v>25</c:v>
                </c:pt>
                <c:pt idx="94">
                  <c:v>25</c:v>
                </c:pt>
                <c:pt idx="95">
                  <c:v>25</c:v>
                </c:pt>
                <c:pt idx="96">
                  <c:v>25</c:v>
                </c:pt>
                <c:pt idx="97">
                  <c:v>25</c:v>
                </c:pt>
                <c:pt idx="98">
                  <c:v>25</c:v>
                </c:pt>
                <c:pt idx="99">
                  <c:v>25</c:v>
                </c:pt>
                <c:pt idx="100">
                  <c:v>25</c:v>
                </c:pt>
                <c:pt idx="101">
                  <c:v>25</c:v>
                </c:pt>
                <c:pt idx="102">
                  <c:v>25</c:v>
                </c:pt>
                <c:pt idx="103">
                  <c:v>25</c:v>
                </c:pt>
                <c:pt idx="104">
                  <c:v>25</c:v>
                </c:pt>
                <c:pt idx="105">
                  <c:v>25</c:v>
                </c:pt>
                <c:pt idx="106">
                  <c:v>25</c:v>
                </c:pt>
                <c:pt idx="107">
                  <c:v>25</c:v>
                </c:pt>
                <c:pt idx="108">
                  <c:v>25</c:v>
                </c:pt>
                <c:pt idx="109">
                  <c:v>25</c:v>
                </c:pt>
                <c:pt idx="110">
                  <c:v>25</c:v>
                </c:pt>
                <c:pt idx="111">
                  <c:v>25</c:v>
                </c:pt>
                <c:pt idx="112">
                  <c:v>25</c:v>
                </c:pt>
                <c:pt idx="113">
                  <c:v>25</c:v>
                </c:pt>
                <c:pt idx="114">
                  <c:v>25</c:v>
                </c:pt>
                <c:pt idx="115">
                  <c:v>25</c:v>
                </c:pt>
                <c:pt idx="116">
                  <c:v>25</c:v>
                </c:pt>
                <c:pt idx="117">
                  <c:v>25</c:v>
                </c:pt>
                <c:pt idx="118">
                  <c:v>25</c:v>
                </c:pt>
                <c:pt idx="119">
                  <c:v>25</c:v>
                </c:pt>
                <c:pt idx="120">
                  <c:v>25</c:v>
                </c:pt>
                <c:pt idx="121">
                  <c:v>25</c:v>
                </c:pt>
                <c:pt idx="122">
                  <c:v>25</c:v>
                </c:pt>
                <c:pt idx="123">
                  <c:v>25</c:v>
                </c:pt>
                <c:pt idx="124">
                  <c:v>25</c:v>
                </c:pt>
                <c:pt idx="125">
                  <c:v>25</c:v>
                </c:pt>
                <c:pt idx="126">
                  <c:v>25</c:v>
                </c:pt>
                <c:pt idx="127">
                  <c:v>25</c:v>
                </c:pt>
                <c:pt idx="128">
                  <c:v>25</c:v>
                </c:pt>
                <c:pt idx="129">
                  <c:v>25</c:v>
                </c:pt>
                <c:pt idx="130">
                  <c:v>25</c:v>
                </c:pt>
                <c:pt idx="131">
                  <c:v>25</c:v>
                </c:pt>
                <c:pt idx="132">
                  <c:v>25</c:v>
                </c:pt>
                <c:pt idx="133">
                  <c:v>25</c:v>
                </c:pt>
                <c:pt idx="134">
                  <c:v>25</c:v>
                </c:pt>
                <c:pt idx="135">
                  <c:v>25</c:v>
                </c:pt>
                <c:pt idx="136">
                  <c:v>25</c:v>
                </c:pt>
                <c:pt idx="137">
                  <c:v>25</c:v>
                </c:pt>
                <c:pt idx="138">
                  <c:v>25</c:v>
                </c:pt>
                <c:pt idx="139">
                  <c:v>25</c:v>
                </c:pt>
                <c:pt idx="140">
                  <c:v>25</c:v>
                </c:pt>
                <c:pt idx="141">
                  <c:v>25</c:v>
                </c:pt>
                <c:pt idx="142">
                  <c:v>25</c:v>
                </c:pt>
                <c:pt idx="143">
                  <c:v>25</c:v>
                </c:pt>
                <c:pt idx="144">
                  <c:v>25</c:v>
                </c:pt>
                <c:pt idx="145">
                  <c:v>25</c:v>
                </c:pt>
                <c:pt idx="146">
                  <c:v>25</c:v>
                </c:pt>
                <c:pt idx="147">
                  <c:v>25</c:v>
                </c:pt>
                <c:pt idx="148">
                  <c:v>25</c:v>
                </c:pt>
                <c:pt idx="149">
                  <c:v>25</c:v>
                </c:pt>
                <c:pt idx="150">
                  <c:v>25</c:v>
                </c:pt>
                <c:pt idx="151">
                  <c:v>25</c:v>
                </c:pt>
                <c:pt idx="152">
                  <c:v>25</c:v>
                </c:pt>
                <c:pt idx="153">
                  <c:v>25</c:v>
                </c:pt>
                <c:pt idx="154">
                  <c:v>25</c:v>
                </c:pt>
                <c:pt idx="155">
                  <c:v>25</c:v>
                </c:pt>
                <c:pt idx="156">
                  <c:v>25</c:v>
                </c:pt>
                <c:pt idx="157">
                  <c:v>25</c:v>
                </c:pt>
                <c:pt idx="158">
                  <c:v>25</c:v>
                </c:pt>
                <c:pt idx="159">
                  <c:v>25</c:v>
                </c:pt>
                <c:pt idx="160">
                  <c:v>25</c:v>
                </c:pt>
                <c:pt idx="161">
                  <c:v>25</c:v>
                </c:pt>
                <c:pt idx="162">
                  <c:v>25</c:v>
                </c:pt>
                <c:pt idx="163">
                  <c:v>25</c:v>
                </c:pt>
                <c:pt idx="164">
                  <c:v>25</c:v>
                </c:pt>
                <c:pt idx="165">
                  <c:v>25</c:v>
                </c:pt>
                <c:pt idx="166">
                  <c:v>25</c:v>
                </c:pt>
                <c:pt idx="167">
                  <c:v>25</c:v>
                </c:pt>
                <c:pt idx="168">
                  <c:v>25</c:v>
                </c:pt>
                <c:pt idx="169">
                  <c:v>25</c:v>
                </c:pt>
                <c:pt idx="170">
                  <c:v>25</c:v>
                </c:pt>
                <c:pt idx="171">
                  <c:v>25</c:v>
                </c:pt>
                <c:pt idx="172">
                  <c:v>25</c:v>
                </c:pt>
                <c:pt idx="173">
                  <c:v>25</c:v>
                </c:pt>
                <c:pt idx="174">
                  <c:v>25</c:v>
                </c:pt>
                <c:pt idx="175">
                  <c:v>25</c:v>
                </c:pt>
                <c:pt idx="176">
                  <c:v>25</c:v>
                </c:pt>
                <c:pt idx="177">
                  <c:v>25</c:v>
                </c:pt>
                <c:pt idx="178">
                  <c:v>25</c:v>
                </c:pt>
                <c:pt idx="179">
                  <c:v>25</c:v>
                </c:pt>
                <c:pt idx="180">
                  <c:v>25</c:v>
                </c:pt>
                <c:pt idx="181">
                  <c:v>25</c:v>
                </c:pt>
                <c:pt idx="182">
                  <c:v>25</c:v>
                </c:pt>
                <c:pt idx="183">
                  <c:v>25</c:v>
                </c:pt>
                <c:pt idx="184">
                  <c:v>25</c:v>
                </c:pt>
                <c:pt idx="185">
                  <c:v>25</c:v>
                </c:pt>
                <c:pt idx="186">
                  <c:v>25</c:v>
                </c:pt>
                <c:pt idx="187">
                  <c:v>25</c:v>
                </c:pt>
                <c:pt idx="188">
                  <c:v>25</c:v>
                </c:pt>
                <c:pt idx="189">
                  <c:v>25</c:v>
                </c:pt>
                <c:pt idx="190">
                  <c:v>25</c:v>
                </c:pt>
                <c:pt idx="191">
                  <c:v>25</c:v>
                </c:pt>
                <c:pt idx="192">
                  <c:v>25</c:v>
                </c:pt>
                <c:pt idx="193">
                  <c:v>25</c:v>
                </c:pt>
                <c:pt idx="194">
                  <c:v>25</c:v>
                </c:pt>
                <c:pt idx="195">
                  <c:v>25</c:v>
                </c:pt>
                <c:pt idx="196">
                  <c:v>25</c:v>
                </c:pt>
                <c:pt idx="197">
                  <c:v>25</c:v>
                </c:pt>
                <c:pt idx="198">
                  <c:v>25</c:v>
                </c:pt>
                <c:pt idx="199">
                  <c:v>25</c:v>
                </c:pt>
                <c:pt idx="200">
                  <c:v>25</c:v>
                </c:pt>
                <c:pt idx="201">
                  <c:v>25</c:v>
                </c:pt>
                <c:pt idx="202">
                  <c:v>25</c:v>
                </c:pt>
                <c:pt idx="203">
                  <c:v>25</c:v>
                </c:pt>
                <c:pt idx="204">
                  <c:v>25</c:v>
                </c:pt>
                <c:pt idx="205">
                  <c:v>25</c:v>
                </c:pt>
                <c:pt idx="206">
                  <c:v>25</c:v>
                </c:pt>
                <c:pt idx="207">
                  <c:v>25</c:v>
                </c:pt>
                <c:pt idx="208">
                  <c:v>25</c:v>
                </c:pt>
                <c:pt idx="209">
                  <c:v>25</c:v>
                </c:pt>
                <c:pt idx="210">
                  <c:v>25</c:v>
                </c:pt>
                <c:pt idx="211">
                  <c:v>25</c:v>
                </c:pt>
                <c:pt idx="212">
                  <c:v>25</c:v>
                </c:pt>
                <c:pt idx="213">
                  <c:v>25</c:v>
                </c:pt>
                <c:pt idx="214">
                  <c:v>25</c:v>
                </c:pt>
                <c:pt idx="215">
                  <c:v>25</c:v>
                </c:pt>
                <c:pt idx="216">
                  <c:v>25</c:v>
                </c:pt>
                <c:pt idx="217">
                  <c:v>25</c:v>
                </c:pt>
                <c:pt idx="218">
                  <c:v>25</c:v>
                </c:pt>
                <c:pt idx="219">
                  <c:v>25</c:v>
                </c:pt>
                <c:pt idx="220">
                  <c:v>25</c:v>
                </c:pt>
                <c:pt idx="221">
                  <c:v>25</c:v>
                </c:pt>
                <c:pt idx="222">
                  <c:v>25</c:v>
                </c:pt>
                <c:pt idx="223">
                  <c:v>25</c:v>
                </c:pt>
                <c:pt idx="224">
                  <c:v>25</c:v>
                </c:pt>
                <c:pt idx="225">
                  <c:v>25</c:v>
                </c:pt>
                <c:pt idx="226">
                  <c:v>25</c:v>
                </c:pt>
                <c:pt idx="227">
                  <c:v>25</c:v>
                </c:pt>
                <c:pt idx="228">
                  <c:v>25</c:v>
                </c:pt>
                <c:pt idx="229">
                  <c:v>25</c:v>
                </c:pt>
                <c:pt idx="230">
                  <c:v>25</c:v>
                </c:pt>
                <c:pt idx="231">
                  <c:v>25</c:v>
                </c:pt>
                <c:pt idx="232">
                  <c:v>25</c:v>
                </c:pt>
                <c:pt idx="233">
                  <c:v>25</c:v>
                </c:pt>
                <c:pt idx="234">
                  <c:v>25</c:v>
                </c:pt>
                <c:pt idx="235">
                  <c:v>25</c:v>
                </c:pt>
                <c:pt idx="236">
                  <c:v>25</c:v>
                </c:pt>
                <c:pt idx="237">
                  <c:v>25</c:v>
                </c:pt>
                <c:pt idx="238">
                  <c:v>25</c:v>
                </c:pt>
                <c:pt idx="239">
                  <c:v>25</c:v>
                </c:pt>
                <c:pt idx="240">
                  <c:v>25</c:v>
                </c:pt>
                <c:pt idx="241">
                  <c:v>25</c:v>
                </c:pt>
                <c:pt idx="242">
                  <c:v>25</c:v>
                </c:pt>
                <c:pt idx="243">
                  <c:v>25</c:v>
                </c:pt>
                <c:pt idx="244">
                  <c:v>25</c:v>
                </c:pt>
                <c:pt idx="245">
                  <c:v>25</c:v>
                </c:pt>
                <c:pt idx="246">
                  <c:v>25</c:v>
                </c:pt>
                <c:pt idx="247">
                  <c:v>25</c:v>
                </c:pt>
                <c:pt idx="248">
                  <c:v>25</c:v>
                </c:pt>
                <c:pt idx="249">
                  <c:v>25</c:v>
                </c:pt>
                <c:pt idx="250">
                  <c:v>25</c:v>
                </c:pt>
                <c:pt idx="251">
                  <c:v>25</c:v>
                </c:pt>
                <c:pt idx="252">
                  <c:v>25</c:v>
                </c:pt>
                <c:pt idx="253">
                  <c:v>25</c:v>
                </c:pt>
                <c:pt idx="254">
                  <c:v>25</c:v>
                </c:pt>
                <c:pt idx="255">
                  <c:v>25</c:v>
                </c:pt>
                <c:pt idx="256">
                  <c:v>25</c:v>
                </c:pt>
                <c:pt idx="257">
                  <c:v>25</c:v>
                </c:pt>
                <c:pt idx="258">
                  <c:v>25</c:v>
                </c:pt>
                <c:pt idx="259">
                  <c:v>25</c:v>
                </c:pt>
                <c:pt idx="260">
                  <c:v>25</c:v>
                </c:pt>
                <c:pt idx="261">
                  <c:v>25</c:v>
                </c:pt>
                <c:pt idx="262">
                  <c:v>25</c:v>
                </c:pt>
                <c:pt idx="263">
                  <c:v>25</c:v>
                </c:pt>
                <c:pt idx="264">
                  <c:v>25</c:v>
                </c:pt>
                <c:pt idx="265">
                  <c:v>25</c:v>
                </c:pt>
                <c:pt idx="266">
                  <c:v>25</c:v>
                </c:pt>
                <c:pt idx="267">
                  <c:v>25</c:v>
                </c:pt>
                <c:pt idx="268">
                  <c:v>25</c:v>
                </c:pt>
                <c:pt idx="269">
                  <c:v>25</c:v>
                </c:pt>
                <c:pt idx="270">
                  <c:v>25</c:v>
                </c:pt>
                <c:pt idx="271">
                  <c:v>25</c:v>
                </c:pt>
                <c:pt idx="272">
                  <c:v>25</c:v>
                </c:pt>
                <c:pt idx="273">
                  <c:v>25</c:v>
                </c:pt>
                <c:pt idx="274">
                  <c:v>25</c:v>
                </c:pt>
                <c:pt idx="275">
                  <c:v>25</c:v>
                </c:pt>
                <c:pt idx="276">
                  <c:v>25</c:v>
                </c:pt>
                <c:pt idx="277">
                  <c:v>25</c:v>
                </c:pt>
                <c:pt idx="278">
                  <c:v>25</c:v>
                </c:pt>
                <c:pt idx="279">
                  <c:v>25</c:v>
                </c:pt>
                <c:pt idx="280">
                  <c:v>25</c:v>
                </c:pt>
                <c:pt idx="281">
                  <c:v>25</c:v>
                </c:pt>
                <c:pt idx="282">
                  <c:v>25</c:v>
                </c:pt>
                <c:pt idx="283">
                  <c:v>25</c:v>
                </c:pt>
                <c:pt idx="284">
                  <c:v>25</c:v>
                </c:pt>
                <c:pt idx="285">
                  <c:v>25</c:v>
                </c:pt>
                <c:pt idx="286">
                  <c:v>25</c:v>
                </c:pt>
                <c:pt idx="287">
                  <c:v>25</c:v>
                </c:pt>
                <c:pt idx="288">
                  <c:v>25</c:v>
                </c:pt>
                <c:pt idx="289">
                  <c:v>25</c:v>
                </c:pt>
                <c:pt idx="290">
                  <c:v>25</c:v>
                </c:pt>
                <c:pt idx="291">
                  <c:v>25</c:v>
                </c:pt>
                <c:pt idx="292">
                  <c:v>25</c:v>
                </c:pt>
                <c:pt idx="293">
                  <c:v>25</c:v>
                </c:pt>
                <c:pt idx="294">
                  <c:v>25</c:v>
                </c:pt>
                <c:pt idx="295">
                  <c:v>25</c:v>
                </c:pt>
                <c:pt idx="296">
                  <c:v>25</c:v>
                </c:pt>
                <c:pt idx="297">
                  <c:v>25</c:v>
                </c:pt>
                <c:pt idx="298">
                  <c:v>25</c:v>
                </c:pt>
                <c:pt idx="299">
                  <c:v>25</c:v>
                </c:pt>
                <c:pt idx="300">
                  <c:v>25</c:v>
                </c:pt>
                <c:pt idx="301">
                  <c:v>25</c:v>
                </c:pt>
                <c:pt idx="302">
                  <c:v>25</c:v>
                </c:pt>
                <c:pt idx="303">
                  <c:v>25</c:v>
                </c:pt>
                <c:pt idx="304">
                  <c:v>25</c:v>
                </c:pt>
                <c:pt idx="305">
                  <c:v>25</c:v>
                </c:pt>
                <c:pt idx="306">
                  <c:v>25</c:v>
                </c:pt>
                <c:pt idx="307">
                  <c:v>25</c:v>
                </c:pt>
                <c:pt idx="308">
                  <c:v>25</c:v>
                </c:pt>
                <c:pt idx="309">
                  <c:v>25</c:v>
                </c:pt>
                <c:pt idx="310">
                  <c:v>25</c:v>
                </c:pt>
                <c:pt idx="311">
                  <c:v>25</c:v>
                </c:pt>
                <c:pt idx="312">
                  <c:v>25</c:v>
                </c:pt>
                <c:pt idx="313">
                  <c:v>25</c:v>
                </c:pt>
                <c:pt idx="314">
                  <c:v>25</c:v>
                </c:pt>
                <c:pt idx="315">
                  <c:v>25</c:v>
                </c:pt>
                <c:pt idx="316">
                  <c:v>25</c:v>
                </c:pt>
                <c:pt idx="317">
                  <c:v>25</c:v>
                </c:pt>
                <c:pt idx="318">
                  <c:v>25</c:v>
                </c:pt>
                <c:pt idx="319">
                  <c:v>25</c:v>
                </c:pt>
                <c:pt idx="320">
                  <c:v>25</c:v>
                </c:pt>
                <c:pt idx="321">
                  <c:v>25</c:v>
                </c:pt>
                <c:pt idx="322">
                  <c:v>25</c:v>
                </c:pt>
                <c:pt idx="323">
                  <c:v>25</c:v>
                </c:pt>
                <c:pt idx="324">
                  <c:v>25</c:v>
                </c:pt>
                <c:pt idx="325">
                  <c:v>25</c:v>
                </c:pt>
                <c:pt idx="326">
                  <c:v>25</c:v>
                </c:pt>
                <c:pt idx="327">
                  <c:v>25</c:v>
                </c:pt>
                <c:pt idx="328">
                  <c:v>25</c:v>
                </c:pt>
                <c:pt idx="329">
                  <c:v>25</c:v>
                </c:pt>
                <c:pt idx="330">
                  <c:v>25</c:v>
                </c:pt>
                <c:pt idx="331">
                  <c:v>25</c:v>
                </c:pt>
                <c:pt idx="332">
                  <c:v>25</c:v>
                </c:pt>
                <c:pt idx="333">
                  <c:v>25</c:v>
                </c:pt>
                <c:pt idx="334">
                  <c:v>25</c:v>
                </c:pt>
                <c:pt idx="335">
                  <c:v>25</c:v>
                </c:pt>
                <c:pt idx="336">
                  <c:v>25</c:v>
                </c:pt>
                <c:pt idx="337">
                  <c:v>25</c:v>
                </c:pt>
                <c:pt idx="338">
                  <c:v>25</c:v>
                </c:pt>
                <c:pt idx="339">
                  <c:v>25</c:v>
                </c:pt>
                <c:pt idx="340">
                  <c:v>25</c:v>
                </c:pt>
                <c:pt idx="341">
                  <c:v>25</c:v>
                </c:pt>
                <c:pt idx="342">
                  <c:v>25</c:v>
                </c:pt>
                <c:pt idx="343">
                  <c:v>25</c:v>
                </c:pt>
                <c:pt idx="344">
                  <c:v>25</c:v>
                </c:pt>
                <c:pt idx="345">
                  <c:v>25</c:v>
                </c:pt>
                <c:pt idx="346">
                  <c:v>25</c:v>
                </c:pt>
                <c:pt idx="347">
                  <c:v>25</c:v>
                </c:pt>
                <c:pt idx="348">
                  <c:v>25</c:v>
                </c:pt>
                <c:pt idx="349">
                  <c:v>25</c:v>
                </c:pt>
                <c:pt idx="350">
                  <c:v>25</c:v>
                </c:pt>
                <c:pt idx="351">
                  <c:v>25</c:v>
                </c:pt>
                <c:pt idx="352">
                  <c:v>25</c:v>
                </c:pt>
                <c:pt idx="353">
                  <c:v>25</c:v>
                </c:pt>
                <c:pt idx="354">
                  <c:v>25</c:v>
                </c:pt>
                <c:pt idx="355">
                  <c:v>25</c:v>
                </c:pt>
                <c:pt idx="356">
                  <c:v>25</c:v>
                </c:pt>
                <c:pt idx="357">
                  <c:v>25</c:v>
                </c:pt>
                <c:pt idx="358">
                  <c:v>25</c:v>
                </c:pt>
                <c:pt idx="359">
                  <c:v>25</c:v>
                </c:pt>
                <c:pt idx="360">
                  <c:v>25</c:v>
                </c:pt>
                <c:pt idx="361">
                  <c:v>25</c:v>
                </c:pt>
                <c:pt idx="362">
                  <c:v>25</c:v>
                </c:pt>
                <c:pt idx="363">
                  <c:v>25</c:v>
                </c:pt>
                <c:pt idx="364">
                  <c:v>25</c:v>
                </c:pt>
                <c:pt idx="365">
                  <c:v>25</c:v>
                </c:pt>
                <c:pt idx="366">
                  <c:v>25</c:v>
                </c:pt>
                <c:pt idx="367">
                  <c:v>25</c:v>
                </c:pt>
                <c:pt idx="368">
                  <c:v>25</c:v>
                </c:pt>
                <c:pt idx="369">
                  <c:v>25</c:v>
                </c:pt>
                <c:pt idx="370">
                  <c:v>25</c:v>
                </c:pt>
                <c:pt idx="371">
                  <c:v>25</c:v>
                </c:pt>
                <c:pt idx="372">
                  <c:v>25</c:v>
                </c:pt>
                <c:pt idx="373">
                  <c:v>25</c:v>
                </c:pt>
                <c:pt idx="374">
                  <c:v>25</c:v>
                </c:pt>
                <c:pt idx="375">
                  <c:v>25</c:v>
                </c:pt>
                <c:pt idx="376">
                  <c:v>25</c:v>
                </c:pt>
                <c:pt idx="377">
                  <c:v>25</c:v>
                </c:pt>
                <c:pt idx="378">
                  <c:v>25</c:v>
                </c:pt>
                <c:pt idx="379">
                  <c:v>25</c:v>
                </c:pt>
                <c:pt idx="380">
                  <c:v>25</c:v>
                </c:pt>
                <c:pt idx="381">
                  <c:v>25</c:v>
                </c:pt>
                <c:pt idx="382">
                  <c:v>25</c:v>
                </c:pt>
                <c:pt idx="383">
                  <c:v>25</c:v>
                </c:pt>
                <c:pt idx="384">
                  <c:v>25</c:v>
                </c:pt>
                <c:pt idx="385">
                  <c:v>25</c:v>
                </c:pt>
                <c:pt idx="386">
                  <c:v>25</c:v>
                </c:pt>
                <c:pt idx="387">
                  <c:v>25</c:v>
                </c:pt>
                <c:pt idx="388">
                  <c:v>25</c:v>
                </c:pt>
                <c:pt idx="389">
                  <c:v>25</c:v>
                </c:pt>
                <c:pt idx="390">
                  <c:v>25</c:v>
                </c:pt>
                <c:pt idx="391">
                  <c:v>25</c:v>
                </c:pt>
                <c:pt idx="392">
                  <c:v>25</c:v>
                </c:pt>
                <c:pt idx="393">
                  <c:v>25</c:v>
                </c:pt>
                <c:pt idx="394">
                  <c:v>25</c:v>
                </c:pt>
                <c:pt idx="395">
                  <c:v>25</c:v>
                </c:pt>
                <c:pt idx="396">
                  <c:v>25</c:v>
                </c:pt>
                <c:pt idx="397">
                  <c:v>25</c:v>
                </c:pt>
                <c:pt idx="398">
                  <c:v>25</c:v>
                </c:pt>
                <c:pt idx="399">
                  <c:v>25</c:v>
                </c:pt>
                <c:pt idx="400">
                  <c:v>25</c:v>
                </c:pt>
                <c:pt idx="401">
                  <c:v>25</c:v>
                </c:pt>
                <c:pt idx="402">
                  <c:v>25</c:v>
                </c:pt>
                <c:pt idx="403">
                  <c:v>25</c:v>
                </c:pt>
                <c:pt idx="404">
                  <c:v>25</c:v>
                </c:pt>
                <c:pt idx="405">
                  <c:v>25</c:v>
                </c:pt>
                <c:pt idx="406">
                  <c:v>25</c:v>
                </c:pt>
                <c:pt idx="407">
                  <c:v>25</c:v>
                </c:pt>
                <c:pt idx="408">
                  <c:v>25</c:v>
                </c:pt>
                <c:pt idx="409">
                  <c:v>25</c:v>
                </c:pt>
                <c:pt idx="410">
                  <c:v>25</c:v>
                </c:pt>
                <c:pt idx="411">
                  <c:v>25</c:v>
                </c:pt>
                <c:pt idx="412">
                  <c:v>25</c:v>
                </c:pt>
                <c:pt idx="413">
                  <c:v>25</c:v>
                </c:pt>
                <c:pt idx="414">
                  <c:v>25</c:v>
                </c:pt>
                <c:pt idx="415">
                  <c:v>25</c:v>
                </c:pt>
                <c:pt idx="416">
                  <c:v>25</c:v>
                </c:pt>
                <c:pt idx="417">
                  <c:v>25</c:v>
                </c:pt>
                <c:pt idx="418">
                  <c:v>25</c:v>
                </c:pt>
                <c:pt idx="419">
                  <c:v>25</c:v>
                </c:pt>
                <c:pt idx="420">
                  <c:v>25</c:v>
                </c:pt>
                <c:pt idx="421">
                  <c:v>25</c:v>
                </c:pt>
                <c:pt idx="422">
                  <c:v>25</c:v>
                </c:pt>
                <c:pt idx="423">
                  <c:v>25</c:v>
                </c:pt>
                <c:pt idx="424">
                  <c:v>25</c:v>
                </c:pt>
                <c:pt idx="425">
                  <c:v>25</c:v>
                </c:pt>
                <c:pt idx="426">
                  <c:v>25</c:v>
                </c:pt>
                <c:pt idx="427">
                  <c:v>25</c:v>
                </c:pt>
                <c:pt idx="428">
                  <c:v>25</c:v>
                </c:pt>
                <c:pt idx="429">
                  <c:v>25</c:v>
                </c:pt>
                <c:pt idx="430">
                  <c:v>25</c:v>
                </c:pt>
                <c:pt idx="431">
                  <c:v>25</c:v>
                </c:pt>
                <c:pt idx="432">
                  <c:v>25</c:v>
                </c:pt>
                <c:pt idx="433">
                  <c:v>25</c:v>
                </c:pt>
                <c:pt idx="434">
                  <c:v>25</c:v>
                </c:pt>
                <c:pt idx="435">
                  <c:v>25</c:v>
                </c:pt>
                <c:pt idx="436">
                  <c:v>25</c:v>
                </c:pt>
                <c:pt idx="437">
                  <c:v>25</c:v>
                </c:pt>
                <c:pt idx="438">
                  <c:v>25</c:v>
                </c:pt>
                <c:pt idx="439">
                  <c:v>25</c:v>
                </c:pt>
                <c:pt idx="440">
                  <c:v>25</c:v>
                </c:pt>
                <c:pt idx="441">
                  <c:v>25</c:v>
                </c:pt>
                <c:pt idx="442">
                  <c:v>25</c:v>
                </c:pt>
                <c:pt idx="443">
                  <c:v>25</c:v>
                </c:pt>
                <c:pt idx="444">
                  <c:v>25</c:v>
                </c:pt>
                <c:pt idx="445">
                  <c:v>25</c:v>
                </c:pt>
                <c:pt idx="446">
                  <c:v>25</c:v>
                </c:pt>
                <c:pt idx="447">
                  <c:v>25</c:v>
                </c:pt>
                <c:pt idx="448">
                  <c:v>25</c:v>
                </c:pt>
                <c:pt idx="449">
                  <c:v>25</c:v>
                </c:pt>
                <c:pt idx="450">
                  <c:v>25</c:v>
                </c:pt>
                <c:pt idx="451">
                  <c:v>25</c:v>
                </c:pt>
                <c:pt idx="452">
                  <c:v>25</c:v>
                </c:pt>
                <c:pt idx="453">
                  <c:v>25</c:v>
                </c:pt>
                <c:pt idx="454">
                  <c:v>25</c:v>
                </c:pt>
                <c:pt idx="455">
                  <c:v>25</c:v>
                </c:pt>
                <c:pt idx="456">
                  <c:v>25</c:v>
                </c:pt>
                <c:pt idx="457">
                  <c:v>25</c:v>
                </c:pt>
                <c:pt idx="458">
                  <c:v>25</c:v>
                </c:pt>
                <c:pt idx="459">
                  <c:v>25</c:v>
                </c:pt>
                <c:pt idx="460">
                  <c:v>25</c:v>
                </c:pt>
                <c:pt idx="461">
                  <c:v>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B76-4A4A-B0F0-52B642DD36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0662447"/>
        <c:axId val="1028368088"/>
      </c:scatterChart>
      <c:valAx>
        <c:axId val="1160662447"/>
        <c:scaling>
          <c:orientation val="minMax"/>
          <c:max val="1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Proportion of projects by MW</a:t>
                </a:r>
              </a:p>
            </c:rich>
          </c:tx>
          <c:overlay val="0"/>
        </c:title>
        <c:numFmt formatCode="0.00%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028368088"/>
        <c:crosses val="autoZero"/>
        <c:crossBetween val="midCat"/>
      </c:valAx>
      <c:valAx>
        <c:axId val="1028368088"/>
        <c:scaling>
          <c:orientation val="minMax"/>
          <c:max val="5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Maximum Securities (£k/MW)</a:t>
                </a:r>
              </a:p>
            </c:rich>
          </c:tx>
          <c:overlay val="0"/>
        </c:title>
        <c:numFmt formatCode="&quot;£&quot;#,##0.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160662447"/>
        <c:crosses val="autoZero"/>
        <c:crossBetween val="midCat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000" b="0">
                <a:solidFill>
                  <a:srgbClr val="757575"/>
                </a:solidFill>
                <a:latin typeface="+mn-lt"/>
              </a:defRPr>
            </a:pPr>
            <a:r>
              <a:rPr lang="en-GB" sz="1000" b="0">
                <a:solidFill>
                  <a:srgbClr val="757575"/>
                </a:solidFill>
                <a:latin typeface="+mn-lt"/>
              </a:rPr>
              <a:t>Capacity of projects by range of approx £/kW maximum securities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1"/>
        <c:ser>
          <c:idx val="0"/>
          <c:order val="0"/>
          <c:tx>
            <c:strRef>
              <c:f>Final_Securities!$AD$2</c:f>
              <c:strCache>
                <c:ptCount val="1"/>
                <c:pt idx="0">
                  <c:v>Directly Connected</c:v>
                </c:pt>
              </c:strCache>
            </c:strRef>
          </c:tx>
          <c:spPr>
            <a:solidFill>
              <a:srgbClr val="156082"/>
            </a:solidFill>
            <a:ln cmpd="sng">
              <a:noFill/>
            </a:ln>
          </c:spPr>
          <c:invertIfNegative val="1"/>
          <c:cat>
            <c:strRef>
              <c:f>Final_Securities!$AC$3:$AC$24</c:f>
              <c:strCache>
                <c:ptCount val="22"/>
                <c:pt idx="0">
                  <c:v>Zero</c:v>
                </c:pt>
                <c:pt idx="1">
                  <c:v>£0/kW to £2/kW</c:v>
                </c:pt>
                <c:pt idx="2">
                  <c:v>£2/kW to £4/kW</c:v>
                </c:pt>
                <c:pt idx="3">
                  <c:v>£4/kW to £6/kW</c:v>
                </c:pt>
                <c:pt idx="4">
                  <c:v>£6/kW to £8/kW</c:v>
                </c:pt>
                <c:pt idx="5">
                  <c:v>£8/kW to £10/kW</c:v>
                </c:pt>
                <c:pt idx="6">
                  <c:v>£10/kW to £12/kW</c:v>
                </c:pt>
                <c:pt idx="7">
                  <c:v>£12/kW to £14/kW</c:v>
                </c:pt>
                <c:pt idx="8">
                  <c:v>£14/kW to £16/kW</c:v>
                </c:pt>
                <c:pt idx="9">
                  <c:v>£16/kW to £18/kW</c:v>
                </c:pt>
                <c:pt idx="10">
                  <c:v>£18/kW to £20/kW</c:v>
                </c:pt>
                <c:pt idx="11">
                  <c:v>£20/kW to £22/kW</c:v>
                </c:pt>
                <c:pt idx="12">
                  <c:v>£22/kW to £24/kW</c:v>
                </c:pt>
                <c:pt idx="13">
                  <c:v>£24/kW to £26/kW</c:v>
                </c:pt>
                <c:pt idx="14">
                  <c:v>£26/kW to £28/kW</c:v>
                </c:pt>
                <c:pt idx="15">
                  <c:v>£28/kW to £30/kW</c:v>
                </c:pt>
                <c:pt idx="16">
                  <c:v>£30/kW to £32/kW</c:v>
                </c:pt>
                <c:pt idx="17">
                  <c:v>£32/kW to £34/kW</c:v>
                </c:pt>
                <c:pt idx="18">
                  <c:v>£34/kW to £36/kW</c:v>
                </c:pt>
                <c:pt idx="19">
                  <c:v>£36/kW to £38/kW</c:v>
                </c:pt>
                <c:pt idx="20">
                  <c:v>£38/kW to £40/kW</c:v>
                </c:pt>
                <c:pt idx="21">
                  <c:v>&gt;£40/kW</c:v>
                </c:pt>
              </c:strCache>
            </c:strRef>
          </c:cat>
          <c:val>
            <c:numRef>
              <c:f>Final_Securities!$AD$3:$AD$24</c:f>
              <c:numCache>
                <c:formatCode>General</c:formatCode>
                <c:ptCount val="22"/>
                <c:pt idx="0">
                  <c:v>0</c:v>
                </c:pt>
                <c:pt idx="1">
                  <c:v>50.825000000000003</c:v>
                </c:pt>
                <c:pt idx="2">
                  <c:v>17.824999999999999</c:v>
                </c:pt>
                <c:pt idx="3">
                  <c:v>8.6</c:v>
                </c:pt>
                <c:pt idx="4">
                  <c:v>5.3250000000000002</c:v>
                </c:pt>
                <c:pt idx="5">
                  <c:v>2.15</c:v>
                </c:pt>
                <c:pt idx="6">
                  <c:v>1.675</c:v>
                </c:pt>
                <c:pt idx="7">
                  <c:v>1.0249999999999999</c:v>
                </c:pt>
                <c:pt idx="8">
                  <c:v>0.47499999999999998</c:v>
                </c:pt>
                <c:pt idx="9">
                  <c:v>0.6</c:v>
                </c:pt>
                <c:pt idx="10">
                  <c:v>0.32500000000000001</c:v>
                </c:pt>
                <c:pt idx="11">
                  <c:v>0.52500000000000002</c:v>
                </c:pt>
                <c:pt idx="12">
                  <c:v>0.17499999999999999</c:v>
                </c:pt>
                <c:pt idx="13">
                  <c:v>0.45</c:v>
                </c:pt>
                <c:pt idx="14">
                  <c:v>0.32500000000000001</c:v>
                </c:pt>
                <c:pt idx="15">
                  <c:v>1.2250000000000001</c:v>
                </c:pt>
                <c:pt idx="16">
                  <c:v>0.22500000000000001</c:v>
                </c:pt>
                <c:pt idx="17">
                  <c:v>0</c:v>
                </c:pt>
                <c:pt idx="18">
                  <c:v>0.22500000000000001</c:v>
                </c:pt>
                <c:pt idx="19">
                  <c:v>0</c:v>
                </c:pt>
                <c:pt idx="20">
                  <c:v>0.1</c:v>
                </c:pt>
                <c:pt idx="21">
                  <c:v>1.0249999999999999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noFill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DF6F-8742-947F-4528750B7CCF}"/>
            </c:ext>
          </c:extLst>
        </c:ser>
        <c:ser>
          <c:idx val="1"/>
          <c:order val="1"/>
          <c:tx>
            <c:strRef>
              <c:f>Final_Securities!$AE$2</c:f>
              <c:strCache>
                <c:ptCount val="1"/>
                <c:pt idx="0">
                  <c:v>Embedded Connection</c:v>
                </c:pt>
              </c:strCache>
            </c:strRef>
          </c:tx>
          <c:invertIfNegative val="0"/>
          <c:cat>
            <c:strRef>
              <c:f>Final_Securities!$AC$3:$AC$24</c:f>
              <c:strCache>
                <c:ptCount val="22"/>
                <c:pt idx="0">
                  <c:v>Zero</c:v>
                </c:pt>
                <c:pt idx="1">
                  <c:v>£0/kW to £2/kW</c:v>
                </c:pt>
                <c:pt idx="2">
                  <c:v>£2/kW to £4/kW</c:v>
                </c:pt>
                <c:pt idx="3">
                  <c:v>£4/kW to £6/kW</c:v>
                </c:pt>
                <c:pt idx="4">
                  <c:v>£6/kW to £8/kW</c:v>
                </c:pt>
                <c:pt idx="5">
                  <c:v>£8/kW to £10/kW</c:v>
                </c:pt>
                <c:pt idx="6">
                  <c:v>£10/kW to £12/kW</c:v>
                </c:pt>
                <c:pt idx="7">
                  <c:v>£12/kW to £14/kW</c:v>
                </c:pt>
                <c:pt idx="8">
                  <c:v>£14/kW to £16/kW</c:v>
                </c:pt>
                <c:pt idx="9">
                  <c:v>£16/kW to £18/kW</c:v>
                </c:pt>
                <c:pt idx="10">
                  <c:v>£18/kW to £20/kW</c:v>
                </c:pt>
                <c:pt idx="11">
                  <c:v>£20/kW to £22/kW</c:v>
                </c:pt>
                <c:pt idx="12">
                  <c:v>£22/kW to £24/kW</c:v>
                </c:pt>
                <c:pt idx="13">
                  <c:v>£24/kW to £26/kW</c:v>
                </c:pt>
                <c:pt idx="14">
                  <c:v>£26/kW to £28/kW</c:v>
                </c:pt>
                <c:pt idx="15">
                  <c:v>£28/kW to £30/kW</c:v>
                </c:pt>
                <c:pt idx="16">
                  <c:v>£30/kW to £32/kW</c:v>
                </c:pt>
                <c:pt idx="17">
                  <c:v>£32/kW to £34/kW</c:v>
                </c:pt>
                <c:pt idx="18">
                  <c:v>£34/kW to £36/kW</c:v>
                </c:pt>
                <c:pt idx="19">
                  <c:v>£36/kW to £38/kW</c:v>
                </c:pt>
                <c:pt idx="20">
                  <c:v>£38/kW to £40/kW</c:v>
                </c:pt>
                <c:pt idx="21">
                  <c:v>&gt;£40/kW</c:v>
                </c:pt>
              </c:strCache>
            </c:strRef>
          </c:cat>
          <c:val>
            <c:numRef>
              <c:f>Final_Securities!$AE$3:$AE$24</c:f>
              <c:numCache>
                <c:formatCode>General</c:formatCode>
                <c:ptCount val="22"/>
                <c:pt idx="0">
                  <c:v>0</c:v>
                </c:pt>
                <c:pt idx="1">
                  <c:v>3.1749999999999998</c:v>
                </c:pt>
                <c:pt idx="2">
                  <c:v>3.5249999999999999</c:v>
                </c:pt>
                <c:pt idx="3">
                  <c:v>0.47499999999999998</c:v>
                </c:pt>
                <c:pt idx="4">
                  <c:v>0.17499999999999999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0.05</c:v>
                </c:pt>
                <c:pt idx="10">
                  <c:v>0.2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0.15</c:v>
                </c:pt>
                <c:pt idx="17">
                  <c:v>0</c:v>
                </c:pt>
                <c:pt idx="18">
                  <c:v>0.05</c:v>
                </c:pt>
                <c:pt idx="19">
                  <c:v>0</c:v>
                </c:pt>
                <c:pt idx="20">
                  <c:v>0</c:v>
                </c:pt>
                <c:pt idx="21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6F-8742-947F-4528750B7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18009917"/>
        <c:axId val="2002599904"/>
      </c:barChart>
      <c:catAx>
        <c:axId val="201800991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Security Range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02599904"/>
        <c:crosses val="autoZero"/>
        <c:auto val="1"/>
        <c:lblAlgn val="ctr"/>
        <c:lblOffset val="100"/>
        <c:noMultiLvlLbl val="1"/>
      </c:catAx>
      <c:valAx>
        <c:axId val="200259990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GW of Projects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18009917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000" b="0">
                <a:solidFill>
                  <a:srgbClr val="757575"/>
                </a:solidFill>
                <a:latin typeface="+mn-lt"/>
              </a:defRPr>
            </a:pPr>
            <a:r>
              <a:rPr lang="en-GB" sz="1000" b="0">
                <a:solidFill>
                  <a:srgbClr val="757575"/>
                </a:solidFill>
                <a:latin typeface="+mn-lt"/>
              </a:rPr>
              <a:t>Count of projects by range of approx £/kW maximum securities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1"/>
        <c:ser>
          <c:idx val="0"/>
          <c:order val="0"/>
          <c:tx>
            <c:strRef>
              <c:f>Final_Securities!$AM$2</c:f>
              <c:strCache>
                <c:ptCount val="1"/>
                <c:pt idx="0">
                  <c:v>Phase 1</c:v>
                </c:pt>
              </c:strCache>
            </c:strRef>
          </c:tx>
          <c:spPr>
            <a:solidFill>
              <a:srgbClr val="156082"/>
            </a:solidFill>
            <a:ln cmpd="sng">
              <a:noFill/>
            </a:ln>
          </c:spPr>
          <c:invertIfNegative val="1"/>
          <c:cat>
            <c:strRef>
              <c:f>Final_Securities!$AL$3:$AL$24</c:f>
              <c:strCache>
                <c:ptCount val="22"/>
                <c:pt idx="0">
                  <c:v>Zero</c:v>
                </c:pt>
                <c:pt idx="1">
                  <c:v>£0/kW to £2/kW</c:v>
                </c:pt>
                <c:pt idx="2">
                  <c:v>£2/kW to £4/kW</c:v>
                </c:pt>
                <c:pt idx="3">
                  <c:v>£4/kW to £6/kW</c:v>
                </c:pt>
                <c:pt idx="4">
                  <c:v>£6/kW to £8/kW</c:v>
                </c:pt>
                <c:pt idx="5">
                  <c:v>£8/kW to £10/kW</c:v>
                </c:pt>
                <c:pt idx="6">
                  <c:v>£10/kW to £12/kW</c:v>
                </c:pt>
                <c:pt idx="7">
                  <c:v>£12/kW to £14/kW</c:v>
                </c:pt>
                <c:pt idx="8">
                  <c:v>£14/kW to £16/kW</c:v>
                </c:pt>
                <c:pt idx="9">
                  <c:v>£16/kW to £18/kW</c:v>
                </c:pt>
                <c:pt idx="10">
                  <c:v>£18/kW to £20/kW</c:v>
                </c:pt>
                <c:pt idx="11">
                  <c:v>£20/kW to £22/kW</c:v>
                </c:pt>
                <c:pt idx="12">
                  <c:v>£22/kW to £24/kW</c:v>
                </c:pt>
                <c:pt idx="13">
                  <c:v>£24/kW to £26/kW</c:v>
                </c:pt>
                <c:pt idx="14">
                  <c:v>£26/kW to £28/kW</c:v>
                </c:pt>
                <c:pt idx="15">
                  <c:v>£28/kW to £30/kW</c:v>
                </c:pt>
                <c:pt idx="16">
                  <c:v>£30/kW to £32/kW</c:v>
                </c:pt>
                <c:pt idx="17">
                  <c:v>£32/kW to £34/kW</c:v>
                </c:pt>
                <c:pt idx="18">
                  <c:v>£34/kW to £36/kW</c:v>
                </c:pt>
                <c:pt idx="19">
                  <c:v>£36/kW to £38/kW</c:v>
                </c:pt>
                <c:pt idx="20">
                  <c:v>£38/kW to £40/kW</c:v>
                </c:pt>
                <c:pt idx="21">
                  <c:v>&gt;£40/kW</c:v>
                </c:pt>
              </c:strCache>
            </c:strRef>
          </c:cat>
          <c:val>
            <c:numRef>
              <c:f>Final_Securities!$AM$3:$AM$24</c:f>
              <c:numCache>
                <c:formatCode>General</c:formatCode>
                <c:ptCount val="22"/>
                <c:pt idx="0">
                  <c:v>0</c:v>
                </c:pt>
                <c:pt idx="1">
                  <c:v>80</c:v>
                </c:pt>
                <c:pt idx="2">
                  <c:v>77</c:v>
                </c:pt>
                <c:pt idx="3">
                  <c:v>14</c:v>
                </c:pt>
                <c:pt idx="4">
                  <c:v>18</c:v>
                </c:pt>
                <c:pt idx="5">
                  <c:v>10</c:v>
                </c:pt>
                <c:pt idx="6">
                  <c:v>12</c:v>
                </c:pt>
                <c:pt idx="7">
                  <c:v>6</c:v>
                </c:pt>
                <c:pt idx="8">
                  <c:v>4</c:v>
                </c:pt>
                <c:pt idx="9">
                  <c:v>7</c:v>
                </c:pt>
                <c:pt idx="10">
                  <c:v>5</c:v>
                </c:pt>
                <c:pt idx="11">
                  <c:v>5</c:v>
                </c:pt>
                <c:pt idx="12">
                  <c:v>1</c:v>
                </c:pt>
                <c:pt idx="13">
                  <c:v>1</c:v>
                </c:pt>
                <c:pt idx="14">
                  <c:v>2</c:v>
                </c:pt>
                <c:pt idx="15">
                  <c:v>1</c:v>
                </c:pt>
                <c:pt idx="16">
                  <c:v>2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1</c:v>
                </c:pt>
                <c:pt idx="21">
                  <c:v>6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noFill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6A58-3E44-98FC-C4B57C2B2881}"/>
            </c:ext>
          </c:extLst>
        </c:ser>
        <c:ser>
          <c:idx val="1"/>
          <c:order val="1"/>
          <c:tx>
            <c:strRef>
              <c:f>Final_Securities!$AN$2</c:f>
              <c:strCache>
                <c:ptCount val="1"/>
                <c:pt idx="0">
                  <c:v>Phase 2</c:v>
                </c:pt>
              </c:strCache>
            </c:strRef>
          </c:tx>
          <c:invertIfNegative val="0"/>
          <c:cat>
            <c:strRef>
              <c:f>Final_Securities!$AL$3:$AL$24</c:f>
              <c:strCache>
                <c:ptCount val="22"/>
                <c:pt idx="0">
                  <c:v>Zero</c:v>
                </c:pt>
                <c:pt idx="1">
                  <c:v>£0/kW to £2/kW</c:v>
                </c:pt>
                <c:pt idx="2">
                  <c:v>£2/kW to £4/kW</c:v>
                </c:pt>
                <c:pt idx="3">
                  <c:v>£4/kW to £6/kW</c:v>
                </c:pt>
                <c:pt idx="4">
                  <c:v>£6/kW to £8/kW</c:v>
                </c:pt>
                <c:pt idx="5">
                  <c:v>£8/kW to £10/kW</c:v>
                </c:pt>
                <c:pt idx="6">
                  <c:v>£10/kW to £12/kW</c:v>
                </c:pt>
                <c:pt idx="7">
                  <c:v>£12/kW to £14/kW</c:v>
                </c:pt>
                <c:pt idx="8">
                  <c:v>£14/kW to £16/kW</c:v>
                </c:pt>
                <c:pt idx="9">
                  <c:v>£16/kW to £18/kW</c:v>
                </c:pt>
                <c:pt idx="10">
                  <c:v>£18/kW to £20/kW</c:v>
                </c:pt>
                <c:pt idx="11">
                  <c:v>£20/kW to £22/kW</c:v>
                </c:pt>
                <c:pt idx="12">
                  <c:v>£22/kW to £24/kW</c:v>
                </c:pt>
                <c:pt idx="13">
                  <c:v>£24/kW to £26/kW</c:v>
                </c:pt>
                <c:pt idx="14">
                  <c:v>£26/kW to £28/kW</c:v>
                </c:pt>
                <c:pt idx="15">
                  <c:v>£28/kW to £30/kW</c:v>
                </c:pt>
                <c:pt idx="16">
                  <c:v>£30/kW to £32/kW</c:v>
                </c:pt>
                <c:pt idx="17">
                  <c:v>£32/kW to £34/kW</c:v>
                </c:pt>
                <c:pt idx="18">
                  <c:v>£34/kW to £36/kW</c:v>
                </c:pt>
                <c:pt idx="19">
                  <c:v>£36/kW to £38/kW</c:v>
                </c:pt>
                <c:pt idx="20">
                  <c:v>£38/kW to £40/kW</c:v>
                </c:pt>
                <c:pt idx="21">
                  <c:v>&gt;£40/kW</c:v>
                </c:pt>
              </c:strCache>
            </c:strRef>
          </c:cat>
          <c:val>
            <c:numRef>
              <c:f>Final_Securities!$AN$3:$AN$24</c:f>
              <c:numCache>
                <c:formatCode>General</c:formatCode>
                <c:ptCount val="22"/>
                <c:pt idx="0">
                  <c:v>0</c:v>
                </c:pt>
                <c:pt idx="1">
                  <c:v>86</c:v>
                </c:pt>
                <c:pt idx="2">
                  <c:v>31</c:v>
                </c:pt>
                <c:pt idx="3">
                  <c:v>22</c:v>
                </c:pt>
                <c:pt idx="4">
                  <c:v>10</c:v>
                </c:pt>
                <c:pt idx="5">
                  <c:v>5</c:v>
                </c:pt>
                <c:pt idx="6">
                  <c:v>6</c:v>
                </c:pt>
                <c:pt idx="7">
                  <c:v>4</c:v>
                </c:pt>
                <c:pt idx="8">
                  <c:v>4</c:v>
                </c:pt>
                <c:pt idx="9">
                  <c:v>1</c:v>
                </c:pt>
                <c:pt idx="10">
                  <c:v>3</c:v>
                </c:pt>
                <c:pt idx="11">
                  <c:v>5</c:v>
                </c:pt>
                <c:pt idx="12">
                  <c:v>0</c:v>
                </c:pt>
                <c:pt idx="13">
                  <c:v>3</c:v>
                </c:pt>
                <c:pt idx="14">
                  <c:v>2</c:v>
                </c:pt>
                <c:pt idx="15">
                  <c:v>4</c:v>
                </c:pt>
                <c:pt idx="16">
                  <c:v>3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1</c:v>
                </c:pt>
                <c:pt idx="21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58-3E44-98FC-C4B57C2B28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18009917"/>
        <c:axId val="2002599904"/>
      </c:barChart>
      <c:catAx>
        <c:axId val="201800991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Security Range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02599904"/>
        <c:crosses val="autoZero"/>
        <c:auto val="1"/>
        <c:lblAlgn val="ctr"/>
        <c:lblOffset val="100"/>
        <c:noMultiLvlLbl val="1"/>
      </c:catAx>
      <c:valAx>
        <c:axId val="200259990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Count of Projects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18009917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000" b="0">
                <a:solidFill>
                  <a:srgbClr val="757575"/>
                </a:solidFill>
                <a:latin typeface="+mn-lt"/>
              </a:defRPr>
            </a:pPr>
            <a:r>
              <a:rPr lang="en-GB" sz="1000" b="0">
                <a:solidFill>
                  <a:srgbClr val="757575"/>
                </a:solidFill>
                <a:latin typeface="+mn-lt"/>
              </a:rPr>
              <a:t>Capacity of projects by range of approx £/kW maximum securities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1"/>
        <c:ser>
          <c:idx val="0"/>
          <c:order val="0"/>
          <c:tx>
            <c:strRef>
              <c:f>Final_Securities!$AV$2</c:f>
              <c:strCache>
                <c:ptCount val="1"/>
                <c:pt idx="0">
                  <c:v>Phase 1</c:v>
                </c:pt>
              </c:strCache>
            </c:strRef>
          </c:tx>
          <c:spPr>
            <a:solidFill>
              <a:srgbClr val="156082"/>
            </a:solidFill>
            <a:ln cmpd="sng">
              <a:noFill/>
            </a:ln>
          </c:spPr>
          <c:invertIfNegative val="1"/>
          <c:cat>
            <c:strRef>
              <c:f>Final_Securities!$AU$3:$AU$24</c:f>
              <c:strCache>
                <c:ptCount val="22"/>
                <c:pt idx="0">
                  <c:v>Zero</c:v>
                </c:pt>
                <c:pt idx="1">
                  <c:v>£0/kW to £2/kW</c:v>
                </c:pt>
                <c:pt idx="2">
                  <c:v>£2/kW to £4/kW</c:v>
                </c:pt>
                <c:pt idx="3">
                  <c:v>£4/kW to £6/kW</c:v>
                </c:pt>
                <c:pt idx="4">
                  <c:v>£6/kW to £8/kW</c:v>
                </c:pt>
                <c:pt idx="5">
                  <c:v>£8/kW to £10/kW</c:v>
                </c:pt>
                <c:pt idx="6">
                  <c:v>£10/kW to £12/kW</c:v>
                </c:pt>
                <c:pt idx="7">
                  <c:v>£12/kW to £14/kW</c:v>
                </c:pt>
                <c:pt idx="8">
                  <c:v>£14/kW to £16/kW</c:v>
                </c:pt>
                <c:pt idx="9">
                  <c:v>£16/kW to £18/kW</c:v>
                </c:pt>
                <c:pt idx="10">
                  <c:v>£18/kW to £20/kW</c:v>
                </c:pt>
                <c:pt idx="11">
                  <c:v>£20/kW to £22/kW</c:v>
                </c:pt>
                <c:pt idx="12">
                  <c:v>£22/kW to £24/kW</c:v>
                </c:pt>
                <c:pt idx="13">
                  <c:v>£24/kW to £26/kW</c:v>
                </c:pt>
                <c:pt idx="14">
                  <c:v>£26/kW to £28/kW</c:v>
                </c:pt>
                <c:pt idx="15">
                  <c:v>£28/kW to £30/kW</c:v>
                </c:pt>
                <c:pt idx="16">
                  <c:v>£30/kW to £32/kW</c:v>
                </c:pt>
                <c:pt idx="17">
                  <c:v>£32/kW to £34/kW</c:v>
                </c:pt>
                <c:pt idx="18">
                  <c:v>£34/kW to £36/kW</c:v>
                </c:pt>
                <c:pt idx="19">
                  <c:v>£36/kW to £38/kW</c:v>
                </c:pt>
                <c:pt idx="20">
                  <c:v>£38/kW to £40/kW</c:v>
                </c:pt>
                <c:pt idx="21">
                  <c:v>&gt;£40/kW</c:v>
                </c:pt>
              </c:strCache>
            </c:strRef>
          </c:cat>
          <c:val>
            <c:numRef>
              <c:f>Final_Securities!$AV$3:$AV$24</c:f>
              <c:numCache>
                <c:formatCode>General</c:formatCode>
                <c:ptCount val="22"/>
                <c:pt idx="0">
                  <c:v>0</c:v>
                </c:pt>
                <c:pt idx="1">
                  <c:v>17.774999999999999</c:v>
                </c:pt>
                <c:pt idx="2">
                  <c:v>10.45</c:v>
                </c:pt>
                <c:pt idx="3">
                  <c:v>2.15</c:v>
                </c:pt>
                <c:pt idx="4">
                  <c:v>2.2000000000000002</c:v>
                </c:pt>
                <c:pt idx="5">
                  <c:v>1.05</c:v>
                </c:pt>
                <c:pt idx="6">
                  <c:v>0.72499999999999998</c:v>
                </c:pt>
                <c:pt idx="7">
                  <c:v>0.42499999999999999</c:v>
                </c:pt>
                <c:pt idx="8">
                  <c:v>0.2</c:v>
                </c:pt>
                <c:pt idx="9">
                  <c:v>0.6</c:v>
                </c:pt>
                <c:pt idx="10">
                  <c:v>0.25</c:v>
                </c:pt>
                <c:pt idx="11">
                  <c:v>0.25</c:v>
                </c:pt>
                <c:pt idx="12">
                  <c:v>0.17499999999999999</c:v>
                </c:pt>
                <c:pt idx="13">
                  <c:v>0.05</c:v>
                </c:pt>
                <c:pt idx="14">
                  <c:v>0.22500000000000001</c:v>
                </c:pt>
                <c:pt idx="15">
                  <c:v>0.05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0.05</c:v>
                </c:pt>
                <c:pt idx="21">
                  <c:v>0.3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noFill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8C7A-9247-9BAD-C5DC65CCE22B}"/>
            </c:ext>
          </c:extLst>
        </c:ser>
        <c:ser>
          <c:idx val="1"/>
          <c:order val="1"/>
          <c:tx>
            <c:strRef>
              <c:f>Final_Securities!$AW$2</c:f>
              <c:strCache>
                <c:ptCount val="1"/>
                <c:pt idx="0">
                  <c:v>Phase 2</c:v>
                </c:pt>
              </c:strCache>
            </c:strRef>
          </c:tx>
          <c:invertIfNegative val="0"/>
          <c:cat>
            <c:strRef>
              <c:f>Final_Securities!$AU$3:$AU$24</c:f>
              <c:strCache>
                <c:ptCount val="22"/>
                <c:pt idx="0">
                  <c:v>Zero</c:v>
                </c:pt>
                <c:pt idx="1">
                  <c:v>£0/kW to £2/kW</c:v>
                </c:pt>
                <c:pt idx="2">
                  <c:v>£2/kW to £4/kW</c:v>
                </c:pt>
                <c:pt idx="3">
                  <c:v>£4/kW to £6/kW</c:v>
                </c:pt>
                <c:pt idx="4">
                  <c:v>£6/kW to £8/kW</c:v>
                </c:pt>
                <c:pt idx="5">
                  <c:v>£8/kW to £10/kW</c:v>
                </c:pt>
                <c:pt idx="6">
                  <c:v>£10/kW to £12/kW</c:v>
                </c:pt>
                <c:pt idx="7">
                  <c:v>£12/kW to £14/kW</c:v>
                </c:pt>
                <c:pt idx="8">
                  <c:v>£14/kW to £16/kW</c:v>
                </c:pt>
                <c:pt idx="9">
                  <c:v>£16/kW to £18/kW</c:v>
                </c:pt>
                <c:pt idx="10">
                  <c:v>£18/kW to £20/kW</c:v>
                </c:pt>
                <c:pt idx="11">
                  <c:v>£20/kW to £22/kW</c:v>
                </c:pt>
                <c:pt idx="12">
                  <c:v>£22/kW to £24/kW</c:v>
                </c:pt>
                <c:pt idx="13">
                  <c:v>£24/kW to £26/kW</c:v>
                </c:pt>
                <c:pt idx="14">
                  <c:v>£26/kW to £28/kW</c:v>
                </c:pt>
                <c:pt idx="15">
                  <c:v>£28/kW to £30/kW</c:v>
                </c:pt>
                <c:pt idx="16">
                  <c:v>£30/kW to £32/kW</c:v>
                </c:pt>
                <c:pt idx="17">
                  <c:v>£32/kW to £34/kW</c:v>
                </c:pt>
                <c:pt idx="18">
                  <c:v>£34/kW to £36/kW</c:v>
                </c:pt>
                <c:pt idx="19">
                  <c:v>£36/kW to £38/kW</c:v>
                </c:pt>
                <c:pt idx="20">
                  <c:v>£38/kW to £40/kW</c:v>
                </c:pt>
                <c:pt idx="21">
                  <c:v>&gt;£40/kW</c:v>
                </c:pt>
              </c:strCache>
            </c:strRef>
          </c:cat>
          <c:val>
            <c:numRef>
              <c:f>Final_Securities!$AW$3:$AW$24</c:f>
              <c:numCache>
                <c:formatCode>General</c:formatCode>
                <c:ptCount val="22"/>
                <c:pt idx="0">
                  <c:v>0</c:v>
                </c:pt>
                <c:pt idx="1">
                  <c:v>36.225000000000001</c:v>
                </c:pt>
                <c:pt idx="2">
                  <c:v>10.9</c:v>
                </c:pt>
                <c:pt idx="3">
                  <c:v>6.9249999999999998</c:v>
                </c:pt>
                <c:pt idx="4">
                  <c:v>3.3</c:v>
                </c:pt>
                <c:pt idx="5">
                  <c:v>1.2</c:v>
                </c:pt>
                <c:pt idx="6">
                  <c:v>1.05</c:v>
                </c:pt>
                <c:pt idx="7">
                  <c:v>0.7</c:v>
                </c:pt>
                <c:pt idx="8">
                  <c:v>0.47499999999999998</c:v>
                </c:pt>
                <c:pt idx="9">
                  <c:v>0.05</c:v>
                </c:pt>
                <c:pt idx="10">
                  <c:v>0.27500000000000002</c:v>
                </c:pt>
                <c:pt idx="11">
                  <c:v>0.375</c:v>
                </c:pt>
                <c:pt idx="12">
                  <c:v>0</c:v>
                </c:pt>
                <c:pt idx="13">
                  <c:v>0.4</c:v>
                </c:pt>
                <c:pt idx="14">
                  <c:v>0.1</c:v>
                </c:pt>
                <c:pt idx="15">
                  <c:v>1.2749999999999999</c:v>
                </c:pt>
                <c:pt idx="16">
                  <c:v>0.27500000000000002</c:v>
                </c:pt>
                <c:pt idx="17">
                  <c:v>0</c:v>
                </c:pt>
                <c:pt idx="18">
                  <c:v>0.17499999999999999</c:v>
                </c:pt>
                <c:pt idx="19">
                  <c:v>0</c:v>
                </c:pt>
                <c:pt idx="20">
                  <c:v>0.05</c:v>
                </c:pt>
                <c:pt idx="21">
                  <c:v>1.175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7A-9247-9BAD-C5DC65CCE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18009917"/>
        <c:axId val="2002599904"/>
      </c:barChart>
      <c:catAx>
        <c:axId val="201800991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Security Range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02599904"/>
        <c:crosses val="autoZero"/>
        <c:auto val="1"/>
        <c:lblAlgn val="ctr"/>
        <c:lblOffset val="100"/>
        <c:noMultiLvlLbl val="1"/>
      </c:catAx>
      <c:valAx>
        <c:axId val="200259990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GW of Projects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18009917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rgbClr val="000000">
                    <a:lumMod val="65000"/>
                    <a:lumOff val="35000"/>
                  </a:srgbClr>
                </a:solidFill>
              </a:rPr>
              <a:t>Current Securities for projects pre-trigger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'Pre-trigger'!$P$1</c:f>
              <c:strCache>
                <c:ptCount val="1"/>
                <c:pt idx="0">
                  <c:v>Current Securities (£k/MW)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'Pre-trigger'!$N$2:$N$132</c:f>
              <c:numCache>
                <c:formatCode>0.0%</c:formatCode>
                <c:ptCount val="131"/>
                <c:pt idx="0">
                  <c:v>7.6335877862595417E-3</c:v>
                </c:pt>
                <c:pt idx="1">
                  <c:v>1.5267175572519083E-2</c:v>
                </c:pt>
                <c:pt idx="2">
                  <c:v>2.2900763358778626E-2</c:v>
                </c:pt>
                <c:pt idx="3">
                  <c:v>3.0534351145038167E-2</c:v>
                </c:pt>
                <c:pt idx="4">
                  <c:v>3.8167938931297711E-2</c:v>
                </c:pt>
                <c:pt idx="5">
                  <c:v>4.5801526717557252E-2</c:v>
                </c:pt>
                <c:pt idx="6">
                  <c:v>5.3435114503816793E-2</c:v>
                </c:pt>
                <c:pt idx="7">
                  <c:v>6.1068702290076333E-2</c:v>
                </c:pt>
                <c:pt idx="8">
                  <c:v>6.8702290076335881E-2</c:v>
                </c:pt>
                <c:pt idx="9">
                  <c:v>7.6335877862595422E-2</c:v>
                </c:pt>
                <c:pt idx="10">
                  <c:v>8.3969465648854963E-2</c:v>
                </c:pt>
                <c:pt idx="11">
                  <c:v>9.1603053435114504E-2</c:v>
                </c:pt>
                <c:pt idx="12">
                  <c:v>9.9236641221374045E-2</c:v>
                </c:pt>
                <c:pt idx="13">
                  <c:v>0.10687022900763359</c:v>
                </c:pt>
                <c:pt idx="14">
                  <c:v>0.11450381679389313</c:v>
                </c:pt>
                <c:pt idx="15">
                  <c:v>0.12213740458015267</c:v>
                </c:pt>
                <c:pt idx="16">
                  <c:v>0.12977099236641221</c:v>
                </c:pt>
                <c:pt idx="17">
                  <c:v>0.13740458015267176</c:v>
                </c:pt>
                <c:pt idx="18">
                  <c:v>0.14503816793893129</c:v>
                </c:pt>
                <c:pt idx="19">
                  <c:v>0.15267175572519084</c:v>
                </c:pt>
                <c:pt idx="20">
                  <c:v>0.16030534351145037</c:v>
                </c:pt>
                <c:pt idx="21">
                  <c:v>0.16793893129770993</c:v>
                </c:pt>
                <c:pt idx="22">
                  <c:v>0.17557251908396945</c:v>
                </c:pt>
                <c:pt idx="23">
                  <c:v>0.18320610687022901</c:v>
                </c:pt>
                <c:pt idx="24">
                  <c:v>0.19083969465648856</c:v>
                </c:pt>
                <c:pt idx="25">
                  <c:v>0.19847328244274809</c:v>
                </c:pt>
                <c:pt idx="26">
                  <c:v>0.20610687022900764</c:v>
                </c:pt>
                <c:pt idx="27">
                  <c:v>0.21374045801526717</c:v>
                </c:pt>
                <c:pt idx="28">
                  <c:v>0.22137404580152673</c:v>
                </c:pt>
                <c:pt idx="29">
                  <c:v>0.22900763358778625</c:v>
                </c:pt>
                <c:pt idx="30">
                  <c:v>0.23664122137404581</c:v>
                </c:pt>
                <c:pt idx="31">
                  <c:v>0.24427480916030533</c:v>
                </c:pt>
                <c:pt idx="32">
                  <c:v>0.25190839694656486</c:v>
                </c:pt>
                <c:pt idx="33">
                  <c:v>0.25954198473282442</c:v>
                </c:pt>
                <c:pt idx="34">
                  <c:v>0.26717557251908397</c:v>
                </c:pt>
                <c:pt idx="35">
                  <c:v>0.27480916030534353</c:v>
                </c:pt>
                <c:pt idx="36">
                  <c:v>0.28244274809160308</c:v>
                </c:pt>
                <c:pt idx="37">
                  <c:v>0.29007633587786258</c:v>
                </c:pt>
                <c:pt idx="38">
                  <c:v>0.29770992366412213</c:v>
                </c:pt>
                <c:pt idx="39">
                  <c:v>0.30534351145038169</c:v>
                </c:pt>
                <c:pt idx="40">
                  <c:v>0.31297709923664124</c:v>
                </c:pt>
                <c:pt idx="41">
                  <c:v>0.32061068702290074</c:v>
                </c:pt>
                <c:pt idx="42">
                  <c:v>0.3282442748091603</c:v>
                </c:pt>
                <c:pt idx="43">
                  <c:v>0.33587786259541985</c:v>
                </c:pt>
                <c:pt idx="44">
                  <c:v>0.34351145038167941</c:v>
                </c:pt>
                <c:pt idx="45">
                  <c:v>0.35114503816793891</c:v>
                </c:pt>
                <c:pt idx="46">
                  <c:v>0.35877862595419846</c:v>
                </c:pt>
                <c:pt idx="47">
                  <c:v>0.36641221374045801</c:v>
                </c:pt>
                <c:pt idx="48">
                  <c:v>0.37404580152671757</c:v>
                </c:pt>
                <c:pt idx="49">
                  <c:v>0.38167938931297712</c:v>
                </c:pt>
                <c:pt idx="50">
                  <c:v>0.38931297709923662</c:v>
                </c:pt>
                <c:pt idx="51">
                  <c:v>0.39694656488549618</c:v>
                </c:pt>
                <c:pt idx="52">
                  <c:v>0.40458015267175573</c:v>
                </c:pt>
                <c:pt idx="53">
                  <c:v>0.41221374045801529</c:v>
                </c:pt>
                <c:pt idx="54">
                  <c:v>0.41984732824427479</c:v>
                </c:pt>
                <c:pt idx="55">
                  <c:v>0.42748091603053434</c:v>
                </c:pt>
                <c:pt idx="56">
                  <c:v>0.4351145038167939</c:v>
                </c:pt>
                <c:pt idx="57">
                  <c:v>0.44274809160305345</c:v>
                </c:pt>
                <c:pt idx="58">
                  <c:v>0.45038167938931295</c:v>
                </c:pt>
                <c:pt idx="59">
                  <c:v>0.4580152671755725</c:v>
                </c:pt>
                <c:pt idx="60">
                  <c:v>0.46564885496183206</c:v>
                </c:pt>
                <c:pt idx="61">
                  <c:v>0.47328244274809161</c:v>
                </c:pt>
                <c:pt idx="62">
                  <c:v>0.48091603053435117</c:v>
                </c:pt>
                <c:pt idx="63">
                  <c:v>0.48854961832061067</c:v>
                </c:pt>
                <c:pt idx="64">
                  <c:v>0.49618320610687022</c:v>
                </c:pt>
                <c:pt idx="65">
                  <c:v>0.50381679389312972</c:v>
                </c:pt>
                <c:pt idx="66">
                  <c:v>0.51145038167938928</c:v>
                </c:pt>
                <c:pt idx="67">
                  <c:v>0.51908396946564883</c:v>
                </c:pt>
                <c:pt idx="68">
                  <c:v>0.52671755725190839</c:v>
                </c:pt>
                <c:pt idx="69">
                  <c:v>0.53435114503816794</c:v>
                </c:pt>
                <c:pt idx="70">
                  <c:v>0.5419847328244275</c:v>
                </c:pt>
                <c:pt idx="71">
                  <c:v>0.54961832061068705</c:v>
                </c:pt>
                <c:pt idx="72">
                  <c:v>0.5572519083969466</c:v>
                </c:pt>
                <c:pt idx="73">
                  <c:v>0.56488549618320616</c:v>
                </c:pt>
                <c:pt idx="74">
                  <c:v>0.5725190839694656</c:v>
                </c:pt>
                <c:pt idx="75">
                  <c:v>0.58015267175572516</c:v>
                </c:pt>
                <c:pt idx="76">
                  <c:v>0.58778625954198471</c:v>
                </c:pt>
                <c:pt idx="77">
                  <c:v>0.59541984732824427</c:v>
                </c:pt>
                <c:pt idx="78">
                  <c:v>0.60305343511450382</c:v>
                </c:pt>
                <c:pt idx="79">
                  <c:v>0.61068702290076338</c:v>
                </c:pt>
                <c:pt idx="80">
                  <c:v>0.61832061068702293</c:v>
                </c:pt>
                <c:pt idx="81">
                  <c:v>0.62595419847328249</c:v>
                </c:pt>
                <c:pt idx="82">
                  <c:v>0.63358778625954193</c:v>
                </c:pt>
                <c:pt idx="83">
                  <c:v>0.64122137404580148</c:v>
                </c:pt>
                <c:pt idx="84">
                  <c:v>0.64885496183206104</c:v>
                </c:pt>
                <c:pt idx="85">
                  <c:v>0.65648854961832059</c:v>
                </c:pt>
                <c:pt idx="86">
                  <c:v>0.66412213740458015</c:v>
                </c:pt>
                <c:pt idx="87">
                  <c:v>0.6717557251908397</c:v>
                </c:pt>
                <c:pt idx="88">
                  <c:v>0.67938931297709926</c:v>
                </c:pt>
                <c:pt idx="89">
                  <c:v>0.68702290076335881</c:v>
                </c:pt>
                <c:pt idx="90">
                  <c:v>0.69465648854961837</c:v>
                </c:pt>
                <c:pt idx="91">
                  <c:v>0.70229007633587781</c:v>
                </c:pt>
                <c:pt idx="92">
                  <c:v>0.70992366412213737</c:v>
                </c:pt>
                <c:pt idx="93">
                  <c:v>0.71755725190839692</c:v>
                </c:pt>
                <c:pt idx="94">
                  <c:v>0.72519083969465647</c:v>
                </c:pt>
                <c:pt idx="95">
                  <c:v>0.73282442748091603</c:v>
                </c:pt>
                <c:pt idx="96">
                  <c:v>0.74045801526717558</c:v>
                </c:pt>
                <c:pt idx="97">
                  <c:v>0.74809160305343514</c:v>
                </c:pt>
                <c:pt idx="98">
                  <c:v>0.75572519083969469</c:v>
                </c:pt>
                <c:pt idx="99">
                  <c:v>0.76335877862595425</c:v>
                </c:pt>
                <c:pt idx="100">
                  <c:v>0.77099236641221369</c:v>
                </c:pt>
                <c:pt idx="101">
                  <c:v>0.77862595419847325</c:v>
                </c:pt>
                <c:pt idx="102">
                  <c:v>0.7862595419847328</c:v>
                </c:pt>
                <c:pt idx="103">
                  <c:v>0.79389312977099236</c:v>
                </c:pt>
                <c:pt idx="104">
                  <c:v>0.80152671755725191</c:v>
                </c:pt>
                <c:pt idx="105">
                  <c:v>0.80916030534351147</c:v>
                </c:pt>
                <c:pt idx="106">
                  <c:v>0.81679389312977102</c:v>
                </c:pt>
                <c:pt idx="107">
                  <c:v>0.82442748091603058</c:v>
                </c:pt>
                <c:pt idx="108">
                  <c:v>0.83206106870229013</c:v>
                </c:pt>
                <c:pt idx="109">
                  <c:v>0.83969465648854957</c:v>
                </c:pt>
                <c:pt idx="110">
                  <c:v>0.84732824427480913</c:v>
                </c:pt>
                <c:pt idx="111">
                  <c:v>0.85496183206106868</c:v>
                </c:pt>
                <c:pt idx="112">
                  <c:v>0.86259541984732824</c:v>
                </c:pt>
                <c:pt idx="113">
                  <c:v>0.87022900763358779</c:v>
                </c:pt>
                <c:pt idx="114">
                  <c:v>0.87786259541984735</c:v>
                </c:pt>
                <c:pt idx="115">
                  <c:v>0.8854961832061069</c:v>
                </c:pt>
                <c:pt idx="116">
                  <c:v>0.89312977099236646</c:v>
                </c:pt>
                <c:pt idx="117">
                  <c:v>0.9007633587786259</c:v>
                </c:pt>
                <c:pt idx="118">
                  <c:v>0.90839694656488545</c:v>
                </c:pt>
                <c:pt idx="119">
                  <c:v>0.91603053435114501</c:v>
                </c:pt>
                <c:pt idx="120">
                  <c:v>0.92366412213740456</c:v>
                </c:pt>
                <c:pt idx="121">
                  <c:v>0.93129770992366412</c:v>
                </c:pt>
                <c:pt idx="122">
                  <c:v>0.93893129770992367</c:v>
                </c:pt>
                <c:pt idx="123">
                  <c:v>0.94656488549618323</c:v>
                </c:pt>
                <c:pt idx="124">
                  <c:v>0.95419847328244278</c:v>
                </c:pt>
                <c:pt idx="125">
                  <c:v>0.96183206106870234</c:v>
                </c:pt>
                <c:pt idx="126">
                  <c:v>0.96946564885496178</c:v>
                </c:pt>
                <c:pt idx="127">
                  <c:v>0.97709923664122134</c:v>
                </c:pt>
                <c:pt idx="128">
                  <c:v>0.98473282442748089</c:v>
                </c:pt>
                <c:pt idx="129">
                  <c:v>0.99236641221374045</c:v>
                </c:pt>
                <c:pt idx="130">
                  <c:v>1</c:v>
                </c:pt>
              </c:numCache>
            </c:numRef>
          </c:xVal>
          <c:yVal>
            <c:numRef>
              <c:f>'Pre-trigger'!$P$2:$P$132</c:f>
              <c:numCache>
                <c:formatCode>_(* #,##0.0_);_(* \(#,##0.0\);_(* "-"??_);_(@_)</c:formatCode>
                <c:ptCount val="131"/>
                <c:pt idx="0">
                  <c:v>2.0665008177777778E-4</c:v>
                </c:pt>
                <c:pt idx="1">
                  <c:v>3.1468571428571428E-4</c:v>
                </c:pt>
                <c:pt idx="2">
                  <c:v>3.8247563911111111E-4</c:v>
                </c:pt>
                <c:pt idx="3">
                  <c:v>5.5459999999999993E-4</c:v>
                </c:pt>
                <c:pt idx="4">
                  <c:v>6.3018288685714281E-4</c:v>
                </c:pt>
                <c:pt idx="5">
                  <c:v>1.204366326857143E-3</c:v>
                </c:pt>
                <c:pt idx="6">
                  <c:v>1.5268585902222223E-3</c:v>
                </c:pt>
                <c:pt idx="7">
                  <c:v>1.9896000000000002E-3</c:v>
                </c:pt>
                <c:pt idx="8">
                  <c:v>2.3424000000000001E-3</c:v>
                </c:pt>
                <c:pt idx="9">
                  <c:v>2.7136279126153849E-3</c:v>
                </c:pt>
                <c:pt idx="10">
                  <c:v>4.8020926631111112E-3</c:v>
                </c:pt>
                <c:pt idx="11">
                  <c:v>5.5564307692307687E-3</c:v>
                </c:pt>
                <c:pt idx="12">
                  <c:v>6.3504E-3</c:v>
                </c:pt>
                <c:pt idx="13">
                  <c:v>7.0565036787692314E-3</c:v>
                </c:pt>
                <c:pt idx="14">
                  <c:v>8.1974876297142875E-3</c:v>
                </c:pt>
                <c:pt idx="15">
                  <c:v>1.0164117936E-2</c:v>
                </c:pt>
                <c:pt idx="16">
                  <c:v>1.2859491757714284E-2</c:v>
                </c:pt>
                <c:pt idx="17">
                  <c:v>1.5255828571428572E-2</c:v>
                </c:pt>
                <c:pt idx="18">
                  <c:v>1.6468652839384614E-2</c:v>
                </c:pt>
                <c:pt idx="19">
                  <c:v>1.7668199999999998E-2</c:v>
                </c:pt>
                <c:pt idx="20">
                  <c:v>1.9814592904615385E-2</c:v>
                </c:pt>
                <c:pt idx="21">
                  <c:v>1.9876600000000001E-2</c:v>
                </c:pt>
                <c:pt idx="22">
                  <c:v>2.0741599999999999E-2</c:v>
                </c:pt>
                <c:pt idx="23">
                  <c:v>2.2046000400000001E-2</c:v>
                </c:pt>
                <c:pt idx="24">
                  <c:v>2.5502799999999999E-2</c:v>
                </c:pt>
                <c:pt idx="25">
                  <c:v>2.6269325714285714E-2</c:v>
                </c:pt>
                <c:pt idx="26">
                  <c:v>2.9940725925925928E-2</c:v>
                </c:pt>
                <c:pt idx="27">
                  <c:v>3.2776514285714285E-2</c:v>
                </c:pt>
                <c:pt idx="28">
                  <c:v>3.4992719999999998E-2</c:v>
                </c:pt>
                <c:pt idx="29">
                  <c:v>4.2050785463314283E-2</c:v>
                </c:pt>
                <c:pt idx="30">
                  <c:v>4.2904299037714283E-2</c:v>
                </c:pt>
                <c:pt idx="31">
                  <c:v>6.5140354285714283E-2</c:v>
                </c:pt>
                <c:pt idx="32">
                  <c:v>6.6844867310222225E-2</c:v>
                </c:pt>
                <c:pt idx="33">
                  <c:v>7.2138184615384612E-2</c:v>
                </c:pt>
                <c:pt idx="34">
                  <c:v>7.6370800000000003E-2</c:v>
                </c:pt>
                <c:pt idx="35">
                  <c:v>7.939600913828572E-2</c:v>
                </c:pt>
                <c:pt idx="36">
                  <c:v>7.9729820434285711E-2</c:v>
                </c:pt>
                <c:pt idx="37">
                  <c:v>8.8705055387076931E-2</c:v>
                </c:pt>
                <c:pt idx="38">
                  <c:v>0.11043803840228569</c:v>
                </c:pt>
                <c:pt idx="39">
                  <c:v>0.12235251428571428</c:v>
                </c:pt>
                <c:pt idx="40">
                  <c:v>0.13102383758400002</c:v>
                </c:pt>
                <c:pt idx="41">
                  <c:v>0.14497976372571431</c:v>
                </c:pt>
                <c:pt idx="42">
                  <c:v>0.14862806153846153</c:v>
                </c:pt>
                <c:pt idx="43">
                  <c:v>0.16166811428571426</c:v>
                </c:pt>
                <c:pt idx="44">
                  <c:v>0.17556388500923079</c:v>
                </c:pt>
                <c:pt idx="45">
                  <c:v>0.18096579381046154</c:v>
                </c:pt>
                <c:pt idx="46">
                  <c:v>0.18279619989866666</c:v>
                </c:pt>
                <c:pt idx="47">
                  <c:v>0.1940486153846154</c:v>
                </c:pt>
                <c:pt idx="48">
                  <c:v>0.22377588669600001</c:v>
                </c:pt>
                <c:pt idx="49">
                  <c:v>0.25517888320800003</c:v>
                </c:pt>
                <c:pt idx="50">
                  <c:v>0.26079513846153846</c:v>
                </c:pt>
                <c:pt idx="51">
                  <c:v>0.26135748571428569</c:v>
                </c:pt>
                <c:pt idx="52">
                  <c:v>0.31196884741559994</c:v>
                </c:pt>
                <c:pt idx="53">
                  <c:v>0.34310485714285716</c:v>
                </c:pt>
                <c:pt idx="54">
                  <c:v>0.34887979396800001</c:v>
                </c:pt>
                <c:pt idx="55">
                  <c:v>0.36</c:v>
                </c:pt>
                <c:pt idx="56">
                  <c:v>0.37440640075199999</c:v>
                </c:pt>
                <c:pt idx="57">
                  <c:v>0.40271637037037034</c:v>
                </c:pt>
                <c:pt idx="58">
                  <c:v>0.432</c:v>
                </c:pt>
                <c:pt idx="59">
                  <c:v>0.43781300000000006</c:v>
                </c:pt>
                <c:pt idx="60">
                  <c:v>0.44529040000000003</c:v>
                </c:pt>
                <c:pt idx="61">
                  <c:v>0.45133212799015382</c:v>
                </c:pt>
                <c:pt idx="62">
                  <c:v>0.45207362285714281</c:v>
                </c:pt>
                <c:pt idx="63">
                  <c:v>0.49464216842584613</c:v>
                </c:pt>
                <c:pt idx="64">
                  <c:v>0.51083399269714291</c:v>
                </c:pt>
                <c:pt idx="65">
                  <c:v>0.5192081230769231</c:v>
                </c:pt>
                <c:pt idx="66">
                  <c:v>0.52937211071040013</c:v>
                </c:pt>
                <c:pt idx="67">
                  <c:v>0.72021982562399989</c:v>
                </c:pt>
                <c:pt idx="68">
                  <c:v>0.7256698857142857</c:v>
                </c:pt>
                <c:pt idx="69">
                  <c:v>0.74566632121440002</c:v>
                </c:pt>
                <c:pt idx="70">
                  <c:v>0.82888440000000008</c:v>
                </c:pt>
                <c:pt idx="71">
                  <c:v>0.84554224353600016</c:v>
                </c:pt>
                <c:pt idx="72">
                  <c:v>0.95204623610953854</c:v>
                </c:pt>
                <c:pt idx="73">
                  <c:v>0.96350100000000005</c:v>
                </c:pt>
                <c:pt idx="74">
                  <c:v>0.97128102857142862</c:v>
                </c:pt>
                <c:pt idx="75">
                  <c:v>1.0907864</c:v>
                </c:pt>
                <c:pt idx="76">
                  <c:v>1.1157195229412571</c:v>
                </c:pt>
                <c:pt idx="77">
                  <c:v>1.1166290637083078</c:v>
                </c:pt>
                <c:pt idx="78">
                  <c:v>1.1442421999999999</c:v>
                </c:pt>
                <c:pt idx="79">
                  <c:v>1.2</c:v>
                </c:pt>
                <c:pt idx="80">
                  <c:v>1.200348</c:v>
                </c:pt>
                <c:pt idx="81">
                  <c:v>1.2331566521520001</c:v>
                </c:pt>
                <c:pt idx="82">
                  <c:v>1.3533770159760001</c:v>
                </c:pt>
                <c:pt idx="83">
                  <c:v>1.4112393999999999</c:v>
                </c:pt>
                <c:pt idx="84">
                  <c:v>1.4633631640356923</c:v>
                </c:pt>
                <c:pt idx="85">
                  <c:v>1.491656030769231</c:v>
                </c:pt>
                <c:pt idx="86">
                  <c:v>1.7777777777777779</c:v>
                </c:pt>
                <c:pt idx="87">
                  <c:v>1.7930408571428573</c:v>
                </c:pt>
                <c:pt idx="88">
                  <c:v>1.8</c:v>
                </c:pt>
                <c:pt idx="89">
                  <c:v>2.0504728452110772</c:v>
                </c:pt>
                <c:pt idx="90">
                  <c:v>2.0981992571428574</c:v>
                </c:pt>
                <c:pt idx="91">
                  <c:v>2.16</c:v>
                </c:pt>
                <c:pt idx="92">
                  <c:v>2.2628571428571425</c:v>
                </c:pt>
                <c:pt idx="93">
                  <c:v>2.2628571428571425</c:v>
                </c:pt>
                <c:pt idx="94">
                  <c:v>2.2628571428571425</c:v>
                </c:pt>
                <c:pt idx="95">
                  <c:v>2.2678714320240001</c:v>
                </c:pt>
                <c:pt idx="96">
                  <c:v>2.2849371428571432</c:v>
                </c:pt>
                <c:pt idx="97">
                  <c:v>2.2849371428571432</c:v>
                </c:pt>
                <c:pt idx="98">
                  <c:v>2.3314285714285714</c:v>
                </c:pt>
                <c:pt idx="99">
                  <c:v>2.448</c:v>
                </c:pt>
                <c:pt idx="100">
                  <c:v>2.56</c:v>
                </c:pt>
                <c:pt idx="101">
                  <c:v>2.5749048000000001</c:v>
                </c:pt>
                <c:pt idx="102">
                  <c:v>2.7428571428571429</c:v>
                </c:pt>
                <c:pt idx="103">
                  <c:v>2.8095660307692305</c:v>
                </c:pt>
                <c:pt idx="104">
                  <c:v>2.8529617948800001</c:v>
                </c:pt>
                <c:pt idx="105">
                  <c:v>3.0857142857142859</c:v>
                </c:pt>
                <c:pt idx="106">
                  <c:v>3.2151740000000006</c:v>
                </c:pt>
                <c:pt idx="107">
                  <c:v>3.2639999999999998</c:v>
                </c:pt>
                <c:pt idx="108">
                  <c:v>3.301758</c:v>
                </c:pt>
                <c:pt idx="109">
                  <c:v>3.3230769230769228</c:v>
                </c:pt>
                <c:pt idx="110">
                  <c:v>3.6</c:v>
                </c:pt>
                <c:pt idx="111">
                  <c:v>3.7649309261280002</c:v>
                </c:pt>
                <c:pt idx="112">
                  <c:v>4.0707865815235555</c:v>
                </c:pt>
                <c:pt idx="113">
                  <c:v>4.1142857142857148</c:v>
                </c:pt>
                <c:pt idx="114">
                  <c:v>4.3583999999999996</c:v>
                </c:pt>
                <c:pt idx="115">
                  <c:v>4.5747748888888884</c:v>
                </c:pt>
                <c:pt idx="116">
                  <c:v>4.9853554709499424</c:v>
                </c:pt>
                <c:pt idx="117">
                  <c:v>5.1222857142857148</c:v>
                </c:pt>
                <c:pt idx="118">
                  <c:v>5.3169230769230769</c:v>
                </c:pt>
                <c:pt idx="119">
                  <c:v>5.5384615384615383</c:v>
                </c:pt>
                <c:pt idx="120">
                  <c:v>6.2595088000000008</c:v>
                </c:pt>
                <c:pt idx="121">
                  <c:v>6.7792935999999999</c:v>
                </c:pt>
                <c:pt idx="122">
                  <c:v>6.84</c:v>
                </c:pt>
                <c:pt idx="123">
                  <c:v>7.7871772000000004</c:v>
                </c:pt>
                <c:pt idx="124">
                  <c:v>14.643739799999999</c:v>
                </c:pt>
                <c:pt idx="125">
                  <c:v>15.830052799999999</c:v>
                </c:pt>
                <c:pt idx="126">
                  <c:v>16.515129000000002</c:v>
                </c:pt>
                <c:pt idx="127">
                  <c:v>16.97412083076923</c:v>
                </c:pt>
                <c:pt idx="128">
                  <c:v>21.723440543321143</c:v>
                </c:pt>
                <c:pt idx="129">
                  <c:v>22.08844937142857</c:v>
                </c:pt>
                <c:pt idx="130">
                  <c:v>24.365236353576002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64-2042-81FC-57A6371F1A76}"/>
            </c:ext>
          </c:extLst>
        </c:ser>
        <c:ser>
          <c:idx val="1"/>
          <c:order val="1"/>
          <c:tx>
            <c:strRef>
              <c:f>'Pre-trigger'!$Q$1</c:f>
              <c:strCache>
                <c:ptCount val="1"/>
                <c:pt idx="0">
                  <c:v>Starting OTCF</c:v>
                </c:pt>
              </c:strCache>
            </c:strRef>
          </c:tx>
          <c:spPr>
            <a:ln w="19050" cap="rnd">
              <a:solidFill>
                <a:srgbClr val="B7B7B7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xVal>
            <c:numRef>
              <c:f>'Pre-trigger'!$N$2:$N$132</c:f>
              <c:numCache>
                <c:formatCode>0.0%</c:formatCode>
                <c:ptCount val="131"/>
                <c:pt idx="0">
                  <c:v>7.6335877862595417E-3</c:v>
                </c:pt>
                <c:pt idx="1">
                  <c:v>1.5267175572519083E-2</c:v>
                </c:pt>
                <c:pt idx="2">
                  <c:v>2.2900763358778626E-2</c:v>
                </c:pt>
                <c:pt idx="3">
                  <c:v>3.0534351145038167E-2</c:v>
                </c:pt>
                <c:pt idx="4">
                  <c:v>3.8167938931297711E-2</c:v>
                </c:pt>
                <c:pt idx="5">
                  <c:v>4.5801526717557252E-2</c:v>
                </c:pt>
                <c:pt idx="6">
                  <c:v>5.3435114503816793E-2</c:v>
                </c:pt>
                <c:pt idx="7">
                  <c:v>6.1068702290076333E-2</c:v>
                </c:pt>
                <c:pt idx="8">
                  <c:v>6.8702290076335881E-2</c:v>
                </c:pt>
                <c:pt idx="9">
                  <c:v>7.6335877862595422E-2</c:v>
                </c:pt>
                <c:pt idx="10">
                  <c:v>8.3969465648854963E-2</c:v>
                </c:pt>
                <c:pt idx="11">
                  <c:v>9.1603053435114504E-2</c:v>
                </c:pt>
                <c:pt idx="12">
                  <c:v>9.9236641221374045E-2</c:v>
                </c:pt>
                <c:pt idx="13">
                  <c:v>0.10687022900763359</c:v>
                </c:pt>
                <c:pt idx="14">
                  <c:v>0.11450381679389313</c:v>
                </c:pt>
                <c:pt idx="15">
                  <c:v>0.12213740458015267</c:v>
                </c:pt>
                <c:pt idx="16">
                  <c:v>0.12977099236641221</c:v>
                </c:pt>
                <c:pt idx="17">
                  <c:v>0.13740458015267176</c:v>
                </c:pt>
                <c:pt idx="18">
                  <c:v>0.14503816793893129</c:v>
                </c:pt>
                <c:pt idx="19">
                  <c:v>0.15267175572519084</c:v>
                </c:pt>
                <c:pt idx="20">
                  <c:v>0.16030534351145037</c:v>
                </c:pt>
                <c:pt idx="21">
                  <c:v>0.16793893129770993</c:v>
                </c:pt>
                <c:pt idx="22">
                  <c:v>0.17557251908396945</c:v>
                </c:pt>
                <c:pt idx="23">
                  <c:v>0.18320610687022901</c:v>
                </c:pt>
                <c:pt idx="24">
                  <c:v>0.19083969465648856</c:v>
                </c:pt>
                <c:pt idx="25">
                  <c:v>0.19847328244274809</c:v>
                </c:pt>
                <c:pt idx="26">
                  <c:v>0.20610687022900764</c:v>
                </c:pt>
                <c:pt idx="27">
                  <c:v>0.21374045801526717</c:v>
                </c:pt>
                <c:pt idx="28">
                  <c:v>0.22137404580152673</c:v>
                </c:pt>
                <c:pt idx="29">
                  <c:v>0.22900763358778625</c:v>
                </c:pt>
                <c:pt idx="30">
                  <c:v>0.23664122137404581</c:v>
                </c:pt>
                <c:pt idx="31">
                  <c:v>0.24427480916030533</c:v>
                </c:pt>
                <c:pt idx="32">
                  <c:v>0.25190839694656486</c:v>
                </c:pt>
                <c:pt idx="33">
                  <c:v>0.25954198473282442</c:v>
                </c:pt>
                <c:pt idx="34">
                  <c:v>0.26717557251908397</c:v>
                </c:pt>
                <c:pt idx="35">
                  <c:v>0.27480916030534353</c:v>
                </c:pt>
                <c:pt idx="36">
                  <c:v>0.28244274809160308</c:v>
                </c:pt>
                <c:pt idx="37">
                  <c:v>0.29007633587786258</c:v>
                </c:pt>
                <c:pt idx="38">
                  <c:v>0.29770992366412213</c:v>
                </c:pt>
                <c:pt idx="39">
                  <c:v>0.30534351145038169</c:v>
                </c:pt>
                <c:pt idx="40">
                  <c:v>0.31297709923664124</c:v>
                </c:pt>
                <c:pt idx="41">
                  <c:v>0.32061068702290074</c:v>
                </c:pt>
                <c:pt idx="42">
                  <c:v>0.3282442748091603</c:v>
                </c:pt>
                <c:pt idx="43">
                  <c:v>0.33587786259541985</c:v>
                </c:pt>
                <c:pt idx="44">
                  <c:v>0.34351145038167941</c:v>
                </c:pt>
                <c:pt idx="45">
                  <c:v>0.35114503816793891</c:v>
                </c:pt>
                <c:pt idx="46">
                  <c:v>0.35877862595419846</c:v>
                </c:pt>
                <c:pt idx="47">
                  <c:v>0.36641221374045801</c:v>
                </c:pt>
                <c:pt idx="48">
                  <c:v>0.37404580152671757</c:v>
                </c:pt>
                <c:pt idx="49">
                  <c:v>0.38167938931297712</c:v>
                </c:pt>
                <c:pt idx="50">
                  <c:v>0.38931297709923662</c:v>
                </c:pt>
                <c:pt idx="51">
                  <c:v>0.39694656488549618</c:v>
                </c:pt>
                <c:pt idx="52">
                  <c:v>0.40458015267175573</c:v>
                </c:pt>
                <c:pt idx="53">
                  <c:v>0.41221374045801529</c:v>
                </c:pt>
                <c:pt idx="54">
                  <c:v>0.41984732824427479</c:v>
                </c:pt>
                <c:pt idx="55">
                  <c:v>0.42748091603053434</c:v>
                </c:pt>
                <c:pt idx="56">
                  <c:v>0.4351145038167939</c:v>
                </c:pt>
                <c:pt idx="57">
                  <c:v>0.44274809160305345</c:v>
                </c:pt>
                <c:pt idx="58">
                  <c:v>0.45038167938931295</c:v>
                </c:pt>
                <c:pt idx="59">
                  <c:v>0.4580152671755725</c:v>
                </c:pt>
                <c:pt idx="60">
                  <c:v>0.46564885496183206</c:v>
                </c:pt>
                <c:pt idx="61">
                  <c:v>0.47328244274809161</c:v>
                </c:pt>
                <c:pt idx="62">
                  <c:v>0.48091603053435117</c:v>
                </c:pt>
                <c:pt idx="63">
                  <c:v>0.48854961832061067</c:v>
                </c:pt>
                <c:pt idx="64">
                  <c:v>0.49618320610687022</c:v>
                </c:pt>
                <c:pt idx="65">
                  <c:v>0.50381679389312972</c:v>
                </c:pt>
                <c:pt idx="66">
                  <c:v>0.51145038167938928</c:v>
                </c:pt>
                <c:pt idx="67">
                  <c:v>0.51908396946564883</c:v>
                </c:pt>
                <c:pt idx="68">
                  <c:v>0.52671755725190839</c:v>
                </c:pt>
                <c:pt idx="69">
                  <c:v>0.53435114503816794</c:v>
                </c:pt>
                <c:pt idx="70">
                  <c:v>0.5419847328244275</c:v>
                </c:pt>
                <c:pt idx="71">
                  <c:v>0.54961832061068705</c:v>
                </c:pt>
                <c:pt idx="72">
                  <c:v>0.5572519083969466</c:v>
                </c:pt>
                <c:pt idx="73">
                  <c:v>0.56488549618320616</c:v>
                </c:pt>
                <c:pt idx="74">
                  <c:v>0.5725190839694656</c:v>
                </c:pt>
                <c:pt idx="75">
                  <c:v>0.58015267175572516</c:v>
                </c:pt>
                <c:pt idx="76">
                  <c:v>0.58778625954198471</c:v>
                </c:pt>
                <c:pt idx="77">
                  <c:v>0.59541984732824427</c:v>
                </c:pt>
                <c:pt idx="78">
                  <c:v>0.60305343511450382</c:v>
                </c:pt>
                <c:pt idx="79">
                  <c:v>0.61068702290076338</c:v>
                </c:pt>
                <c:pt idx="80">
                  <c:v>0.61832061068702293</c:v>
                </c:pt>
                <c:pt idx="81">
                  <c:v>0.62595419847328249</c:v>
                </c:pt>
                <c:pt idx="82">
                  <c:v>0.63358778625954193</c:v>
                </c:pt>
                <c:pt idx="83">
                  <c:v>0.64122137404580148</c:v>
                </c:pt>
                <c:pt idx="84">
                  <c:v>0.64885496183206104</c:v>
                </c:pt>
                <c:pt idx="85">
                  <c:v>0.65648854961832059</c:v>
                </c:pt>
                <c:pt idx="86">
                  <c:v>0.66412213740458015</c:v>
                </c:pt>
                <c:pt idx="87">
                  <c:v>0.6717557251908397</c:v>
                </c:pt>
                <c:pt idx="88">
                  <c:v>0.67938931297709926</c:v>
                </c:pt>
                <c:pt idx="89">
                  <c:v>0.68702290076335881</c:v>
                </c:pt>
                <c:pt idx="90">
                  <c:v>0.69465648854961837</c:v>
                </c:pt>
                <c:pt idx="91">
                  <c:v>0.70229007633587781</c:v>
                </c:pt>
                <c:pt idx="92">
                  <c:v>0.70992366412213737</c:v>
                </c:pt>
                <c:pt idx="93">
                  <c:v>0.71755725190839692</c:v>
                </c:pt>
                <c:pt idx="94">
                  <c:v>0.72519083969465647</c:v>
                </c:pt>
                <c:pt idx="95">
                  <c:v>0.73282442748091603</c:v>
                </c:pt>
                <c:pt idx="96">
                  <c:v>0.74045801526717558</c:v>
                </c:pt>
                <c:pt idx="97">
                  <c:v>0.74809160305343514</c:v>
                </c:pt>
                <c:pt idx="98">
                  <c:v>0.75572519083969469</c:v>
                </c:pt>
                <c:pt idx="99">
                  <c:v>0.76335877862595425</c:v>
                </c:pt>
                <c:pt idx="100">
                  <c:v>0.77099236641221369</c:v>
                </c:pt>
                <c:pt idx="101">
                  <c:v>0.77862595419847325</c:v>
                </c:pt>
                <c:pt idx="102">
                  <c:v>0.7862595419847328</c:v>
                </c:pt>
                <c:pt idx="103">
                  <c:v>0.79389312977099236</c:v>
                </c:pt>
                <c:pt idx="104">
                  <c:v>0.80152671755725191</c:v>
                </c:pt>
                <c:pt idx="105">
                  <c:v>0.80916030534351147</c:v>
                </c:pt>
                <c:pt idx="106">
                  <c:v>0.81679389312977102</c:v>
                </c:pt>
                <c:pt idx="107">
                  <c:v>0.82442748091603058</c:v>
                </c:pt>
                <c:pt idx="108">
                  <c:v>0.83206106870229013</c:v>
                </c:pt>
                <c:pt idx="109">
                  <c:v>0.83969465648854957</c:v>
                </c:pt>
                <c:pt idx="110">
                  <c:v>0.84732824427480913</c:v>
                </c:pt>
                <c:pt idx="111">
                  <c:v>0.85496183206106868</c:v>
                </c:pt>
                <c:pt idx="112">
                  <c:v>0.86259541984732824</c:v>
                </c:pt>
                <c:pt idx="113">
                  <c:v>0.87022900763358779</c:v>
                </c:pt>
                <c:pt idx="114">
                  <c:v>0.87786259541984735</c:v>
                </c:pt>
                <c:pt idx="115">
                  <c:v>0.8854961832061069</c:v>
                </c:pt>
                <c:pt idx="116">
                  <c:v>0.89312977099236646</c:v>
                </c:pt>
                <c:pt idx="117">
                  <c:v>0.9007633587786259</c:v>
                </c:pt>
                <c:pt idx="118">
                  <c:v>0.90839694656488545</c:v>
                </c:pt>
                <c:pt idx="119">
                  <c:v>0.91603053435114501</c:v>
                </c:pt>
                <c:pt idx="120">
                  <c:v>0.92366412213740456</c:v>
                </c:pt>
                <c:pt idx="121">
                  <c:v>0.93129770992366412</c:v>
                </c:pt>
                <c:pt idx="122">
                  <c:v>0.93893129770992367</c:v>
                </c:pt>
                <c:pt idx="123">
                  <c:v>0.94656488549618323</c:v>
                </c:pt>
                <c:pt idx="124">
                  <c:v>0.95419847328244278</c:v>
                </c:pt>
                <c:pt idx="125">
                  <c:v>0.96183206106870234</c:v>
                </c:pt>
                <c:pt idx="126">
                  <c:v>0.96946564885496178</c:v>
                </c:pt>
                <c:pt idx="127">
                  <c:v>0.97709923664122134</c:v>
                </c:pt>
                <c:pt idx="128">
                  <c:v>0.98473282442748089</c:v>
                </c:pt>
                <c:pt idx="129">
                  <c:v>0.99236641221374045</c:v>
                </c:pt>
                <c:pt idx="130">
                  <c:v>1</c:v>
                </c:pt>
              </c:numCache>
            </c:numRef>
          </c:xVal>
          <c:yVal>
            <c:numRef>
              <c:f>'Pre-trigger'!$Q$2:$Q$132</c:f>
              <c:numCache>
                <c:formatCode>_(* #,##0.0_);_(* \(#,##0.0\);_(* "-"??_);_(@_)</c:formatCode>
                <c:ptCount val="131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  <c:pt idx="111">
                  <c:v>3</c:v>
                </c:pt>
                <c:pt idx="112">
                  <c:v>3</c:v>
                </c:pt>
                <c:pt idx="113">
                  <c:v>3</c:v>
                </c:pt>
                <c:pt idx="114">
                  <c:v>3</c:v>
                </c:pt>
                <c:pt idx="115">
                  <c:v>3</c:v>
                </c:pt>
                <c:pt idx="116">
                  <c:v>3</c:v>
                </c:pt>
                <c:pt idx="117">
                  <c:v>3</c:v>
                </c:pt>
                <c:pt idx="118">
                  <c:v>3</c:v>
                </c:pt>
                <c:pt idx="119">
                  <c:v>3</c:v>
                </c:pt>
                <c:pt idx="120">
                  <c:v>3</c:v>
                </c:pt>
                <c:pt idx="121">
                  <c:v>3</c:v>
                </c:pt>
                <c:pt idx="122">
                  <c:v>3</c:v>
                </c:pt>
                <c:pt idx="123">
                  <c:v>3</c:v>
                </c:pt>
                <c:pt idx="124">
                  <c:v>3</c:v>
                </c:pt>
                <c:pt idx="125">
                  <c:v>3</c:v>
                </c:pt>
                <c:pt idx="126">
                  <c:v>3</c:v>
                </c:pt>
                <c:pt idx="127">
                  <c:v>3</c:v>
                </c:pt>
                <c:pt idx="128">
                  <c:v>3</c:v>
                </c:pt>
                <c:pt idx="129">
                  <c:v>3</c:v>
                </c:pt>
                <c:pt idx="130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164-2042-81FC-57A6371F1A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202784"/>
        <c:axId val="2130297584"/>
      </c:scatterChart>
      <c:valAx>
        <c:axId val="48020278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Proportion of projects by</a:t>
                </a:r>
                <a:r>
                  <a:rPr lang="en-GB" baseline="0"/>
                  <a:t> count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0297584"/>
        <c:crosses val="autoZero"/>
        <c:crossBetween val="midCat"/>
      </c:valAx>
      <c:valAx>
        <c:axId val="213029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Current Securities (£/kW)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0202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rgbClr val="000000">
                    <a:lumMod val="65000"/>
                    <a:lumOff val="35000"/>
                  </a:srgbClr>
                </a:solidFill>
              </a:rPr>
              <a:t>Current Securities for projects pre-trigger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'Pre-trigger'!$P$1</c:f>
              <c:strCache>
                <c:ptCount val="1"/>
                <c:pt idx="0">
                  <c:v>Current Securities (£k/MW)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'Pre-trigger'!$N$2:$N$132</c:f>
              <c:numCache>
                <c:formatCode>0.0%</c:formatCode>
                <c:ptCount val="131"/>
                <c:pt idx="0">
                  <c:v>7.6335877862595417E-3</c:v>
                </c:pt>
                <c:pt idx="1">
                  <c:v>1.5267175572519083E-2</c:v>
                </c:pt>
                <c:pt idx="2">
                  <c:v>2.2900763358778626E-2</c:v>
                </c:pt>
                <c:pt idx="3">
                  <c:v>3.0534351145038167E-2</c:v>
                </c:pt>
                <c:pt idx="4">
                  <c:v>3.8167938931297711E-2</c:v>
                </c:pt>
                <c:pt idx="5">
                  <c:v>4.5801526717557252E-2</c:v>
                </c:pt>
                <c:pt idx="6">
                  <c:v>5.3435114503816793E-2</c:v>
                </c:pt>
                <c:pt idx="7">
                  <c:v>6.1068702290076333E-2</c:v>
                </c:pt>
                <c:pt idx="8">
                  <c:v>6.8702290076335881E-2</c:v>
                </c:pt>
                <c:pt idx="9">
                  <c:v>7.6335877862595422E-2</c:v>
                </c:pt>
                <c:pt idx="10">
                  <c:v>8.3969465648854963E-2</c:v>
                </c:pt>
                <c:pt idx="11">
                  <c:v>9.1603053435114504E-2</c:v>
                </c:pt>
                <c:pt idx="12">
                  <c:v>9.9236641221374045E-2</c:v>
                </c:pt>
                <c:pt idx="13">
                  <c:v>0.10687022900763359</c:v>
                </c:pt>
                <c:pt idx="14">
                  <c:v>0.11450381679389313</c:v>
                </c:pt>
                <c:pt idx="15">
                  <c:v>0.12213740458015267</c:v>
                </c:pt>
                <c:pt idx="16">
                  <c:v>0.12977099236641221</c:v>
                </c:pt>
                <c:pt idx="17">
                  <c:v>0.13740458015267176</c:v>
                </c:pt>
                <c:pt idx="18">
                  <c:v>0.14503816793893129</c:v>
                </c:pt>
                <c:pt idx="19">
                  <c:v>0.15267175572519084</c:v>
                </c:pt>
                <c:pt idx="20">
                  <c:v>0.16030534351145037</c:v>
                </c:pt>
                <c:pt idx="21">
                  <c:v>0.16793893129770993</c:v>
                </c:pt>
                <c:pt idx="22">
                  <c:v>0.17557251908396945</c:v>
                </c:pt>
                <c:pt idx="23">
                  <c:v>0.18320610687022901</c:v>
                </c:pt>
                <c:pt idx="24">
                  <c:v>0.19083969465648856</c:v>
                </c:pt>
                <c:pt idx="25">
                  <c:v>0.19847328244274809</c:v>
                </c:pt>
                <c:pt idx="26">
                  <c:v>0.20610687022900764</c:v>
                </c:pt>
                <c:pt idx="27">
                  <c:v>0.21374045801526717</c:v>
                </c:pt>
                <c:pt idx="28">
                  <c:v>0.22137404580152673</c:v>
                </c:pt>
                <c:pt idx="29">
                  <c:v>0.22900763358778625</c:v>
                </c:pt>
                <c:pt idx="30">
                  <c:v>0.23664122137404581</c:v>
                </c:pt>
                <c:pt idx="31">
                  <c:v>0.24427480916030533</c:v>
                </c:pt>
                <c:pt idx="32">
                  <c:v>0.25190839694656486</c:v>
                </c:pt>
                <c:pt idx="33">
                  <c:v>0.25954198473282442</c:v>
                </c:pt>
                <c:pt idx="34">
                  <c:v>0.26717557251908397</c:v>
                </c:pt>
                <c:pt idx="35">
                  <c:v>0.27480916030534353</c:v>
                </c:pt>
                <c:pt idx="36">
                  <c:v>0.28244274809160308</c:v>
                </c:pt>
                <c:pt idx="37">
                  <c:v>0.29007633587786258</c:v>
                </c:pt>
                <c:pt idx="38">
                  <c:v>0.29770992366412213</c:v>
                </c:pt>
                <c:pt idx="39">
                  <c:v>0.30534351145038169</c:v>
                </c:pt>
                <c:pt idx="40">
                  <c:v>0.31297709923664124</c:v>
                </c:pt>
                <c:pt idx="41">
                  <c:v>0.32061068702290074</c:v>
                </c:pt>
                <c:pt idx="42">
                  <c:v>0.3282442748091603</c:v>
                </c:pt>
                <c:pt idx="43">
                  <c:v>0.33587786259541985</c:v>
                </c:pt>
                <c:pt idx="44">
                  <c:v>0.34351145038167941</c:v>
                </c:pt>
                <c:pt idx="45">
                  <c:v>0.35114503816793891</c:v>
                </c:pt>
                <c:pt idx="46">
                  <c:v>0.35877862595419846</c:v>
                </c:pt>
                <c:pt idx="47">
                  <c:v>0.36641221374045801</c:v>
                </c:pt>
                <c:pt idx="48">
                  <c:v>0.37404580152671757</c:v>
                </c:pt>
                <c:pt idx="49">
                  <c:v>0.38167938931297712</c:v>
                </c:pt>
                <c:pt idx="50">
                  <c:v>0.38931297709923662</c:v>
                </c:pt>
                <c:pt idx="51">
                  <c:v>0.39694656488549618</c:v>
                </c:pt>
                <c:pt idx="52">
                  <c:v>0.40458015267175573</c:v>
                </c:pt>
                <c:pt idx="53">
                  <c:v>0.41221374045801529</c:v>
                </c:pt>
                <c:pt idx="54">
                  <c:v>0.41984732824427479</c:v>
                </c:pt>
                <c:pt idx="55">
                  <c:v>0.42748091603053434</c:v>
                </c:pt>
                <c:pt idx="56">
                  <c:v>0.4351145038167939</c:v>
                </c:pt>
                <c:pt idx="57">
                  <c:v>0.44274809160305345</c:v>
                </c:pt>
                <c:pt idx="58">
                  <c:v>0.45038167938931295</c:v>
                </c:pt>
                <c:pt idx="59">
                  <c:v>0.4580152671755725</c:v>
                </c:pt>
                <c:pt idx="60">
                  <c:v>0.46564885496183206</c:v>
                </c:pt>
                <c:pt idx="61">
                  <c:v>0.47328244274809161</c:v>
                </c:pt>
                <c:pt idx="62">
                  <c:v>0.48091603053435117</c:v>
                </c:pt>
                <c:pt idx="63">
                  <c:v>0.48854961832061067</c:v>
                </c:pt>
                <c:pt idx="64">
                  <c:v>0.49618320610687022</c:v>
                </c:pt>
                <c:pt idx="65">
                  <c:v>0.50381679389312972</c:v>
                </c:pt>
                <c:pt idx="66">
                  <c:v>0.51145038167938928</c:v>
                </c:pt>
                <c:pt idx="67">
                  <c:v>0.51908396946564883</c:v>
                </c:pt>
                <c:pt idx="68">
                  <c:v>0.52671755725190839</c:v>
                </c:pt>
                <c:pt idx="69">
                  <c:v>0.53435114503816794</c:v>
                </c:pt>
                <c:pt idx="70">
                  <c:v>0.5419847328244275</c:v>
                </c:pt>
                <c:pt idx="71">
                  <c:v>0.54961832061068705</c:v>
                </c:pt>
                <c:pt idx="72">
                  <c:v>0.5572519083969466</c:v>
                </c:pt>
                <c:pt idx="73">
                  <c:v>0.56488549618320616</c:v>
                </c:pt>
                <c:pt idx="74">
                  <c:v>0.5725190839694656</c:v>
                </c:pt>
                <c:pt idx="75">
                  <c:v>0.58015267175572516</c:v>
                </c:pt>
                <c:pt idx="76">
                  <c:v>0.58778625954198471</c:v>
                </c:pt>
                <c:pt idx="77">
                  <c:v>0.59541984732824427</c:v>
                </c:pt>
                <c:pt idx="78">
                  <c:v>0.60305343511450382</c:v>
                </c:pt>
                <c:pt idx="79">
                  <c:v>0.61068702290076338</c:v>
                </c:pt>
                <c:pt idx="80">
                  <c:v>0.61832061068702293</c:v>
                </c:pt>
                <c:pt idx="81">
                  <c:v>0.62595419847328249</c:v>
                </c:pt>
                <c:pt idx="82">
                  <c:v>0.63358778625954193</c:v>
                </c:pt>
                <c:pt idx="83">
                  <c:v>0.64122137404580148</c:v>
                </c:pt>
                <c:pt idx="84">
                  <c:v>0.64885496183206104</c:v>
                </c:pt>
                <c:pt idx="85">
                  <c:v>0.65648854961832059</c:v>
                </c:pt>
                <c:pt idx="86">
                  <c:v>0.66412213740458015</c:v>
                </c:pt>
                <c:pt idx="87">
                  <c:v>0.6717557251908397</c:v>
                </c:pt>
                <c:pt idx="88">
                  <c:v>0.67938931297709926</c:v>
                </c:pt>
                <c:pt idx="89">
                  <c:v>0.68702290076335881</c:v>
                </c:pt>
                <c:pt idx="90">
                  <c:v>0.69465648854961837</c:v>
                </c:pt>
                <c:pt idx="91">
                  <c:v>0.70229007633587781</c:v>
                </c:pt>
                <c:pt idx="92">
                  <c:v>0.70992366412213737</c:v>
                </c:pt>
                <c:pt idx="93">
                  <c:v>0.71755725190839692</c:v>
                </c:pt>
                <c:pt idx="94">
                  <c:v>0.72519083969465647</c:v>
                </c:pt>
                <c:pt idx="95">
                  <c:v>0.73282442748091603</c:v>
                </c:pt>
                <c:pt idx="96">
                  <c:v>0.74045801526717558</c:v>
                </c:pt>
                <c:pt idx="97">
                  <c:v>0.74809160305343514</c:v>
                </c:pt>
                <c:pt idx="98">
                  <c:v>0.75572519083969469</c:v>
                </c:pt>
                <c:pt idx="99">
                  <c:v>0.76335877862595425</c:v>
                </c:pt>
                <c:pt idx="100">
                  <c:v>0.77099236641221369</c:v>
                </c:pt>
                <c:pt idx="101">
                  <c:v>0.77862595419847325</c:v>
                </c:pt>
                <c:pt idx="102">
                  <c:v>0.7862595419847328</c:v>
                </c:pt>
                <c:pt idx="103">
                  <c:v>0.79389312977099236</c:v>
                </c:pt>
                <c:pt idx="104">
                  <c:v>0.80152671755725191</c:v>
                </c:pt>
                <c:pt idx="105">
                  <c:v>0.80916030534351147</c:v>
                </c:pt>
                <c:pt idx="106">
                  <c:v>0.81679389312977102</c:v>
                </c:pt>
                <c:pt idx="107">
                  <c:v>0.82442748091603058</c:v>
                </c:pt>
                <c:pt idx="108">
                  <c:v>0.83206106870229013</c:v>
                </c:pt>
                <c:pt idx="109">
                  <c:v>0.83969465648854957</c:v>
                </c:pt>
                <c:pt idx="110">
                  <c:v>0.84732824427480913</c:v>
                </c:pt>
                <c:pt idx="111">
                  <c:v>0.85496183206106868</c:v>
                </c:pt>
                <c:pt idx="112">
                  <c:v>0.86259541984732824</c:v>
                </c:pt>
                <c:pt idx="113">
                  <c:v>0.87022900763358779</c:v>
                </c:pt>
                <c:pt idx="114">
                  <c:v>0.87786259541984735</c:v>
                </c:pt>
                <c:pt idx="115">
                  <c:v>0.8854961832061069</c:v>
                </c:pt>
                <c:pt idx="116">
                  <c:v>0.89312977099236646</c:v>
                </c:pt>
                <c:pt idx="117">
                  <c:v>0.9007633587786259</c:v>
                </c:pt>
                <c:pt idx="118">
                  <c:v>0.90839694656488545</c:v>
                </c:pt>
                <c:pt idx="119">
                  <c:v>0.91603053435114501</c:v>
                </c:pt>
                <c:pt idx="120">
                  <c:v>0.92366412213740456</c:v>
                </c:pt>
                <c:pt idx="121">
                  <c:v>0.93129770992366412</c:v>
                </c:pt>
                <c:pt idx="122">
                  <c:v>0.93893129770992367</c:v>
                </c:pt>
                <c:pt idx="123">
                  <c:v>0.94656488549618323</c:v>
                </c:pt>
                <c:pt idx="124">
                  <c:v>0.95419847328244278</c:v>
                </c:pt>
                <c:pt idx="125">
                  <c:v>0.96183206106870234</c:v>
                </c:pt>
                <c:pt idx="126">
                  <c:v>0.96946564885496178</c:v>
                </c:pt>
                <c:pt idx="127">
                  <c:v>0.97709923664122134</c:v>
                </c:pt>
                <c:pt idx="128">
                  <c:v>0.98473282442748089</c:v>
                </c:pt>
                <c:pt idx="129">
                  <c:v>0.99236641221374045</c:v>
                </c:pt>
                <c:pt idx="130">
                  <c:v>1</c:v>
                </c:pt>
              </c:numCache>
            </c:numRef>
          </c:xVal>
          <c:yVal>
            <c:numRef>
              <c:f>'Pre-trigger'!$P$2:$P$132</c:f>
              <c:numCache>
                <c:formatCode>_(* #,##0.0_);_(* \(#,##0.0\);_(* "-"??_);_(@_)</c:formatCode>
                <c:ptCount val="131"/>
                <c:pt idx="0">
                  <c:v>2.0665008177777778E-4</c:v>
                </c:pt>
                <c:pt idx="1">
                  <c:v>3.1468571428571428E-4</c:v>
                </c:pt>
                <c:pt idx="2">
                  <c:v>3.8247563911111111E-4</c:v>
                </c:pt>
                <c:pt idx="3">
                  <c:v>5.5459999999999993E-4</c:v>
                </c:pt>
                <c:pt idx="4">
                  <c:v>6.3018288685714281E-4</c:v>
                </c:pt>
                <c:pt idx="5">
                  <c:v>1.204366326857143E-3</c:v>
                </c:pt>
                <c:pt idx="6">
                  <c:v>1.5268585902222223E-3</c:v>
                </c:pt>
                <c:pt idx="7">
                  <c:v>1.9896000000000002E-3</c:v>
                </c:pt>
                <c:pt idx="8">
                  <c:v>2.3424000000000001E-3</c:v>
                </c:pt>
                <c:pt idx="9">
                  <c:v>2.7136279126153849E-3</c:v>
                </c:pt>
                <c:pt idx="10">
                  <c:v>4.8020926631111112E-3</c:v>
                </c:pt>
                <c:pt idx="11">
                  <c:v>5.5564307692307687E-3</c:v>
                </c:pt>
                <c:pt idx="12">
                  <c:v>6.3504E-3</c:v>
                </c:pt>
                <c:pt idx="13">
                  <c:v>7.0565036787692314E-3</c:v>
                </c:pt>
                <c:pt idx="14">
                  <c:v>8.1974876297142875E-3</c:v>
                </c:pt>
                <c:pt idx="15">
                  <c:v>1.0164117936E-2</c:v>
                </c:pt>
                <c:pt idx="16">
                  <c:v>1.2859491757714284E-2</c:v>
                </c:pt>
                <c:pt idx="17">
                  <c:v>1.5255828571428572E-2</c:v>
                </c:pt>
                <c:pt idx="18">
                  <c:v>1.6468652839384614E-2</c:v>
                </c:pt>
                <c:pt idx="19">
                  <c:v>1.7668199999999998E-2</c:v>
                </c:pt>
                <c:pt idx="20">
                  <c:v>1.9814592904615385E-2</c:v>
                </c:pt>
                <c:pt idx="21">
                  <c:v>1.9876600000000001E-2</c:v>
                </c:pt>
                <c:pt idx="22">
                  <c:v>2.0741599999999999E-2</c:v>
                </c:pt>
                <c:pt idx="23">
                  <c:v>2.2046000400000001E-2</c:v>
                </c:pt>
                <c:pt idx="24">
                  <c:v>2.5502799999999999E-2</c:v>
                </c:pt>
                <c:pt idx="25">
                  <c:v>2.6269325714285714E-2</c:v>
                </c:pt>
                <c:pt idx="26">
                  <c:v>2.9940725925925928E-2</c:v>
                </c:pt>
                <c:pt idx="27">
                  <c:v>3.2776514285714285E-2</c:v>
                </c:pt>
                <c:pt idx="28">
                  <c:v>3.4992719999999998E-2</c:v>
                </c:pt>
                <c:pt idx="29">
                  <c:v>4.2050785463314283E-2</c:v>
                </c:pt>
                <c:pt idx="30">
                  <c:v>4.2904299037714283E-2</c:v>
                </c:pt>
                <c:pt idx="31">
                  <c:v>6.5140354285714283E-2</c:v>
                </c:pt>
                <c:pt idx="32">
                  <c:v>6.6844867310222225E-2</c:v>
                </c:pt>
                <c:pt idx="33">
                  <c:v>7.2138184615384612E-2</c:v>
                </c:pt>
                <c:pt idx="34">
                  <c:v>7.6370800000000003E-2</c:v>
                </c:pt>
                <c:pt idx="35">
                  <c:v>7.939600913828572E-2</c:v>
                </c:pt>
                <c:pt idx="36">
                  <c:v>7.9729820434285711E-2</c:v>
                </c:pt>
                <c:pt idx="37">
                  <c:v>8.8705055387076931E-2</c:v>
                </c:pt>
                <c:pt idx="38">
                  <c:v>0.11043803840228569</c:v>
                </c:pt>
                <c:pt idx="39">
                  <c:v>0.12235251428571428</c:v>
                </c:pt>
                <c:pt idx="40">
                  <c:v>0.13102383758400002</c:v>
                </c:pt>
                <c:pt idx="41">
                  <c:v>0.14497976372571431</c:v>
                </c:pt>
                <c:pt idx="42">
                  <c:v>0.14862806153846153</c:v>
                </c:pt>
                <c:pt idx="43">
                  <c:v>0.16166811428571426</c:v>
                </c:pt>
                <c:pt idx="44">
                  <c:v>0.17556388500923079</c:v>
                </c:pt>
                <c:pt idx="45">
                  <c:v>0.18096579381046154</c:v>
                </c:pt>
                <c:pt idx="46">
                  <c:v>0.18279619989866666</c:v>
                </c:pt>
                <c:pt idx="47">
                  <c:v>0.1940486153846154</c:v>
                </c:pt>
                <c:pt idx="48">
                  <c:v>0.22377588669600001</c:v>
                </c:pt>
                <c:pt idx="49">
                  <c:v>0.25517888320800003</c:v>
                </c:pt>
                <c:pt idx="50">
                  <c:v>0.26079513846153846</c:v>
                </c:pt>
                <c:pt idx="51">
                  <c:v>0.26135748571428569</c:v>
                </c:pt>
                <c:pt idx="52">
                  <c:v>0.31196884741559994</c:v>
                </c:pt>
                <c:pt idx="53">
                  <c:v>0.34310485714285716</c:v>
                </c:pt>
                <c:pt idx="54">
                  <c:v>0.34887979396800001</c:v>
                </c:pt>
                <c:pt idx="55">
                  <c:v>0.36</c:v>
                </c:pt>
                <c:pt idx="56">
                  <c:v>0.37440640075199999</c:v>
                </c:pt>
                <c:pt idx="57">
                  <c:v>0.40271637037037034</c:v>
                </c:pt>
                <c:pt idx="58">
                  <c:v>0.432</c:v>
                </c:pt>
                <c:pt idx="59">
                  <c:v>0.43781300000000006</c:v>
                </c:pt>
                <c:pt idx="60">
                  <c:v>0.44529040000000003</c:v>
                </c:pt>
                <c:pt idx="61">
                  <c:v>0.45133212799015382</c:v>
                </c:pt>
                <c:pt idx="62">
                  <c:v>0.45207362285714281</c:v>
                </c:pt>
                <c:pt idx="63">
                  <c:v>0.49464216842584613</c:v>
                </c:pt>
                <c:pt idx="64">
                  <c:v>0.51083399269714291</c:v>
                </c:pt>
                <c:pt idx="65">
                  <c:v>0.5192081230769231</c:v>
                </c:pt>
                <c:pt idx="66">
                  <c:v>0.52937211071040013</c:v>
                </c:pt>
                <c:pt idx="67">
                  <c:v>0.72021982562399989</c:v>
                </c:pt>
                <c:pt idx="68">
                  <c:v>0.7256698857142857</c:v>
                </c:pt>
                <c:pt idx="69">
                  <c:v>0.74566632121440002</c:v>
                </c:pt>
                <c:pt idx="70">
                  <c:v>0.82888440000000008</c:v>
                </c:pt>
                <c:pt idx="71">
                  <c:v>0.84554224353600016</c:v>
                </c:pt>
                <c:pt idx="72">
                  <c:v>0.95204623610953854</c:v>
                </c:pt>
                <c:pt idx="73">
                  <c:v>0.96350100000000005</c:v>
                </c:pt>
                <c:pt idx="74">
                  <c:v>0.97128102857142862</c:v>
                </c:pt>
                <c:pt idx="75">
                  <c:v>1.0907864</c:v>
                </c:pt>
                <c:pt idx="76">
                  <c:v>1.1157195229412571</c:v>
                </c:pt>
                <c:pt idx="77">
                  <c:v>1.1166290637083078</c:v>
                </c:pt>
                <c:pt idx="78">
                  <c:v>1.1442421999999999</c:v>
                </c:pt>
                <c:pt idx="79">
                  <c:v>1.2</c:v>
                </c:pt>
                <c:pt idx="80">
                  <c:v>1.200348</c:v>
                </c:pt>
                <c:pt idx="81">
                  <c:v>1.2331566521520001</c:v>
                </c:pt>
                <c:pt idx="82">
                  <c:v>1.3533770159760001</c:v>
                </c:pt>
                <c:pt idx="83">
                  <c:v>1.4112393999999999</c:v>
                </c:pt>
                <c:pt idx="84">
                  <c:v>1.4633631640356923</c:v>
                </c:pt>
                <c:pt idx="85">
                  <c:v>1.491656030769231</c:v>
                </c:pt>
                <c:pt idx="86">
                  <c:v>1.7777777777777779</c:v>
                </c:pt>
                <c:pt idx="87">
                  <c:v>1.7930408571428573</c:v>
                </c:pt>
                <c:pt idx="88">
                  <c:v>1.8</c:v>
                </c:pt>
                <c:pt idx="89">
                  <c:v>2.0504728452110772</c:v>
                </c:pt>
                <c:pt idx="90">
                  <c:v>2.0981992571428574</c:v>
                </c:pt>
                <c:pt idx="91">
                  <c:v>2.16</c:v>
                </c:pt>
                <c:pt idx="92">
                  <c:v>2.2628571428571425</c:v>
                </c:pt>
                <c:pt idx="93">
                  <c:v>2.2628571428571425</c:v>
                </c:pt>
                <c:pt idx="94">
                  <c:v>2.2628571428571425</c:v>
                </c:pt>
                <c:pt idx="95">
                  <c:v>2.2678714320240001</c:v>
                </c:pt>
                <c:pt idx="96">
                  <c:v>2.2849371428571432</c:v>
                </c:pt>
                <c:pt idx="97">
                  <c:v>2.2849371428571432</c:v>
                </c:pt>
                <c:pt idx="98">
                  <c:v>2.3314285714285714</c:v>
                </c:pt>
                <c:pt idx="99">
                  <c:v>2.448</c:v>
                </c:pt>
                <c:pt idx="100">
                  <c:v>2.56</c:v>
                </c:pt>
                <c:pt idx="101">
                  <c:v>2.5749048000000001</c:v>
                </c:pt>
                <c:pt idx="102">
                  <c:v>2.7428571428571429</c:v>
                </c:pt>
                <c:pt idx="103">
                  <c:v>2.8095660307692305</c:v>
                </c:pt>
                <c:pt idx="104">
                  <c:v>2.8529617948800001</c:v>
                </c:pt>
                <c:pt idx="105">
                  <c:v>3.0857142857142859</c:v>
                </c:pt>
                <c:pt idx="106">
                  <c:v>3.2151740000000006</c:v>
                </c:pt>
                <c:pt idx="107">
                  <c:v>3.2639999999999998</c:v>
                </c:pt>
                <c:pt idx="108">
                  <c:v>3.301758</c:v>
                </c:pt>
                <c:pt idx="109">
                  <c:v>3.3230769230769228</c:v>
                </c:pt>
                <c:pt idx="110">
                  <c:v>3.6</c:v>
                </c:pt>
                <c:pt idx="111">
                  <c:v>3.7649309261280002</c:v>
                </c:pt>
                <c:pt idx="112">
                  <c:v>4.0707865815235555</c:v>
                </c:pt>
                <c:pt idx="113">
                  <c:v>4.1142857142857148</c:v>
                </c:pt>
                <c:pt idx="114">
                  <c:v>4.3583999999999996</c:v>
                </c:pt>
                <c:pt idx="115">
                  <c:v>4.5747748888888884</c:v>
                </c:pt>
                <c:pt idx="116">
                  <c:v>4.9853554709499424</c:v>
                </c:pt>
                <c:pt idx="117">
                  <c:v>5.1222857142857148</c:v>
                </c:pt>
                <c:pt idx="118">
                  <c:v>5.3169230769230769</c:v>
                </c:pt>
                <c:pt idx="119">
                  <c:v>5.5384615384615383</c:v>
                </c:pt>
                <c:pt idx="120">
                  <c:v>6.2595088000000008</c:v>
                </c:pt>
                <c:pt idx="121">
                  <c:v>6.7792935999999999</c:v>
                </c:pt>
                <c:pt idx="122">
                  <c:v>6.84</c:v>
                </c:pt>
                <c:pt idx="123">
                  <c:v>7.7871772000000004</c:v>
                </c:pt>
                <c:pt idx="124">
                  <c:v>14.643739799999999</c:v>
                </c:pt>
                <c:pt idx="125">
                  <c:v>15.830052799999999</c:v>
                </c:pt>
                <c:pt idx="126">
                  <c:v>16.515129000000002</c:v>
                </c:pt>
                <c:pt idx="127">
                  <c:v>16.97412083076923</c:v>
                </c:pt>
                <c:pt idx="128">
                  <c:v>21.723440543321143</c:v>
                </c:pt>
                <c:pt idx="129">
                  <c:v>22.08844937142857</c:v>
                </c:pt>
                <c:pt idx="130">
                  <c:v>24.365236353576002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2E-D846-B2EB-CF9CFCB4FE11}"/>
            </c:ext>
          </c:extLst>
        </c:ser>
        <c:ser>
          <c:idx val="1"/>
          <c:order val="1"/>
          <c:tx>
            <c:strRef>
              <c:f>'Pre-trigger'!$Q$1</c:f>
              <c:strCache>
                <c:ptCount val="1"/>
                <c:pt idx="0">
                  <c:v>Starting OTCF</c:v>
                </c:pt>
              </c:strCache>
            </c:strRef>
          </c:tx>
          <c:spPr>
            <a:ln w="19050" cap="rnd">
              <a:solidFill>
                <a:srgbClr val="B7B7B7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xVal>
            <c:numRef>
              <c:f>'Pre-trigger'!$N$2:$N$132</c:f>
              <c:numCache>
                <c:formatCode>0.0%</c:formatCode>
                <c:ptCount val="131"/>
                <c:pt idx="0">
                  <c:v>7.6335877862595417E-3</c:v>
                </c:pt>
                <c:pt idx="1">
                  <c:v>1.5267175572519083E-2</c:v>
                </c:pt>
                <c:pt idx="2">
                  <c:v>2.2900763358778626E-2</c:v>
                </c:pt>
                <c:pt idx="3">
                  <c:v>3.0534351145038167E-2</c:v>
                </c:pt>
                <c:pt idx="4">
                  <c:v>3.8167938931297711E-2</c:v>
                </c:pt>
                <c:pt idx="5">
                  <c:v>4.5801526717557252E-2</c:v>
                </c:pt>
                <c:pt idx="6">
                  <c:v>5.3435114503816793E-2</c:v>
                </c:pt>
                <c:pt idx="7">
                  <c:v>6.1068702290076333E-2</c:v>
                </c:pt>
                <c:pt idx="8">
                  <c:v>6.8702290076335881E-2</c:v>
                </c:pt>
                <c:pt idx="9">
                  <c:v>7.6335877862595422E-2</c:v>
                </c:pt>
                <c:pt idx="10">
                  <c:v>8.3969465648854963E-2</c:v>
                </c:pt>
                <c:pt idx="11">
                  <c:v>9.1603053435114504E-2</c:v>
                </c:pt>
                <c:pt idx="12">
                  <c:v>9.9236641221374045E-2</c:v>
                </c:pt>
                <c:pt idx="13">
                  <c:v>0.10687022900763359</c:v>
                </c:pt>
                <c:pt idx="14">
                  <c:v>0.11450381679389313</c:v>
                </c:pt>
                <c:pt idx="15">
                  <c:v>0.12213740458015267</c:v>
                </c:pt>
                <c:pt idx="16">
                  <c:v>0.12977099236641221</c:v>
                </c:pt>
                <c:pt idx="17">
                  <c:v>0.13740458015267176</c:v>
                </c:pt>
                <c:pt idx="18">
                  <c:v>0.14503816793893129</c:v>
                </c:pt>
                <c:pt idx="19">
                  <c:v>0.15267175572519084</c:v>
                </c:pt>
                <c:pt idx="20">
                  <c:v>0.16030534351145037</c:v>
                </c:pt>
                <c:pt idx="21">
                  <c:v>0.16793893129770993</c:v>
                </c:pt>
                <c:pt idx="22">
                  <c:v>0.17557251908396945</c:v>
                </c:pt>
                <c:pt idx="23">
                  <c:v>0.18320610687022901</c:v>
                </c:pt>
                <c:pt idx="24">
                  <c:v>0.19083969465648856</c:v>
                </c:pt>
                <c:pt idx="25">
                  <c:v>0.19847328244274809</c:v>
                </c:pt>
                <c:pt idx="26">
                  <c:v>0.20610687022900764</c:v>
                </c:pt>
                <c:pt idx="27">
                  <c:v>0.21374045801526717</c:v>
                </c:pt>
                <c:pt idx="28">
                  <c:v>0.22137404580152673</c:v>
                </c:pt>
                <c:pt idx="29">
                  <c:v>0.22900763358778625</c:v>
                </c:pt>
                <c:pt idx="30">
                  <c:v>0.23664122137404581</c:v>
                </c:pt>
                <c:pt idx="31">
                  <c:v>0.24427480916030533</c:v>
                </c:pt>
                <c:pt idx="32">
                  <c:v>0.25190839694656486</c:v>
                </c:pt>
                <c:pt idx="33">
                  <c:v>0.25954198473282442</c:v>
                </c:pt>
                <c:pt idx="34">
                  <c:v>0.26717557251908397</c:v>
                </c:pt>
                <c:pt idx="35">
                  <c:v>0.27480916030534353</c:v>
                </c:pt>
                <c:pt idx="36">
                  <c:v>0.28244274809160308</c:v>
                </c:pt>
                <c:pt idx="37">
                  <c:v>0.29007633587786258</c:v>
                </c:pt>
                <c:pt idx="38">
                  <c:v>0.29770992366412213</c:v>
                </c:pt>
                <c:pt idx="39">
                  <c:v>0.30534351145038169</c:v>
                </c:pt>
                <c:pt idx="40">
                  <c:v>0.31297709923664124</c:v>
                </c:pt>
                <c:pt idx="41">
                  <c:v>0.32061068702290074</c:v>
                </c:pt>
                <c:pt idx="42">
                  <c:v>0.3282442748091603</c:v>
                </c:pt>
                <c:pt idx="43">
                  <c:v>0.33587786259541985</c:v>
                </c:pt>
                <c:pt idx="44">
                  <c:v>0.34351145038167941</c:v>
                </c:pt>
                <c:pt idx="45">
                  <c:v>0.35114503816793891</c:v>
                </c:pt>
                <c:pt idx="46">
                  <c:v>0.35877862595419846</c:v>
                </c:pt>
                <c:pt idx="47">
                  <c:v>0.36641221374045801</c:v>
                </c:pt>
                <c:pt idx="48">
                  <c:v>0.37404580152671757</c:v>
                </c:pt>
                <c:pt idx="49">
                  <c:v>0.38167938931297712</c:v>
                </c:pt>
                <c:pt idx="50">
                  <c:v>0.38931297709923662</c:v>
                </c:pt>
                <c:pt idx="51">
                  <c:v>0.39694656488549618</c:v>
                </c:pt>
                <c:pt idx="52">
                  <c:v>0.40458015267175573</c:v>
                </c:pt>
                <c:pt idx="53">
                  <c:v>0.41221374045801529</c:v>
                </c:pt>
                <c:pt idx="54">
                  <c:v>0.41984732824427479</c:v>
                </c:pt>
                <c:pt idx="55">
                  <c:v>0.42748091603053434</c:v>
                </c:pt>
                <c:pt idx="56">
                  <c:v>0.4351145038167939</c:v>
                </c:pt>
                <c:pt idx="57">
                  <c:v>0.44274809160305345</c:v>
                </c:pt>
                <c:pt idx="58">
                  <c:v>0.45038167938931295</c:v>
                </c:pt>
                <c:pt idx="59">
                  <c:v>0.4580152671755725</c:v>
                </c:pt>
                <c:pt idx="60">
                  <c:v>0.46564885496183206</c:v>
                </c:pt>
                <c:pt idx="61">
                  <c:v>0.47328244274809161</c:v>
                </c:pt>
                <c:pt idx="62">
                  <c:v>0.48091603053435117</c:v>
                </c:pt>
                <c:pt idx="63">
                  <c:v>0.48854961832061067</c:v>
                </c:pt>
                <c:pt idx="64">
                  <c:v>0.49618320610687022</c:v>
                </c:pt>
                <c:pt idx="65">
                  <c:v>0.50381679389312972</c:v>
                </c:pt>
                <c:pt idx="66">
                  <c:v>0.51145038167938928</c:v>
                </c:pt>
                <c:pt idx="67">
                  <c:v>0.51908396946564883</c:v>
                </c:pt>
                <c:pt idx="68">
                  <c:v>0.52671755725190839</c:v>
                </c:pt>
                <c:pt idx="69">
                  <c:v>0.53435114503816794</c:v>
                </c:pt>
                <c:pt idx="70">
                  <c:v>0.5419847328244275</c:v>
                </c:pt>
                <c:pt idx="71">
                  <c:v>0.54961832061068705</c:v>
                </c:pt>
                <c:pt idx="72">
                  <c:v>0.5572519083969466</c:v>
                </c:pt>
                <c:pt idx="73">
                  <c:v>0.56488549618320616</c:v>
                </c:pt>
                <c:pt idx="74">
                  <c:v>0.5725190839694656</c:v>
                </c:pt>
                <c:pt idx="75">
                  <c:v>0.58015267175572516</c:v>
                </c:pt>
                <c:pt idx="76">
                  <c:v>0.58778625954198471</c:v>
                </c:pt>
                <c:pt idx="77">
                  <c:v>0.59541984732824427</c:v>
                </c:pt>
                <c:pt idx="78">
                  <c:v>0.60305343511450382</c:v>
                </c:pt>
                <c:pt idx="79">
                  <c:v>0.61068702290076338</c:v>
                </c:pt>
                <c:pt idx="80">
                  <c:v>0.61832061068702293</c:v>
                </c:pt>
                <c:pt idx="81">
                  <c:v>0.62595419847328249</c:v>
                </c:pt>
                <c:pt idx="82">
                  <c:v>0.63358778625954193</c:v>
                </c:pt>
                <c:pt idx="83">
                  <c:v>0.64122137404580148</c:v>
                </c:pt>
                <c:pt idx="84">
                  <c:v>0.64885496183206104</c:v>
                </c:pt>
                <c:pt idx="85">
                  <c:v>0.65648854961832059</c:v>
                </c:pt>
                <c:pt idx="86">
                  <c:v>0.66412213740458015</c:v>
                </c:pt>
                <c:pt idx="87">
                  <c:v>0.6717557251908397</c:v>
                </c:pt>
                <c:pt idx="88">
                  <c:v>0.67938931297709926</c:v>
                </c:pt>
                <c:pt idx="89">
                  <c:v>0.68702290076335881</c:v>
                </c:pt>
                <c:pt idx="90">
                  <c:v>0.69465648854961837</c:v>
                </c:pt>
                <c:pt idx="91">
                  <c:v>0.70229007633587781</c:v>
                </c:pt>
                <c:pt idx="92">
                  <c:v>0.70992366412213737</c:v>
                </c:pt>
                <c:pt idx="93">
                  <c:v>0.71755725190839692</c:v>
                </c:pt>
                <c:pt idx="94">
                  <c:v>0.72519083969465647</c:v>
                </c:pt>
                <c:pt idx="95">
                  <c:v>0.73282442748091603</c:v>
                </c:pt>
                <c:pt idx="96">
                  <c:v>0.74045801526717558</c:v>
                </c:pt>
                <c:pt idx="97">
                  <c:v>0.74809160305343514</c:v>
                </c:pt>
                <c:pt idx="98">
                  <c:v>0.75572519083969469</c:v>
                </c:pt>
                <c:pt idx="99">
                  <c:v>0.76335877862595425</c:v>
                </c:pt>
                <c:pt idx="100">
                  <c:v>0.77099236641221369</c:v>
                </c:pt>
                <c:pt idx="101">
                  <c:v>0.77862595419847325</c:v>
                </c:pt>
                <c:pt idx="102">
                  <c:v>0.7862595419847328</c:v>
                </c:pt>
                <c:pt idx="103">
                  <c:v>0.79389312977099236</c:v>
                </c:pt>
                <c:pt idx="104">
                  <c:v>0.80152671755725191</c:v>
                </c:pt>
                <c:pt idx="105">
                  <c:v>0.80916030534351147</c:v>
                </c:pt>
                <c:pt idx="106">
                  <c:v>0.81679389312977102</c:v>
                </c:pt>
                <c:pt idx="107">
                  <c:v>0.82442748091603058</c:v>
                </c:pt>
                <c:pt idx="108">
                  <c:v>0.83206106870229013</c:v>
                </c:pt>
                <c:pt idx="109">
                  <c:v>0.83969465648854957</c:v>
                </c:pt>
                <c:pt idx="110">
                  <c:v>0.84732824427480913</c:v>
                </c:pt>
                <c:pt idx="111">
                  <c:v>0.85496183206106868</c:v>
                </c:pt>
                <c:pt idx="112">
                  <c:v>0.86259541984732824</c:v>
                </c:pt>
                <c:pt idx="113">
                  <c:v>0.87022900763358779</c:v>
                </c:pt>
                <c:pt idx="114">
                  <c:v>0.87786259541984735</c:v>
                </c:pt>
                <c:pt idx="115">
                  <c:v>0.8854961832061069</c:v>
                </c:pt>
                <c:pt idx="116">
                  <c:v>0.89312977099236646</c:v>
                </c:pt>
                <c:pt idx="117">
                  <c:v>0.9007633587786259</c:v>
                </c:pt>
                <c:pt idx="118">
                  <c:v>0.90839694656488545</c:v>
                </c:pt>
                <c:pt idx="119">
                  <c:v>0.91603053435114501</c:v>
                </c:pt>
                <c:pt idx="120">
                  <c:v>0.92366412213740456</c:v>
                </c:pt>
                <c:pt idx="121">
                  <c:v>0.93129770992366412</c:v>
                </c:pt>
                <c:pt idx="122">
                  <c:v>0.93893129770992367</c:v>
                </c:pt>
                <c:pt idx="123">
                  <c:v>0.94656488549618323</c:v>
                </c:pt>
                <c:pt idx="124">
                  <c:v>0.95419847328244278</c:v>
                </c:pt>
                <c:pt idx="125">
                  <c:v>0.96183206106870234</c:v>
                </c:pt>
                <c:pt idx="126">
                  <c:v>0.96946564885496178</c:v>
                </c:pt>
                <c:pt idx="127">
                  <c:v>0.97709923664122134</c:v>
                </c:pt>
                <c:pt idx="128">
                  <c:v>0.98473282442748089</c:v>
                </c:pt>
                <c:pt idx="129">
                  <c:v>0.99236641221374045</c:v>
                </c:pt>
                <c:pt idx="130">
                  <c:v>1</c:v>
                </c:pt>
              </c:numCache>
            </c:numRef>
          </c:xVal>
          <c:yVal>
            <c:numRef>
              <c:f>'Pre-trigger'!$Q$2:$Q$132</c:f>
              <c:numCache>
                <c:formatCode>_(* #,##0.0_);_(* \(#,##0.0\);_(* "-"??_);_(@_)</c:formatCode>
                <c:ptCount val="131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  <c:pt idx="111">
                  <c:v>3</c:v>
                </c:pt>
                <c:pt idx="112">
                  <c:v>3</c:v>
                </c:pt>
                <c:pt idx="113">
                  <c:v>3</c:v>
                </c:pt>
                <c:pt idx="114">
                  <c:v>3</c:v>
                </c:pt>
                <c:pt idx="115">
                  <c:v>3</c:v>
                </c:pt>
                <c:pt idx="116">
                  <c:v>3</c:v>
                </c:pt>
                <c:pt idx="117">
                  <c:v>3</c:v>
                </c:pt>
                <c:pt idx="118">
                  <c:v>3</c:v>
                </c:pt>
                <c:pt idx="119">
                  <c:v>3</c:v>
                </c:pt>
                <c:pt idx="120">
                  <c:v>3</c:v>
                </c:pt>
                <c:pt idx="121">
                  <c:v>3</c:v>
                </c:pt>
                <c:pt idx="122">
                  <c:v>3</c:v>
                </c:pt>
                <c:pt idx="123">
                  <c:v>3</c:v>
                </c:pt>
                <c:pt idx="124">
                  <c:v>3</c:v>
                </c:pt>
                <c:pt idx="125">
                  <c:v>3</c:v>
                </c:pt>
                <c:pt idx="126">
                  <c:v>3</c:v>
                </c:pt>
                <c:pt idx="127">
                  <c:v>3</c:v>
                </c:pt>
                <c:pt idx="128">
                  <c:v>3</c:v>
                </c:pt>
                <c:pt idx="129">
                  <c:v>3</c:v>
                </c:pt>
                <c:pt idx="130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2E-D846-B2EB-CF9CFCB4FE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202784"/>
        <c:axId val="2130297584"/>
      </c:scatterChart>
      <c:valAx>
        <c:axId val="48020278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Proportion of projects by</a:t>
                </a:r>
                <a:r>
                  <a:rPr lang="en-GB" baseline="0"/>
                  <a:t> count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0297584"/>
        <c:crosses val="autoZero"/>
        <c:crossBetween val="midCat"/>
      </c:valAx>
      <c:valAx>
        <c:axId val="2130297584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Current Securities (£/kW)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0202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rgbClr val="000000">
                    <a:lumMod val="65000"/>
                    <a:lumOff val="35000"/>
                  </a:srgbClr>
                </a:solidFill>
              </a:rPr>
              <a:t>Current Securities for projects pre-trigger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'Pre-trigger'!$P$1</c:f>
              <c:strCache>
                <c:ptCount val="1"/>
                <c:pt idx="0">
                  <c:v>Current Securities (£k/MW)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'Pre-trigger'!$O$2:$O$132</c:f>
              <c:numCache>
                <c:formatCode>0.0%</c:formatCode>
                <c:ptCount val="131"/>
                <c:pt idx="0">
                  <c:v>1.8698060941828253E-2</c:v>
                </c:pt>
                <c:pt idx="1">
                  <c:v>4.2936288088642659E-2</c:v>
                </c:pt>
                <c:pt idx="2">
                  <c:v>6.1634349030470915E-2</c:v>
                </c:pt>
                <c:pt idx="3">
                  <c:v>6.3019390581717447E-2</c:v>
                </c:pt>
                <c:pt idx="4">
                  <c:v>6.7867036011080337E-2</c:v>
                </c:pt>
                <c:pt idx="5">
                  <c:v>7.2714681440443213E-2</c:v>
                </c:pt>
                <c:pt idx="6">
                  <c:v>9.141274238227147E-2</c:v>
                </c:pt>
                <c:pt idx="7">
                  <c:v>9.2797783933518008E-2</c:v>
                </c:pt>
                <c:pt idx="8">
                  <c:v>0.1018005540166205</c:v>
                </c:pt>
                <c:pt idx="9">
                  <c:v>0.11080332409972299</c:v>
                </c:pt>
                <c:pt idx="10">
                  <c:v>0.12950138504155126</c:v>
                </c:pt>
                <c:pt idx="11">
                  <c:v>0.13850415512465375</c:v>
                </c:pt>
                <c:pt idx="12">
                  <c:v>0.13988919667590027</c:v>
                </c:pt>
                <c:pt idx="13">
                  <c:v>0.14889196675900276</c:v>
                </c:pt>
                <c:pt idx="14">
                  <c:v>0.15373961218836565</c:v>
                </c:pt>
                <c:pt idx="15">
                  <c:v>0.15858725761772854</c:v>
                </c:pt>
                <c:pt idx="16">
                  <c:v>0.16343490304709141</c:v>
                </c:pt>
                <c:pt idx="17">
                  <c:v>0.1682825484764543</c:v>
                </c:pt>
                <c:pt idx="18">
                  <c:v>0.17728531855955679</c:v>
                </c:pt>
                <c:pt idx="19">
                  <c:v>0.17867036011080331</c:v>
                </c:pt>
                <c:pt idx="20">
                  <c:v>0.18767313019390583</c:v>
                </c:pt>
                <c:pt idx="21">
                  <c:v>0.18905817174515235</c:v>
                </c:pt>
                <c:pt idx="22">
                  <c:v>0.19044321329639891</c:v>
                </c:pt>
                <c:pt idx="23">
                  <c:v>0.1994459833795014</c:v>
                </c:pt>
                <c:pt idx="24">
                  <c:v>0.20083102493074792</c:v>
                </c:pt>
                <c:pt idx="25">
                  <c:v>0.22506925207756232</c:v>
                </c:pt>
                <c:pt idx="26">
                  <c:v>0.24376731301939059</c:v>
                </c:pt>
                <c:pt idx="27">
                  <c:v>0.24861495844875348</c:v>
                </c:pt>
                <c:pt idx="28">
                  <c:v>0.25</c:v>
                </c:pt>
                <c:pt idx="29">
                  <c:v>0.2742382271468144</c:v>
                </c:pt>
                <c:pt idx="30">
                  <c:v>0.27908587257617729</c:v>
                </c:pt>
                <c:pt idx="31">
                  <c:v>0.30332409972299168</c:v>
                </c:pt>
                <c:pt idx="32">
                  <c:v>0.32202216066481992</c:v>
                </c:pt>
                <c:pt idx="33">
                  <c:v>0.33102493074792244</c:v>
                </c:pt>
                <c:pt idx="34">
                  <c:v>0.33240997229916897</c:v>
                </c:pt>
                <c:pt idx="35">
                  <c:v>0.33725761772853186</c:v>
                </c:pt>
                <c:pt idx="36">
                  <c:v>0.34210526315789475</c:v>
                </c:pt>
                <c:pt idx="37">
                  <c:v>0.35110803324099721</c:v>
                </c:pt>
                <c:pt idx="38">
                  <c:v>0.3559556786703601</c:v>
                </c:pt>
                <c:pt idx="39">
                  <c:v>0.36080332409972299</c:v>
                </c:pt>
                <c:pt idx="40">
                  <c:v>0.36565096952908588</c:v>
                </c:pt>
                <c:pt idx="41">
                  <c:v>0.37049861495844877</c:v>
                </c:pt>
                <c:pt idx="42">
                  <c:v>0.37950138504155123</c:v>
                </c:pt>
                <c:pt idx="43">
                  <c:v>0.38434903047091412</c:v>
                </c:pt>
                <c:pt idx="44">
                  <c:v>0.39335180055401664</c:v>
                </c:pt>
                <c:pt idx="45">
                  <c:v>0.4023545706371191</c:v>
                </c:pt>
                <c:pt idx="46">
                  <c:v>0.42105263157894735</c:v>
                </c:pt>
                <c:pt idx="47">
                  <c:v>0.43005540166204986</c:v>
                </c:pt>
                <c:pt idx="48">
                  <c:v>0.43144044321329639</c:v>
                </c:pt>
                <c:pt idx="49">
                  <c:v>0.43282548476454291</c:v>
                </c:pt>
                <c:pt idx="50">
                  <c:v>0.44182825484764543</c:v>
                </c:pt>
                <c:pt idx="51">
                  <c:v>0.44667590027700832</c:v>
                </c:pt>
                <c:pt idx="52">
                  <c:v>0.47437673130193908</c:v>
                </c:pt>
                <c:pt idx="53">
                  <c:v>0.47922437673130192</c:v>
                </c:pt>
                <c:pt idx="54">
                  <c:v>0.4806094182825485</c:v>
                </c:pt>
                <c:pt idx="55">
                  <c:v>0.48199445983379502</c:v>
                </c:pt>
                <c:pt idx="56">
                  <c:v>0.48337950138504154</c:v>
                </c:pt>
                <c:pt idx="57">
                  <c:v>0.50207756232686984</c:v>
                </c:pt>
                <c:pt idx="58">
                  <c:v>0.50346260387811637</c:v>
                </c:pt>
                <c:pt idx="59">
                  <c:v>0.50484764542936289</c:v>
                </c:pt>
                <c:pt idx="60">
                  <c:v>0.50623268698060941</c:v>
                </c:pt>
                <c:pt idx="61">
                  <c:v>0.51523545706371188</c:v>
                </c:pt>
                <c:pt idx="62">
                  <c:v>0.53947368421052633</c:v>
                </c:pt>
                <c:pt idx="63">
                  <c:v>0.54847645429362879</c:v>
                </c:pt>
                <c:pt idx="64">
                  <c:v>0.55332409972299168</c:v>
                </c:pt>
                <c:pt idx="65">
                  <c:v>0.56232686980609414</c:v>
                </c:pt>
                <c:pt idx="66">
                  <c:v>0.58656509695290859</c:v>
                </c:pt>
                <c:pt idx="67">
                  <c:v>0.58795013850415512</c:v>
                </c:pt>
                <c:pt idx="68">
                  <c:v>0.59279778393351801</c:v>
                </c:pt>
                <c:pt idx="69">
                  <c:v>0.62049861495844871</c:v>
                </c:pt>
                <c:pt idx="70">
                  <c:v>0.62188365650969524</c:v>
                </c:pt>
                <c:pt idx="71">
                  <c:v>0.63088642659279781</c:v>
                </c:pt>
                <c:pt idx="72">
                  <c:v>0.63988919667590027</c:v>
                </c:pt>
                <c:pt idx="73">
                  <c:v>0.6412742382271468</c:v>
                </c:pt>
                <c:pt idx="74">
                  <c:v>0.64612188365650969</c:v>
                </c:pt>
                <c:pt idx="75">
                  <c:v>0.64750692520775621</c:v>
                </c:pt>
                <c:pt idx="76">
                  <c:v>0.67174515235457066</c:v>
                </c:pt>
                <c:pt idx="77">
                  <c:v>0.68074792243767313</c:v>
                </c:pt>
                <c:pt idx="78">
                  <c:v>0.68213296398891965</c:v>
                </c:pt>
                <c:pt idx="79">
                  <c:v>0.68351800554016617</c:v>
                </c:pt>
                <c:pt idx="80">
                  <c:v>0.71121883656509699</c:v>
                </c:pt>
                <c:pt idx="81">
                  <c:v>0.71260387811634351</c:v>
                </c:pt>
                <c:pt idx="82">
                  <c:v>0.71398891966759004</c:v>
                </c:pt>
                <c:pt idx="83">
                  <c:v>0.71537396121883656</c:v>
                </c:pt>
                <c:pt idx="84">
                  <c:v>0.72437673130193903</c:v>
                </c:pt>
                <c:pt idx="85">
                  <c:v>0.7333795013850416</c:v>
                </c:pt>
                <c:pt idx="86">
                  <c:v>0.75207756232686984</c:v>
                </c:pt>
                <c:pt idx="87">
                  <c:v>0.75692520775623273</c:v>
                </c:pt>
                <c:pt idx="88">
                  <c:v>0.75831024930747926</c:v>
                </c:pt>
                <c:pt idx="89">
                  <c:v>0.76731301939058172</c:v>
                </c:pt>
                <c:pt idx="90">
                  <c:v>0.77216066481994461</c:v>
                </c:pt>
                <c:pt idx="91">
                  <c:v>0.7770083102493075</c:v>
                </c:pt>
                <c:pt idx="92">
                  <c:v>0.78185595567867039</c:v>
                </c:pt>
                <c:pt idx="93">
                  <c:v>0.78670360110803328</c:v>
                </c:pt>
                <c:pt idx="94">
                  <c:v>0.79155124653739617</c:v>
                </c:pt>
                <c:pt idx="95">
                  <c:v>0.79293628808864269</c:v>
                </c:pt>
                <c:pt idx="96">
                  <c:v>0.79778393351800558</c:v>
                </c:pt>
                <c:pt idx="97">
                  <c:v>0.80263157894736847</c:v>
                </c:pt>
                <c:pt idx="98">
                  <c:v>0.80747922437673125</c:v>
                </c:pt>
                <c:pt idx="99">
                  <c:v>0.81232686980609414</c:v>
                </c:pt>
                <c:pt idx="100">
                  <c:v>0.83102493074792239</c:v>
                </c:pt>
                <c:pt idx="101">
                  <c:v>0.83240997229916902</c:v>
                </c:pt>
                <c:pt idx="102">
                  <c:v>0.83725761772853191</c:v>
                </c:pt>
                <c:pt idx="103">
                  <c:v>0.84626038781163437</c:v>
                </c:pt>
                <c:pt idx="104">
                  <c:v>0.85110803324099726</c:v>
                </c:pt>
                <c:pt idx="105">
                  <c:v>0.85595567867036015</c:v>
                </c:pt>
                <c:pt idx="106">
                  <c:v>0.85734072022160668</c:v>
                </c:pt>
                <c:pt idx="107">
                  <c:v>0.8587257617728532</c:v>
                </c:pt>
                <c:pt idx="108">
                  <c:v>0.86011080332409973</c:v>
                </c:pt>
                <c:pt idx="109">
                  <c:v>0.86911357340720219</c:v>
                </c:pt>
                <c:pt idx="110">
                  <c:v>0.87049861495844871</c:v>
                </c:pt>
                <c:pt idx="111">
                  <c:v>0.87188365650969524</c:v>
                </c:pt>
                <c:pt idx="112">
                  <c:v>0.89058171745152359</c:v>
                </c:pt>
                <c:pt idx="113">
                  <c:v>0.89542936288088648</c:v>
                </c:pt>
                <c:pt idx="114">
                  <c:v>0.89681440443213301</c:v>
                </c:pt>
                <c:pt idx="115">
                  <c:v>0.91551246537396125</c:v>
                </c:pt>
                <c:pt idx="116">
                  <c:v>0.93975069252077559</c:v>
                </c:pt>
                <c:pt idx="117">
                  <c:v>0.94459833795013848</c:v>
                </c:pt>
                <c:pt idx="118">
                  <c:v>0.95360110803324105</c:v>
                </c:pt>
                <c:pt idx="119">
                  <c:v>0.96260387811634351</c:v>
                </c:pt>
                <c:pt idx="120">
                  <c:v>0.97160664819944598</c:v>
                </c:pt>
                <c:pt idx="121">
                  <c:v>0.9729916897506925</c:v>
                </c:pt>
                <c:pt idx="122">
                  <c:v>0.97437673130193903</c:v>
                </c:pt>
                <c:pt idx="123">
                  <c:v>0.97576177285318555</c:v>
                </c:pt>
                <c:pt idx="124">
                  <c:v>0.97714681440443218</c:v>
                </c:pt>
                <c:pt idx="125">
                  <c:v>0.97853185595567871</c:v>
                </c:pt>
                <c:pt idx="126">
                  <c:v>0.97991689750692523</c:v>
                </c:pt>
                <c:pt idx="127">
                  <c:v>0.9889196675900277</c:v>
                </c:pt>
                <c:pt idx="128">
                  <c:v>0.99376731301939059</c:v>
                </c:pt>
                <c:pt idx="129">
                  <c:v>0.99861495844875348</c:v>
                </c:pt>
                <c:pt idx="130">
                  <c:v>1</c:v>
                </c:pt>
              </c:numCache>
            </c:numRef>
          </c:xVal>
          <c:yVal>
            <c:numRef>
              <c:f>'Pre-trigger'!$P$2:$P$132</c:f>
              <c:numCache>
                <c:formatCode>_(* #,##0.0_);_(* \(#,##0.0\);_(* "-"??_);_(@_)</c:formatCode>
                <c:ptCount val="131"/>
                <c:pt idx="0">
                  <c:v>2.0665008177777778E-4</c:v>
                </c:pt>
                <c:pt idx="1">
                  <c:v>3.1468571428571428E-4</c:v>
                </c:pt>
                <c:pt idx="2">
                  <c:v>3.8247563911111111E-4</c:v>
                </c:pt>
                <c:pt idx="3">
                  <c:v>5.5459999999999993E-4</c:v>
                </c:pt>
                <c:pt idx="4">
                  <c:v>6.3018288685714281E-4</c:v>
                </c:pt>
                <c:pt idx="5">
                  <c:v>1.204366326857143E-3</c:v>
                </c:pt>
                <c:pt idx="6">
                  <c:v>1.5268585902222223E-3</c:v>
                </c:pt>
                <c:pt idx="7">
                  <c:v>1.9896000000000002E-3</c:v>
                </c:pt>
                <c:pt idx="8">
                  <c:v>2.3424000000000001E-3</c:v>
                </c:pt>
                <c:pt idx="9">
                  <c:v>2.7136279126153849E-3</c:v>
                </c:pt>
                <c:pt idx="10">
                  <c:v>4.8020926631111112E-3</c:v>
                </c:pt>
                <c:pt idx="11">
                  <c:v>5.5564307692307687E-3</c:v>
                </c:pt>
                <c:pt idx="12">
                  <c:v>6.3504E-3</c:v>
                </c:pt>
                <c:pt idx="13">
                  <c:v>7.0565036787692314E-3</c:v>
                </c:pt>
                <c:pt idx="14">
                  <c:v>8.1974876297142875E-3</c:v>
                </c:pt>
                <c:pt idx="15">
                  <c:v>1.0164117936E-2</c:v>
                </c:pt>
                <c:pt idx="16">
                  <c:v>1.2859491757714284E-2</c:v>
                </c:pt>
                <c:pt idx="17">
                  <c:v>1.5255828571428572E-2</c:v>
                </c:pt>
                <c:pt idx="18">
                  <c:v>1.6468652839384614E-2</c:v>
                </c:pt>
                <c:pt idx="19">
                  <c:v>1.7668199999999998E-2</c:v>
                </c:pt>
                <c:pt idx="20">
                  <c:v>1.9814592904615385E-2</c:v>
                </c:pt>
                <c:pt idx="21">
                  <c:v>1.9876600000000001E-2</c:v>
                </c:pt>
                <c:pt idx="22">
                  <c:v>2.0741599999999999E-2</c:v>
                </c:pt>
                <c:pt idx="23">
                  <c:v>2.2046000400000001E-2</c:v>
                </c:pt>
                <c:pt idx="24">
                  <c:v>2.5502799999999999E-2</c:v>
                </c:pt>
                <c:pt idx="25">
                  <c:v>2.6269325714285714E-2</c:v>
                </c:pt>
                <c:pt idx="26">
                  <c:v>2.9940725925925928E-2</c:v>
                </c:pt>
                <c:pt idx="27">
                  <c:v>3.2776514285714285E-2</c:v>
                </c:pt>
                <c:pt idx="28">
                  <c:v>3.4992719999999998E-2</c:v>
                </c:pt>
                <c:pt idx="29">
                  <c:v>4.2050785463314283E-2</c:v>
                </c:pt>
                <c:pt idx="30">
                  <c:v>4.2904299037714283E-2</c:v>
                </c:pt>
                <c:pt idx="31">
                  <c:v>6.5140354285714283E-2</c:v>
                </c:pt>
                <c:pt idx="32">
                  <c:v>6.6844867310222225E-2</c:v>
                </c:pt>
                <c:pt idx="33">
                  <c:v>7.2138184615384612E-2</c:v>
                </c:pt>
                <c:pt idx="34">
                  <c:v>7.6370800000000003E-2</c:v>
                </c:pt>
                <c:pt idx="35">
                  <c:v>7.939600913828572E-2</c:v>
                </c:pt>
                <c:pt idx="36">
                  <c:v>7.9729820434285711E-2</c:v>
                </c:pt>
                <c:pt idx="37">
                  <c:v>8.8705055387076931E-2</c:v>
                </c:pt>
                <c:pt idx="38">
                  <c:v>0.11043803840228569</c:v>
                </c:pt>
                <c:pt idx="39">
                  <c:v>0.12235251428571428</c:v>
                </c:pt>
                <c:pt idx="40">
                  <c:v>0.13102383758400002</c:v>
                </c:pt>
                <c:pt idx="41">
                  <c:v>0.14497976372571431</c:v>
                </c:pt>
                <c:pt idx="42">
                  <c:v>0.14862806153846153</c:v>
                </c:pt>
                <c:pt idx="43">
                  <c:v>0.16166811428571426</c:v>
                </c:pt>
                <c:pt idx="44">
                  <c:v>0.17556388500923079</c:v>
                </c:pt>
                <c:pt idx="45">
                  <c:v>0.18096579381046154</c:v>
                </c:pt>
                <c:pt idx="46">
                  <c:v>0.18279619989866666</c:v>
                </c:pt>
                <c:pt idx="47">
                  <c:v>0.1940486153846154</c:v>
                </c:pt>
                <c:pt idx="48">
                  <c:v>0.22377588669600001</c:v>
                </c:pt>
                <c:pt idx="49">
                  <c:v>0.25517888320800003</c:v>
                </c:pt>
                <c:pt idx="50">
                  <c:v>0.26079513846153846</c:v>
                </c:pt>
                <c:pt idx="51">
                  <c:v>0.26135748571428569</c:v>
                </c:pt>
                <c:pt idx="52">
                  <c:v>0.31196884741559994</c:v>
                </c:pt>
                <c:pt idx="53">
                  <c:v>0.34310485714285716</c:v>
                </c:pt>
                <c:pt idx="54">
                  <c:v>0.34887979396800001</c:v>
                </c:pt>
                <c:pt idx="55">
                  <c:v>0.36</c:v>
                </c:pt>
                <c:pt idx="56">
                  <c:v>0.37440640075199999</c:v>
                </c:pt>
                <c:pt idx="57">
                  <c:v>0.40271637037037034</c:v>
                </c:pt>
                <c:pt idx="58">
                  <c:v>0.432</c:v>
                </c:pt>
                <c:pt idx="59">
                  <c:v>0.43781300000000006</c:v>
                </c:pt>
                <c:pt idx="60">
                  <c:v>0.44529040000000003</c:v>
                </c:pt>
                <c:pt idx="61">
                  <c:v>0.45133212799015382</c:v>
                </c:pt>
                <c:pt idx="62">
                  <c:v>0.45207362285714281</c:v>
                </c:pt>
                <c:pt idx="63">
                  <c:v>0.49464216842584613</c:v>
                </c:pt>
                <c:pt idx="64">
                  <c:v>0.51083399269714291</c:v>
                </c:pt>
                <c:pt idx="65">
                  <c:v>0.5192081230769231</c:v>
                </c:pt>
                <c:pt idx="66">
                  <c:v>0.52937211071040013</c:v>
                </c:pt>
                <c:pt idx="67">
                  <c:v>0.72021982562399989</c:v>
                </c:pt>
                <c:pt idx="68">
                  <c:v>0.7256698857142857</c:v>
                </c:pt>
                <c:pt idx="69">
                  <c:v>0.74566632121440002</c:v>
                </c:pt>
                <c:pt idx="70">
                  <c:v>0.82888440000000008</c:v>
                </c:pt>
                <c:pt idx="71">
                  <c:v>0.84554224353600016</c:v>
                </c:pt>
                <c:pt idx="72">
                  <c:v>0.95204623610953854</c:v>
                </c:pt>
                <c:pt idx="73">
                  <c:v>0.96350100000000005</c:v>
                </c:pt>
                <c:pt idx="74">
                  <c:v>0.97128102857142862</c:v>
                </c:pt>
                <c:pt idx="75">
                  <c:v>1.0907864</c:v>
                </c:pt>
                <c:pt idx="76">
                  <c:v>1.1157195229412571</c:v>
                </c:pt>
                <c:pt idx="77">
                  <c:v>1.1166290637083078</c:v>
                </c:pt>
                <c:pt idx="78">
                  <c:v>1.1442421999999999</c:v>
                </c:pt>
                <c:pt idx="79">
                  <c:v>1.2</c:v>
                </c:pt>
                <c:pt idx="80">
                  <c:v>1.200348</c:v>
                </c:pt>
                <c:pt idx="81">
                  <c:v>1.2331566521520001</c:v>
                </c:pt>
                <c:pt idx="82">
                  <c:v>1.3533770159760001</c:v>
                </c:pt>
                <c:pt idx="83">
                  <c:v>1.4112393999999999</c:v>
                </c:pt>
                <c:pt idx="84">
                  <c:v>1.4633631640356923</c:v>
                </c:pt>
                <c:pt idx="85">
                  <c:v>1.491656030769231</c:v>
                </c:pt>
                <c:pt idx="86">
                  <c:v>1.7777777777777779</c:v>
                </c:pt>
                <c:pt idx="87">
                  <c:v>1.7930408571428573</c:v>
                </c:pt>
                <c:pt idx="88">
                  <c:v>1.8</c:v>
                </c:pt>
                <c:pt idx="89">
                  <c:v>2.0504728452110772</c:v>
                </c:pt>
                <c:pt idx="90">
                  <c:v>2.0981992571428574</c:v>
                </c:pt>
                <c:pt idx="91">
                  <c:v>2.16</c:v>
                </c:pt>
                <c:pt idx="92">
                  <c:v>2.2628571428571425</c:v>
                </c:pt>
                <c:pt idx="93">
                  <c:v>2.2628571428571425</c:v>
                </c:pt>
                <c:pt idx="94">
                  <c:v>2.2628571428571425</c:v>
                </c:pt>
                <c:pt idx="95">
                  <c:v>2.2678714320240001</c:v>
                </c:pt>
                <c:pt idx="96">
                  <c:v>2.2849371428571432</c:v>
                </c:pt>
                <c:pt idx="97">
                  <c:v>2.2849371428571432</c:v>
                </c:pt>
                <c:pt idx="98">
                  <c:v>2.3314285714285714</c:v>
                </c:pt>
                <c:pt idx="99">
                  <c:v>2.448</c:v>
                </c:pt>
                <c:pt idx="100">
                  <c:v>2.56</c:v>
                </c:pt>
                <c:pt idx="101">
                  <c:v>2.5749048000000001</c:v>
                </c:pt>
                <c:pt idx="102">
                  <c:v>2.7428571428571429</c:v>
                </c:pt>
                <c:pt idx="103">
                  <c:v>2.8095660307692305</c:v>
                </c:pt>
                <c:pt idx="104">
                  <c:v>2.8529617948800001</c:v>
                </c:pt>
                <c:pt idx="105">
                  <c:v>3.0857142857142859</c:v>
                </c:pt>
                <c:pt idx="106">
                  <c:v>3.2151740000000006</c:v>
                </c:pt>
                <c:pt idx="107">
                  <c:v>3.2639999999999998</c:v>
                </c:pt>
                <c:pt idx="108">
                  <c:v>3.301758</c:v>
                </c:pt>
                <c:pt idx="109">
                  <c:v>3.3230769230769228</c:v>
                </c:pt>
                <c:pt idx="110">
                  <c:v>3.6</c:v>
                </c:pt>
                <c:pt idx="111">
                  <c:v>3.7649309261280002</c:v>
                </c:pt>
                <c:pt idx="112">
                  <c:v>4.0707865815235555</c:v>
                </c:pt>
                <c:pt idx="113">
                  <c:v>4.1142857142857148</c:v>
                </c:pt>
                <c:pt idx="114">
                  <c:v>4.3583999999999996</c:v>
                </c:pt>
                <c:pt idx="115">
                  <c:v>4.5747748888888884</c:v>
                </c:pt>
                <c:pt idx="116">
                  <c:v>4.9853554709499424</c:v>
                </c:pt>
                <c:pt idx="117">
                  <c:v>5.1222857142857148</c:v>
                </c:pt>
                <c:pt idx="118">
                  <c:v>5.3169230769230769</c:v>
                </c:pt>
                <c:pt idx="119">
                  <c:v>5.5384615384615383</c:v>
                </c:pt>
                <c:pt idx="120">
                  <c:v>6.2595088000000008</c:v>
                </c:pt>
                <c:pt idx="121">
                  <c:v>6.7792935999999999</c:v>
                </c:pt>
                <c:pt idx="122">
                  <c:v>6.84</c:v>
                </c:pt>
                <c:pt idx="123">
                  <c:v>7.7871772000000004</c:v>
                </c:pt>
                <c:pt idx="124">
                  <c:v>14.643739799999999</c:v>
                </c:pt>
                <c:pt idx="125">
                  <c:v>15.830052799999999</c:v>
                </c:pt>
                <c:pt idx="126">
                  <c:v>16.515129000000002</c:v>
                </c:pt>
                <c:pt idx="127">
                  <c:v>16.97412083076923</c:v>
                </c:pt>
                <c:pt idx="128">
                  <c:v>21.723440543321143</c:v>
                </c:pt>
                <c:pt idx="129">
                  <c:v>22.08844937142857</c:v>
                </c:pt>
                <c:pt idx="130">
                  <c:v>24.365236353576002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E2-DF47-96AA-4568CDC681D0}"/>
            </c:ext>
          </c:extLst>
        </c:ser>
        <c:ser>
          <c:idx val="1"/>
          <c:order val="1"/>
          <c:tx>
            <c:strRef>
              <c:f>'Pre-trigger'!$Q$1</c:f>
              <c:strCache>
                <c:ptCount val="1"/>
                <c:pt idx="0">
                  <c:v>Starting OTCF</c:v>
                </c:pt>
              </c:strCache>
            </c:strRef>
          </c:tx>
          <c:spPr>
            <a:ln w="19050" cap="rnd">
              <a:solidFill>
                <a:srgbClr val="B7B7B7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xVal>
            <c:numRef>
              <c:f>'Pre-trigger'!$O$2:$O$132</c:f>
              <c:numCache>
                <c:formatCode>0.0%</c:formatCode>
                <c:ptCount val="131"/>
                <c:pt idx="0">
                  <c:v>1.8698060941828253E-2</c:v>
                </c:pt>
                <c:pt idx="1">
                  <c:v>4.2936288088642659E-2</c:v>
                </c:pt>
                <c:pt idx="2">
                  <c:v>6.1634349030470915E-2</c:v>
                </c:pt>
                <c:pt idx="3">
                  <c:v>6.3019390581717447E-2</c:v>
                </c:pt>
                <c:pt idx="4">
                  <c:v>6.7867036011080337E-2</c:v>
                </c:pt>
                <c:pt idx="5">
                  <c:v>7.2714681440443213E-2</c:v>
                </c:pt>
                <c:pt idx="6">
                  <c:v>9.141274238227147E-2</c:v>
                </c:pt>
                <c:pt idx="7">
                  <c:v>9.2797783933518008E-2</c:v>
                </c:pt>
                <c:pt idx="8">
                  <c:v>0.1018005540166205</c:v>
                </c:pt>
                <c:pt idx="9">
                  <c:v>0.11080332409972299</c:v>
                </c:pt>
                <c:pt idx="10">
                  <c:v>0.12950138504155126</c:v>
                </c:pt>
                <c:pt idx="11">
                  <c:v>0.13850415512465375</c:v>
                </c:pt>
                <c:pt idx="12">
                  <c:v>0.13988919667590027</c:v>
                </c:pt>
                <c:pt idx="13">
                  <c:v>0.14889196675900276</c:v>
                </c:pt>
                <c:pt idx="14">
                  <c:v>0.15373961218836565</c:v>
                </c:pt>
                <c:pt idx="15">
                  <c:v>0.15858725761772854</c:v>
                </c:pt>
                <c:pt idx="16">
                  <c:v>0.16343490304709141</c:v>
                </c:pt>
                <c:pt idx="17">
                  <c:v>0.1682825484764543</c:v>
                </c:pt>
                <c:pt idx="18">
                  <c:v>0.17728531855955679</c:v>
                </c:pt>
                <c:pt idx="19">
                  <c:v>0.17867036011080331</c:v>
                </c:pt>
                <c:pt idx="20">
                  <c:v>0.18767313019390583</c:v>
                </c:pt>
                <c:pt idx="21">
                  <c:v>0.18905817174515235</c:v>
                </c:pt>
                <c:pt idx="22">
                  <c:v>0.19044321329639891</c:v>
                </c:pt>
                <c:pt idx="23">
                  <c:v>0.1994459833795014</c:v>
                </c:pt>
                <c:pt idx="24">
                  <c:v>0.20083102493074792</c:v>
                </c:pt>
                <c:pt idx="25">
                  <c:v>0.22506925207756232</c:v>
                </c:pt>
                <c:pt idx="26">
                  <c:v>0.24376731301939059</c:v>
                </c:pt>
                <c:pt idx="27">
                  <c:v>0.24861495844875348</c:v>
                </c:pt>
                <c:pt idx="28">
                  <c:v>0.25</c:v>
                </c:pt>
                <c:pt idx="29">
                  <c:v>0.2742382271468144</c:v>
                </c:pt>
                <c:pt idx="30">
                  <c:v>0.27908587257617729</c:v>
                </c:pt>
                <c:pt idx="31">
                  <c:v>0.30332409972299168</c:v>
                </c:pt>
                <c:pt idx="32">
                  <c:v>0.32202216066481992</c:v>
                </c:pt>
                <c:pt idx="33">
                  <c:v>0.33102493074792244</c:v>
                </c:pt>
                <c:pt idx="34">
                  <c:v>0.33240997229916897</c:v>
                </c:pt>
                <c:pt idx="35">
                  <c:v>0.33725761772853186</c:v>
                </c:pt>
                <c:pt idx="36">
                  <c:v>0.34210526315789475</c:v>
                </c:pt>
                <c:pt idx="37">
                  <c:v>0.35110803324099721</c:v>
                </c:pt>
                <c:pt idx="38">
                  <c:v>0.3559556786703601</c:v>
                </c:pt>
                <c:pt idx="39">
                  <c:v>0.36080332409972299</c:v>
                </c:pt>
                <c:pt idx="40">
                  <c:v>0.36565096952908588</c:v>
                </c:pt>
                <c:pt idx="41">
                  <c:v>0.37049861495844877</c:v>
                </c:pt>
                <c:pt idx="42">
                  <c:v>0.37950138504155123</c:v>
                </c:pt>
                <c:pt idx="43">
                  <c:v>0.38434903047091412</c:v>
                </c:pt>
                <c:pt idx="44">
                  <c:v>0.39335180055401664</c:v>
                </c:pt>
                <c:pt idx="45">
                  <c:v>0.4023545706371191</c:v>
                </c:pt>
                <c:pt idx="46">
                  <c:v>0.42105263157894735</c:v>
                </c:pt>
                <c:pt idx="47">
                  <c:v>0.43005540166204986</c:v>
                </c:pt>
                <c:pt idx="48">
                  <c:v>0.43144044321329639</c:v>
                </c:pt>
                <c:pt idx="49">
                  <c:v>0.43282548476454291</c:v>
                </c:pt>
                <c:pt idx="50">
                  <c:v>0.44182825484764543</c:v>
                </c:pt>
                <c:pt idx="51">
                  <c:v>0.44667590027700832</c:v>
                </c:pt>
                <c:pt idx="52">
                  <c:v>0.47437673130193908</c:v>
                </c:pt>
                <c:pt idx="53">
                  <c:v>0.47922437673130192</c:v>
                </c:pt>
                <c:pt idx="54">
                  <c:v>0.4806094182825485</c:v>
                </c:pt>
                <c:pt idx="55">
                  <c:v>0.48199445983379502</c:v>
                </c:pt>
                <c:pt idx="56">
                  <c:v>0.48337950138504154</c:v>
                </c:pt>
                <c:pt idx="57">
                  <c:v>0.50207756232686984</c:v>
                </c:pt>
                <c:pt idx="58">
                  <c:v>0.50346260387811637</c:v>
                </c:pt>
                <c:pt idx="59">
                  <c:v>0.50484764542936289</c:v>
                </c:pt>
                <c:pt idx="60">
                  <c:v>0.50623268698060941</c:v>
                </c:pt>
                <c:pt idx="61">
                  <c:v>0.51523545706371188</c:v>
                </c:pt>
                <c:pt idx="62">
                  <c:v>0.53947368421052633</c:v>
                </c:pt>
                <c:pt idx="63">
                  <c:v>0.54847645429362879</c:v>
                </c:pt>
                <c:pt idx="64">
                  <c:v>0.55332409972299168</c:v>
                </c:pt>
                <c:pt idx="65">
                  <c:v>0.56232686980609414</c:v>
                </c:pt>
                <c:pt idx="66">
                  <c:v>0.58656509695290859</c:v>
                </c:pt>
                <c:pt idx="67">
                  <c:v>0.58795013850415512</c:v>
                </c:pt>
                <c:pt idx="68">
                  <c:v>0.59279778393351801</c:v>
                </c:pt>
                <c:pt idx="69">
                  <c:v>0.62049861495844871</c:v>
                </c:pt>
                <c:pt idx="70">
                  <c:v>0.62188365650969524</c:v>
                </c:pt>
                <c:pt idx="71">
                  <c:v>0.63088642659279781</c:v>
                </c:pt>
                <c:pt idx="72">
                  <c:v>0.63988919667590027</c:v>
                </c:pt>
                <c:pt idx="73">
                  <c:v>0.6412742382271468</c:v>
                </c:pt>
                <c:pt idx="74">
                  <c:v>0.64612188365650969</c:v>
                </c:pt>
                <c:pt idx="75">
                  <c:v>0.64750692520775621</c:v>
                </c:pt>
                <c:pt idx="76">
                  <c:v>0.67174515235457066</c:v>
                </c:pt>
                <c:pt idx="77">
                  <c:v>0.68074792243767313</c:v>
                </c:pt>
                <c:pt idx="78">
                  <c:v>0.68213296398891965</c:v>
                </c:pt>
                <c:pt idx="79">
                  <c:v>0.68351800554016617</c:v>
                </c:pt>
                <c:pt idx="80">
                  <c:v>0.71121883656509699</c:v>
                </c:pt>
                <c:pt idx="81">
                  <c:v>0.71260387811634351</c:v>
                </c:pt>
                <c:pt idx="82">
                  <c:v>0.71398891966759004</c:v>
                </c:pt>
                <c:pt idx="83">
                  <c:v>0.71537396121883656</c:v>
                </c:pt>
                <c:pt idx="84">
                  <c:v>0.72437673130193903</c:v>
                </c:pt>
                <c:pt idx="85">
                  <c:v>0.7333795013850416</c:v>
                </c:pt>
                <c:pt idx="86">
                  <c:v>0.75207756232686984</c:v>
                </c:pt>
                <c:pt idx="87">
                  <c:v>0.75692520775623273</c:v>
                </c:pt>
                <c:pt idx="88">
                  <c:v>0.75831024930747926</c:v>
                </c:pt>
                <c:pt idx="89">
                  <c:v>0.76731301939058172</c:v>
                </c:pt>
                <c:pt idx="90">
                  <c:v>0.77216066481994461</c:v>
                </c:pt>
                <c:pt idx="91">
                  <c:v>0.7770083102493075</c:v>
                </c:pt>
                <c:pt idx="92">
                  <c:v>0.78185595567867039</c:v>
                </c:pt>
                <c:pt idx="93">
                  <c:v>0.78670360110803328</c:v>
                </c:pt>
                <c:pt idx="94">
                  <c:v>0.79155124653739617</c:v>
                </c:pt>
                <c:pt idx="95">
                  <c:v>0.79293628808864269</c:v>
                </c:pt>
                <c:pt idx="96">
                  <c:v>0.79778393351800558</c:v>
                </c:pt>
                <c:pt idx="97">
                  <c:v>0.80263157894736847</c:v>
                </c:pt>
                <c:pt idx="98">
                  <c:v>0.80747922437673125</c:v>
                </c:pt>
                <c:pt idx="99">
                  <c:v>0.81232686980609414</c:v>
                </c:pt>
                <c:pt idx="100">
                  <c:v>0.83102493074792239</c:v>
                </c:pt>
                <c:pt idx="101">
                  <c:v>0.83240997229916902</c:v>
                </c:pt>
                <c:pt idx="102">
                  <c:v>0.83725761772853191</c:v>
                </c:pt>
                <c:pt idx="103">
                  <c:v>0.84626038781163437</c:v>
                </c:pt>
                <c:pt idx="104">
                  <c:v>0.85110803324099726</c:v>
                </c:pt>
                <c:pt idx="105">
                  <c:v>0.85595567867036015</c:v>
                </c:pt>
                <c:pt idx="106">
                  <c:v>0.85734072022160668</c:v>
                </c:pt>
                <c:pt idx="107">
                  <c:v>0.8587257617728532</c:v>
                </c:pt>
                <c:pt idx="108">
                  <c:v>0.86011080332409973</c:v>
                </c:pt>
                <c:pt idx="109">
                  <c:v>0.86911357340720219</c:v>
                </c:pt>
                <c:pt idx="110">
                  <c:v>0.87049861495844871</c:v>
                </c:pt>
                <c:pt idx="111">
                  <c:v>0.87188365650969524</c:v>
                </c:pt>
                <c:pt idx="112">
                  <c:v>0.89058171745152359</c:v>
                </c:pt>
                <c:pt idx="113">
                  <c:v>0.89542936288088648</c:v>
                </c:pt>
                <c:pt idx="114">
                  <c:v>0.89681440443213301</c:v>
                </c:pt>
                <c:pt idx="115">
                  <c:v>0.91551246537396125</c:v>
                </c:pt>
                <c:pt idx="116">
                  <c:v>0.93975069252077559</c:v>
                </c:pt>
                <c:pt idx="117">
                  <c:v>0.94459833795013848</c:v>
                </c:pt>
                <c:pt idx="118">
                  <c:v>0.95360110803324105</c:v>
                </c:pt>
                <c:pt idx="119">
                  <c:v>0.96260387811634351</c:v>
                </c:pt>
                <c:pt idx="120">
                  <c:v>0.97160664819944598</c:v>
                </c:pt>
                <c:pt idx="121">
                  <c:v>0.9729916897506925</c:v>
                </c:pt>
                <c:pt idx="122">
                  <c:v>0.97437673130193903</c:v>
                </c:pt>
                <c:pt idx="123">
                  <c:v>0.97576177285318555</c:v>
                </c:pt>
                <c:pt idx="124">
                  <c:v>0.97714681440443218</c:v>
                </c:pt>
                <c:pt idx="125">
                  <c:v>0.97853185595567871</c:v>
                </c:pt>
                <c:pt idx="126">
                  <c:v>0.97991689750692523</c:v>
                </c:pt>
                <c:pt idx="127">
                  <c:v>0.9889196675900277</c:v>
                </c:pt>
                <c:pt idx="128">
                  <c:v>0.99376731301939059</c:v>
                </c:pt>
                <c:pt idx="129">
                  <c:v>0.99861495844875348</c:v>
                </c:pt>
                <c:pt idx="130">
                  <c:v>1</c:v>
                </c:pt>
              </c:numCache>
            </c:numRef>
          </c:xVal>
          <c:yVal>
            <c:numRef>
              <c:f>'Pre-trigger'!$Q$2:$Q$132</c:f>
              <c:numCache>
                <c:formatCode>_(* #,##0.0_);_(* \(#,##0.0\);_(* "-"??_);_(@_)</c:formatCode>
                <c:ptCount val="131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  <c:pt idx="111">
                  <c:v>3</c:v>
                </c:pt>
                <c:pt idx="112">
                  <c:v>3</c:v>
                </c:pt>
                <c:pt idx="113">
                  <c:v>3</c:v>
                </c:pt>
                <c:pt idx="114">
                  <c:v>3</c:v>
                </c:pt>
                <c:pt idx="115">
                  <c:v>3</c:v>
                </c:pt>
                <c:pt idx="116">
                  <c:v>3</c:v>
                </c:pt>
                <c:pt idx="117">
                  <c:v>3</c:v>
                </c:pt>
                <c:pt idx="118">
                  <c:v>3</c:v>
                </c:pt>
                <c:pt idx="119">
                  <c:v>3</c:v>
                </c:pt>
                <c:pt idx="120">
                  <c:v>3</c:v>
                </c:pt>
                <c:pt idx="121">
                  <c:v>3</c:v>
                </c:pt>
                <c:pt idx="122">
                  <c:v>3</c:v>
                </c:pt>
                <c:pt idx="123">
                  <c:v>3</c:v>
                </c:pt>
                <c:pt idx="124">
                  <c:v>3</c:v>
                </c:pt>
                <c:pt idx="125">
                  <c:v>3</c:v>
                </c:pt>
                <c:pt idx="126">
                  <c:v>3</c:v>
                </c:pt>
                <c:pt idx="127">
                  <c:v>3</c:v>
                </c:pt>
                <c:pt idx="128">
                  <c:v>3</c:v>
                </c:pt>
                <c:pt idx="129">
                  <c:v>3</c:v>
                </c:pt>
                <c:pt idx="130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E2-DF47-96AA-4568CDC681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202784"/>
        <c:axId val="2130297584"/>
      </c:scatterChart>
      <c:valAx>
        <c:axId val="48020278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Proportion of projects by</a:t>
                </a:r>
                <a:r>
                  <a:rPr lang="en-GB" baseline="0"/>
                  <a:t> MW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0297584"/>
        <c:crosses val="autoZero"/>
        <c:crossBetween val="midCat"/>
      </c:valAx>
      <c:valAx>
        <c:axId val="213029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Current Securities (£/kW)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0202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rgbClr val="000000">
                    <a:lumMod val="65000"/>
                    <a:lumOff val="35000"/>
                  </a:srgbClr>
                </a:solidFill>
              </a:rPr>
              <a:t>Current Securities for projects pre-trigger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'Pre-trigger'!$P$1</c:f>
              <c:strCache>
                <c:ptCount val="1"/>
                <c:pt idx="0">
                  <c:v>Current Securities (£k/MW)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'Pre-trigger'!$O$2:$O$132</c:f>
              <c:numCache>
                <c:formatCode>0.0%</c:formatCode>
                <c:ptCount val="131"/>
                <c:pt idx="0">
                  <c:v>1.8698060941828253E-2</c:v>
                </c:pt>
                <c:pt idx="1">
                  <c:v>4.2936288088642659E-2</c:v>
                </c:pt>
                <c:pt idx="2">
                  <c:v>6.1634349030470915E-2</c:v>
                </c:pt>
                <c:pt idx="3">
                  <c:v>6.3019390581717447E-2</c:v>
                </c:pt>
                <c:pt idx="4">
                  <c:v>6.7867036011080337E-2</c:v>
                </c:pt>
                <c:pt idx="5">
                  <c:v>7.2714681440443213E-2</c:v>
                </c:pt>
                <c:pt idx="6">
                  <c:v>9.141274238227147E-2</c:v>
                </c:pt>
                <c:pt idx="7">
                  <c:v>9.2797783933518008E-2</c:v>
                </c:pt>
                <c:pt idx="8">
                  <c:v>0.1018005540166205</c:v>
                </c:pt>
                <c:pt idx="9">
                  <c:v>0.11080332409972299</c:v>
                </c:pt>
                <c:pt idx="10">
                  <c:v>0.12950138504155126</c:v>
                </c:pt>
                <c:pt idx="11">
                  <c:v>0.13850415512465375</c:v>
                </c:pt>
                <c:pt idx="12">
                  <c:v>0.13988919667590027</c:v>
                </c:pt>
                <c:pt idx="13">
                  <c:v>0.14889196675900276</c:v>
                </c:pt>
                <c:pt idx="14">
                  <c:v>0.15373961218836565</c:v>
                </c:pt>
                <c:pt idx="15">
                  <c:v>0.15858725761772854</c:v>
                </c:pt>
                <c:pt idx="16">
                  <c:v>0.16343490304709141</c:v>
                </c:pt>
                <c:pt idx="17">
                  <c:v>0.1682825484764543</c:v>
                </c:pt>
                <c:pt idx="18">
                  <c:v>0.17728531855955679</c:v>
                </c:pt>
                <c:pt idx="19">
                  <c:v>0.17867036011080331</c:v>
                </c:pt>
                <c:pt idx="20">
                  <c:v>0.18767313019390583</c:v>
                </c:pt>
                <c:pt idx="21">
                  <c:v>0.18905817174515235</c:v>
                </c:pt>
                <c:pt idx="22">
                  <c:v>0.19044321329639891</c:v>
                </c:pt>
                <c:pt idx="23">
                  <c:v>0.1994459833795014</c:v>
                </c:pt>
                <c:pt idx="24">
                  <c:v>0.20083102493074792</c:v>
                </c:pt>
                <c:pt idx="25">
                  <c:v>0.22506925207756232</c:v>
                </c:pt>
                <c:pt idx="26">
                  <c:v>0.24376731301939059</c:v>
                </c:pt>
                <c:pt idx="27">
                  <c:v>0.24861495844875348</c:v>
                </c:pt>
                <c:pt idx="28">
                  <c:v>0.25</c:v>
                </c:pt>
                <c:pt idx="29">
                  <c:v>0.2742382271468144</c:v>
                </c:pt>
                <c:pt idx="30">
                  <c:v>0.27908587257617729</c:v>
                </c:pt>
                <c:pt idx="31">
                  <c:v>0.30332409972299168</c:v>
                </c:pt>
                <c:pt idx="32">
                  <c:v>0.32202216066481992</c:v>
                </c:pt>
                <c:pt idx="33">
                  <c:v>0.33102493074792244</c:v>
                </c:pt>
                <c:pt idx="34">
                  <c:v>0.33240997229916897</c:v>
                </c:pt>
                <c:pt idx="35">
                  <c:v>0.33725761772853186</c:v>
                </c:pt>
                <c:pt idx="36">
                  <c:v>0.34210526315789475</c:v>
                </c:pt>
                <c:pt idx="37">
                  <c:v>0.35110803324099721</c:v>
                </c:pt>
                <c:pt idx="38">
                  <c:v>0.3559556786703601</c:v>
                </c:pt>
                <c:pt idx="39">
                  <c:v>0.36080332409972299</c:v>
                </c:pt>
                <c:pt idx="40">
                  <c:v>0.36565096952908588</c:v>
                </c:pt>
                <c:pt idx="41">
                  <c:v>0.37049861495844877</c:v>
                </c:pt>
                <c:pt idx="42">
                  <c:v>0.37950138504155123</c:v>
                </c:pt>
                <c:pt idx="43">
                  <c:v>0.38434903047091412</c:v>
                </c:pt>
                <c:pt idx="44">
                  <c:v>0.39335180055401664</c:v>
                </c:pt>
                <c:pt idx="45">
                  <c:v>0.4023545706371191</c:v>
                </c:pt>
                <c:pt idx="46">
                  <c:v>0.42105263157894735</c:v>
                </c:pt>
                <c:pt idx="47">
                  <c:v>0.43005540166204986</c:v>
                </c:pt>
                <c:pt idx="48">
                  <c:v>0.43144044321329639</c:v>
                </c:pt>
                <c:pt idx="49">
                  <c:v>0.43282548476454291</c:v>
                </c:pt>
                <c:pt idx="50">
                  <c:v>0.44182825484764543</c:v>
                </c:pt>
                <c:pt idx="51">
                  <c:v>0.44667590027700832</c:v>
                </c:pt>
                <c:pt idx="52">
                  <c:v>0.47437673130193908</c:v>
                </c:pt>
                <c:pt idx="53">
                  <c:v>0.47922437673130192</c:v>
                </c:pt>
                <c:pt idx="54">
                  <c:v>0.4806094182825485</c:v>
                </c:pt>
                <c:pt idx="55">
                  <c:v>0.48199445983379502</c:v>
                </c:pt>
                <c:pt idx="56">
                  <c:v>0.48337950138504154</c:v>
                </c:pt>
                <c:pt idx="57">
                  <c:v>0.50207756232686984</c:v>
                </c:pt>
                <c:pt idx="58">
                  <c:v>0.50346260387811637</c:v>
                </c:pt>
                <c:pt idx="59">
                  <c:v>0.50484764542936289</c:v>
                </c:pt>
                <c:pt idx="60">
                  <c:v>0.50623268698060941</c:v>
                </c:pt>
                <c:pt idx="61">
                  <c:v>0.51523545706371188</c:v>
                </c:pt>
                <c:pt idx="62">
                  <c:v>0.53947368421052633</c:v>
                </c:pt>
                <c:pt idx="63">
                  <c:v>0.54847645429362879</c:v>
                </c:pt>
                <c:pt idx="64">
                  <c:v>0.55332409972299168</c:v>
                </c:pt>
                <c:pt idx="65">
                  <c:v>0.56232686980609414</c:v>
                </c:pt>
                <c:pt idx="66">
                  <c:v>0.58656509695290859</c:v>
                </c:pt>
                <c:pt idx="67">
                  <c:v>0.58795013850415512</c:v>
                </c:pt>
                <c:pt idx="68">
                  <c:v>0.59279778393351801</c:v>
                </c:pt>
                <c:pt idx="69">
                  <c:v>0.62049861495844871</c:v>
                </c:pt>
                <c:pt idx="70">
                  <c:v>0.62188365650969524</c:v>
                </c:pt>
                <c:pt idx="71">
                  <c:v>0.63088642659279781</c:v>
                </c:pt>
                <c:pt idx="72">
                  <c:v>0.63988919667590027</c:v>
                </c:pt>
                <c:pt idx="73">
                  <c:v>0.6412742382271468</c:v>
                </c:pt>
                <c:pt idx="74">
                  <c:v>0.64612188365650969</c:v>
                </c:pt>
                <c:pt idx="75">
                  <c:v>0.64750692520775621</c:v>
                </c:pt>
                <c:pt idx="76">
                  <c:v>0.67174515235457066</c:v>
                </c:pt>
                <c:pt idx="77">
                  <c:v>0.68074792243767313</c:v>
                </c:pt>
                <c:pt idx="78">
                  <c:v>0.68213296398891965</c:v>
                </c:pt>
                <c:pt idx="79">
                  <c:v>0.68351800554016617</c:v>
                </c:pt>
                <c:pt idx="80">
                  <c:v>0.71121883656509699</c:v>
                </c:pt>
                <c:pt idx="81">
                  <c:v>0.71260387811634351</c:v>
                </c:pt>
                <c:pt idx="82">
                  <c:v>0.71398891966759004</c:v>
                </c:pt>
                <c:pt idx="83">
                  <c:v>0.71537396121883656</c:v>
                </c:pt>
                <c:pt idx="84">
                  <c:v>0.72437673130193903</c:v>
                </c:pt>
                <c:pt idx="85">
                  <c:v>0.7333795013850416</c:v>
                </c:pt>
                <c:pt idx="86">
                  <c:v>0.75207756232686984</c:v>
                </c:pt>
                <c:pt idx="87">
                  <c:v>0.75692520775623273</c:v>
                </c:pt>
                <c:pt idx="88">
                  <c:v>0.75831024930747926</c:v>
                </c:pt>
                <c:pt idx="89">
                  <c:v>0.76731301939058172</c:v>
                </c:pt>
                <c:pt idx="90">
                  <c:v>0.77216066481994461</c:v>
                </c:pt>
                <c:pt idx="91">
                  <c:v>0.7770083102493075</c:v>
                </c:pt>
                <c:pt idx="92">
                  <c:v>0.78185595567867039</c:v>
                </c:pt>
                <c:pt idx="93">
                  <c:v>0.78670360110803328</c:v>
                </c:pt>
                <c:pt idx="94">
                  <c:v>0.79155124653739617</c:v>
                </c:pt>
                <c:pt idx="95">
                  <c:v>0.79293628808864269</c:v>
                </c:pt>
                <c:pt idx="96">
                  <c:v>0.79778393351800558</c:v>
                </c:pt>
                <c:pt idx="97">
                  <c:v>0.80263157894736847</c:v>
                </c:pt>
                <c:pt idx="98">
                  <c:v>0.80747922437673125</c:v>
                </c:pt>
                <c:pt idx="99">
                  <c:v>0.81232686980609414</c:v>
                </c:pt>
                <c:pt idx="100">
                  <c:v>0.83102493074792239</c:v>
                </c:pt>
                <c:pt idx="101">
                  <c:v>0.83240997229916902</c:v>
                </c:pt>
                <c:pt idx="102">
                  <c:v>0.83725761772853191</c:v>
                </c:pt>
                <c:pt idx="103">
                  <c:v>0.84626038781163437</c:v>
                </c:pt>
                <c:pt idx="104">
                  <c:v>0.85110803324099726</c:v>
                </c:pt>
                <c:pt idx="105">
                  <c:v>0.85595567867036015</c:v>
                </c:pt>
                <c:pt idx="106">
                  <c:v>0.85734072022160668</c:v>
                </c:pt>
                <c:pt idx="107">
                  <c:v>0.8587257617728532</c:v>
                </c:pt>
                <c:pt idx="108">
                  <c:v>0.86011080332409973</c:v>
                </c:pt>
                <c:pt idx="109">
                  <c:v>0.86911357340720219</c:v>
                </c:pt>
                <c:pt idx="110">
                  <c:v>0.87049861495844871</c:v>
                </c:pt>
                <c:pt idx="111">
                  <c:v>0.87188365650969524</c:v>
                </c:pt>
                <c:pt idx="112">
                  <c:v>0.89058171745152359</c:v>
                </c:pt>
                <c:pt idx="113">
                  <c:v>0.89542936288088648</c:v>
                </c:pt>
                <c:pt idx="114">
                  <c:v>0.89681440443213301</c:v>
                </c:pt>
                <c:pt idx="115">
                  <c:v>0.91551246537396125</c:v>
                </c:pt>
                <c:pt idx="116">
                  <c:v>0.93975069252077559</c:v>
                </c:pt>
                <c:pt idx="117">
                  <c:v>0.94459833795013848</c:v>
                </c:pt>
                <c:pt idx="118">
                  <c:v>0.95360110803324105</c:v>
                </c:pt>
                <c:pt idx="119">
                  <c:v>0.96260387811634351</c:v>
                </c:pt>
                <c:pt idx="120">
                  <c:v>0.97160664819944598</c:v>
                </c:pt>
                <c:pt idx="121">
                  <c:v>0.9729916897506925</c:v>
                </c:pt>
                <c:pt idx="122">
                  <c:v>0.97437673130193903</c:v>
                </c:pt>
                <c:pt idx="123">
                  <c:v>0.97576177285318555</c:v>
                </c:pt>
                <c:pt idx="124">
                  <c:v>0.97714681440443218</c:v>
                </c:pt>
                <c:pt idx="125">
                  <c:v>0.97853185595567871</c:v>
                </c:pt>
                <c:pt idx="126">
                  <c:v>0.97991689750692523</c:v>
                </c:pt>
                <c:pt idx="127">
                  <c:v>0.9889196675900277</c:v>
                </c:pt>
                <c:pt idx="128">
                  <c:v>0.99376731301939059</c:v>
                </c:pt>
                <c:pt idx="129">
                  <c:v>0.99861495844875348</c:v>
                </c:pt>
                <c:pt idx="130">
                  <c:v>1</c:v>
                </c:pt>
              </c:numCache>
            </c:numRef>
          </c:xVal>
          <c:yVal>
            <c:numRef>
              <c:f>'Pre-trigger'!$P$2:$P$132</c:f>
              <c:numCache>
                <c:formatCode>_(* #,##0.0_);_(* \(#,##0.0\);_(* "-"??_);_(@_)</c:formatCode>
                <c:ptCount val="131"/>
                <c:pt idx="0">
                  <c:v>2.0665008177777778E-4</c:v>
                </c:pt>
                <c:pt idx="1">
                  <c:v>3.1468571428571428E-4</c:v>
                </c:pt>
                <c:pt idx="2">
                  <c:v>3.8247563911111111E-4</c:v>
                </c:pt>
                <c:pt idx="3">
                  <c:v>5.5459999999999993E-4</c:v>
                </c:pt>
                <c:pt idx="4">
                  <c:v>6.3018288685714281E-4</c:v>
                </c:pt>
                <c:pt idx="5">
                  <c:v>1.204366326857143E-3</c:v>
                </c:pt>
                <c:pt idx="6">
                  <c:v>1.5268585902222223E-3</c:v>
                </c:pt>
                <c:pt idx="7">
                  <c:v>1.9896000000000002E-3</c:v>
                </c:pt>
                <c:pt idx="8">
                  <c:v>2.3424000000000001E-3</c:v>
                </c:pt>
                <c:pt idx="9">
                  <c:v>2.7136279126153849E-3</c:v>
                </c:pt>
                <c:pt idx="10">
                  <c:v>4.8020926631111112E-3</c:v>
                </c:pt>
                <c:pt idx="11">
                  <c:v>5.5564307692307687E-3</c:v>
                </c:pt>
                <c:pt idx="12">
                  <c:v>6.3504E-3</c:v>
                </c:pt>
                <c:pt idx="13">
                  <c:v>7.0565036787692314E-3</c:v>
                </c:pt>
                <c:pt idx="14">
                  <c:v>8.1974876297142875E-3</c:v>
                </c:pt>
                <c:pt idx="15">
                  <c:v>1.0164117936E-2</c:v>
                </c:pt>
                <c:pt idx="16">
                  <c:v>1.2859491757714284E-2</c:v>
                </c:pt>
                <c:pt idx="17">
                  <c:v>1.5255828571428572E-2</c:v>
                </c:pt>
                <c:pt idx="18">
                  <c:v>1.6468652839384614E-2</c:v>
                </c:pt>
                <c:pt idx="19">
                  <c:v>1.7668199999999998E-2</c:v>
                </c:pt>
                <c:pt idx="20">
                  <c:v>1.9814592904615385E-2</c:v>
                </c:pt>
                <c:pt idx="21">
                  <c:v>1.9876600000000001E-2</c:v>
                </c:pt>
                <c:pt idx="22">
                  <c:v>2.0741599999999999E-2</c:v>
                </c:pt>
                <c:pt idx="23">
                  <c:v>2.2046000400000001E-2</c:v>
                </c:pt>
                <c:pt idx="24">
                  <c:v>2.5502799999999999E-2</c:v>
                </c:pt>
                <c:pt idx="25">
                  <c:v>2.6269325714285714E-2</c:v>
                </c:pt>
                <c:pt idx="26">
                  <c:v>2.9940725925925928E-2</c:v>
                </c:pt>
                <c:pt idx="27">
                  <c:v>3.2776514285714285E-2</c:v>
                </c:pt>
                <c:pt idx="28">
                  <c:v>3.4992719999999998E-2</c:v>
                </c:pt>
                <c:pt idx="29">
                  <c:v>4.2050785463314283E-2</c:v>
                </c:pt>
                <c:pt idx="30">
                  <c:v>4.2904299037714283E-2</c:v>
                </c:pt>
                <c:pt idx="31">
                  <c:v>6.5140354285714283E-2</c:v>
                </c:pt>
                <c:pt idx="32">
                  <c:v>6.6844867310222225E-2</c:v>
                </c:pt>
                <c:pt idx="33">
                  <c:v>7.2138184615384612E-2</c:v>
                </c:pt>
                <c:pt idx="34">
                  <c:v>7.6370800000000003E-2</c:v>
                </c:pt>
                <c:pt idx="35">
                  <c:v>7.939600913828572E-2</c:v>
                </c:pt>
                <c:pt idx="36">
                  <c:v>7.9729820434285711E-2</c:v>
                </c:pt>
                <c:pt idx="37">
                  <c:v>8.8705055387076931E-2</c:v>
                </c:pt>
                <c:pt idx="38">
                  <c:v>0.11043803840228569</c:v>
                </c:pt>
                <c:pt idx="39">
                  <c:v>0.12235251428571428</c:v>
                </c:pt>
                <c:pt idx="40">
                  <c:v>0.13102383758400002</c:v>
                </c:pt>
                <c:pt idx="41">
                  <c:v>0.14497976372571431</c:v>
                </c:pt>
                <c:pt idx="42">
                  <c:v>0.14862806153846153</c:v>
                </c:pt>
                <c:pt idx="43">
                  <c:v>0.16166811428571426</c:v>
                </c:pt>
                <c:pt idx="44">
                  <c:v>0.17556388500923079</c:v>
                </c:pt>
                <c:pt idx="45">
                  <c:v>0.18096579381046154</c:v>
                </c:pt>
                <c:pt idx="46">
                  <c:v>0.18279619989866666</c:v>
                </c:pt>
                <c:pt idx="47">
                  <c:v>0.1940486153846154</c:v>
                </c:pt>
                <c:pt idx="48">
                  <c:v>0.22377588669600001</c:v>
                </c:pt>
                <c:pt idx="49">
                  <c:v>0.25517888320800003</c:v>
                </c:pt>
                <c:pt idx="50">
                  <c:v>0.26079513846153846</c:v>
                </c:pt>
                <c:pt idx="51">
                  <c:v>0.26135748571428569</c:v>
                </c:pt>
                <c:pt idx="52">
                  <c:v>0.31196884741559994</c:v>
                </c:pt>
                <c:pt idx="53">
                  <c:v>0.34310485714285716</c:v>
                </c:pt>
                <c:pt idx="54">
                  <c:v>0.34887979396800001</c:v>
                </c:pt>
                <c:pt idx="55">
                  <c:v>0.36</c:v>
                </c:pt>
                <c:pt idx="56">
                  <c:v>0.37440640075199999</c:v>
                </c:pt>
                <c:pt idx="57">
                  <c:v>0.40271637037037034</c:v>
                </c:pt>
                <c:pt idx="58">
                  <c:v>0.432</c:v>
                </c:pt>
                <c:pt idx="59">
                  <c:v>0.43781300000000006</c:v>
                </c:pt>
                <c:pt idx="60">
                  <c:v>0.44529040000000003</c:v>
                </c:pt>
                <c:pt idx="61">
                  <c:v>0.45133212799015382</c:v>
                </c:pt>
                <c:pt idx="62">
                  <c:v>0.45207362285714281</c:v>
                </c:pt>
                <c:pt idx="63">
                  <c:v>0.49464216842584613</c:v>
                </c:pt>
                <c:pt idx="64">
                  <c:v>0.51083399269714291</c:v>
                </c:pt>
                <c:pt idx="65">
                  <c:v>0.5192081230769231</c:v>
                </c:pt>
                <c:pt idx="66">
                  <c:v>0.52937211071040013</c:v>
                </c:pt>
                <c:pt idx="67">
                  <c:v>0.72021982562399989</c:v>
                </c:pt>
                <c:pt idx="68">
                  <c:v>0.7256698857142857</c:v>
                </c:pt>
                <c:pt idx="69">
                  <c:v>0.74566632121440002</c:v>
                </c:pt>
                <c:pt idx="70">
                  <c:v>0.82888440000000008</c:v>
                </c:pt>
                <c:pt idx="71">
                  <c:v>0.84554224353600016</c:v>
                </c:pt>
                <c:pt idx="72">
                  <c:v>0.95204623610953854</c:v>
                </c:pt>
                <c:pt idx="73">
                  <c:v>0.96350100000000005</c:v>
                </c:pt>
                <c:pt idx="74">
                  <c:v>0.97128102857142862</c:v>
                </c:pt>
                <c:pt idx="75">
                  <c:v>1.0907864</c:v>
                </c:pt>
                <c:pt idx="76">
                  <c:v>1.1157195229412571</c:v>
                </c:pt>
                <c:pt idx="77">
                  <c:v>1.1166290637083078</c:v>
                </c:pt>
                <c:pt idx="78">
                  <c:v>1.1442421999999999</c:v>
                </c:pt>
                <c:pt idx="79">
                  <c:v>1.2</c:v>
                </c:pt>
                <c:pt idx="80">
                  <c:v>1.200348</c:v>
                </c:pt>
                <c:pt idx="81">
                  <c:v>1.2331566521520001</c:v>
                </c:pt>
                <c:pt idx="82">
                  <c:v>1.3533770159760001</c:v>
                </c:pt>
                <c:pt idx="83">
                  <c:v>1.4112393999999999</c:v>
                </c:pt>
                <c:pt idx="84">
                  <c:v>1.4633631640356923</c:v>
                </c:pt>
                <c:pt idx="85">
                  <c:v>1.491656030769231</c:v>
                </c:pt>
                <c:pt idx="86">
                  <c:v>1.7777777777777779</c:v>
                </c:pt>
                <c:pt idx="87">
                  <c:v>1.7930408571428573</c:v>
                </c:pt>
                <c:pt idx="88">
                  <c:v>1.8</c:v>
                </c:pt>
                <c:pt idx="89">
                  <c:v>2.0504728452110772</c:v>
                </c:pt>
                <c:pt idx="90">
                  <c:v>2.0981992571428574</c:v>
                </c:pt>
                <c:pt idx="91">
                  <c:v>2.16</c:v>
                </c:pt>
                <c:pt idx="92">
                  <c:v>2.2628571428571425</c:v>
                </c:pt>
                <c:pt idx="93">
                  <c:v>2.2628571428571425</c:v>
                </c:pt>
                <c:pt idx="94">
                  <c:v>2.2628571428571425</c:v>
                </c:pt>
                <c:pt idx="95">
                  <c:v>2.2678714320240001</c:v>
                </c:pt>
                <c:pt idx="96">
                  <c:v>2.2849371428571432</c:v>
                </c:pt>
                <c:pt idx="97">
                  <c:v>2.2849371428571432</c:v>
                </c:pt>
                <c:pt idx="98">
                  <c:v>2.3314285714285714</c:v>
                </c:pt>
                <c:pt idx="99">
                  <c:v>2.448</c:v>
                </c:pt>
                <c:pt idx="100">
                  <c:v>2.56</c:v>
                </c:pt>
                <c:pt idx="101">
                  <c:v>2.5749048000000001</c:v>
                </c:pt>
                <c:pt idx="102">
                  <c:v>2.7428571428571429</c:v>
                </c:pt>
                <c:pt idx="103">
                  <c:v>2.8095660307692305</c:v>
                </c:pt>
                <c:pt idx="104">
                  <c:v>2.8529617948800001</c:v>
                </c:pt>
                <c:pt idx="105">
                  <c:v>3.0857142857142859</c:v>
                </c:pt>
                <c:pt idx="106">
                  <c:v>3.2151740000000006</c:v>
                </c:pt>
                <c:pt idx="107">
                  <c:v>3.2639999999999998</c:v>
                </c:pt>
                <c:pt idx="108">
                  <c:v>3.301758</c:v>
                </c:pt>
                <c:pt idx="109">
                  <c:v>3.3230769230769228</c:v>
                </c:pt>
                <c:pt idx="110">
                  <c:v>3.6</c:v>
                </c:pt>
                <c:pt idx="111">
                  <c:v>3.7649309261280002</c:v>
                </c:pt>
                <c:pt idx="112">
                  <c:v>4.0707865815235555</c:v>
                </c:pt>
                <c:pt idx="113">
                  <c:v>4.1142857142857148</c:v>
                </c:pt>
                <c:pt idx="114">
                  <c:v>4.3583999999999996</c:v>
                </c:pt>
                <c:pt idx="115">
                  <c:v>4.5747748888888884</c:v>
                </c:pt>
                <c:pt idx="116">
                  <c:v>4.9853554709499424</c:v>
                </c:pt>
                <c:pt idx="117">
                  <c:v>5.1222857142857148</c:v>
                </c:pt>
                <c:pt idx="118">
                  <c:v>5.3169230769230769</c:v>
                </c:pt>
                <c:pt idx="119">
                  <c:v>5.5384615384615383</c:v>
                </c:pt>
                <c:pt idx="120">
                  <c:v>6.2595088000000008</c:v>
                </c:pt>
                <c:pt idx="121">
                  <c:v>6.7792935999999999</c:v>
                </c:pt>
                <c:pt idx="122">
                  <c:v>6.84</c:v>
                </c:pt>
                <c:pt idx="123">
                  <c:v>7.7871772000000004</c:v>
                </c:pt>
                <c:pt idx="124">
                  <c:v>14.643739799999999</c:v>
                </c:pt>
                <c:pt idx="125">
                  <c:v>15.830052799999999</c:v>
                </c:pt>
                <c:pt idx="126">
                  <c:v>16.515129000000002</c:v>
                </c:pt>
                <c:pt idx="127">
                  <c:v>16.97412083076923</c:v>
                </c:pt>
                <c:pt idx="128">
                  <c:v>21.723440543321143</c:v>
                </c:pt>
                <c:pt idx="129">
                  <c:v>22.08844937142857</c:v>
                </c:pt>
                <c:pt idx="130">
                  <c:v>24.365236353576002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99-D247-BFEF-B7185B0DC071}"/>
            </c:ext>
          </c:extLst>
        </c:ser>
        <c:ser>
          <c:idx val="1"/>
          <c:order val="1"/>
          <c:tx>
            <c:strRef>
              <c:f>'Pre-trigger'!$Q$1</c:f>
              <c:strCache>
                <c:ptCount val="1"/>
                <c:pt idx="0">
                  <c:v>Starting OTCF</c:v>
                </c:pt>
              </c:strCache>
            </c:strRef>
          </c:tx>
          <c:spPr>
            <a:ln w="19050" cap="rnd">
              <a:solidFill>
                <a:srgbClr val="B7B7B7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xVal>
            <c:numRef>
              <c:f>'Pre-trigger'!$O$2:$O$132</c:f>
              <c:numCache>
                <c:formatCode>0.0%</c:formatCode>
                <c:ptCount val="131"/>
                <c:pt idx="0">
                  <c:v>1.8698060941828253E-2</c:v>
                </c:pt>
                <c:pt idx="1">
                  <c:v>4.2936288088642659E-2</c:v>
                </c:pt>
                <c:pt idx="2">
                  <c:v>6.1634349030470915E-2</c:v>
                </c:pt>
                <c:pt idx="3">
                  <c:v>6.3019390581717447E-2</c:v>
                </c:pt>
                <c:pt idx="4">
                  <c:v>6.7867036011080337E-2</c:v>
                </c:pt>
                <c:pt idx="5">
                  <c:v>7.2714681440443213E-2</c:v>
                </c:pt>
                <c:pt idx="6">
                  <c:v>9.141274238227147E-2</c:v>
                </c:pt>
                <c:pt idx="7">
                  <c:v>9.2797783933518008E-2</c:v>
                </c:pt>
                <c:pt idx="8">
                  <c:v>0.1018005540166205</c:v>
                </c:pt>
                <c:pt idx="9">
                  <c:v>0.11080332409972299</c:v>
                </c:pt>
                <c:pt idx="10">
                  <c:v>0.12950138504155126</c:v>
                </c:pt>
                <c:pt idx="11">
                  <c:v>0.13850415512465375</c:v>
                </c:pt>
                <c:pt idx="12">
                  <c:v>0.13988919667590027</c:v>
                </c:pt>
                <c:pt idx="13">
                  <c:v>0.14889196675900276</c:v>
                </c:pt>
                <c:pt idx="14">
                  <c:v>0.15373961218836565</c:v>
                </c:pt>
                <c:pt idx="15">
                  <c:v>0.15858725761772854</c:v>
                </c:pt>
                <c:pt idx="16">
                  <c:v>0.16343490304709141</c:v>
                </c:pt>
                <c:pt idx="17">
                  <c:v>0.1682825484764543</c:v>
                </c:pt>
                <c:pt idx="18">
                  <c:v>0.17728531855955679</c:v>
                </c:pt>
                <c:pt idx="19">
                  <c:v>0.17867036011080331</c:v>
                </c:pt>
                <c:pt idx="20">
                  <c:v>0.18767313019390583</c:v>
                </c:pt>
                <c:pt idx="21">
                  <c:v>0.18905817174515235</c:v>
                </c:pt>
                <c:pt idx="22">
                  <c:v>0.19044321329639891</c:v>
                </c:pt>
                <c:pt idx="23">
                  <c:v>0.1994459833795014</c:v>
                </c:pt>
                <c:pt idx="24">
                  <c:v>0.20083102493074792</c:v>
                </c:pt>
                <c:pt idx="25">
                  <c:v>0.22506925207756232</c:v>
                </c:pt>
                <c:pt idx="26">
                  <c:v>0.24376731301939059</c:v>
                </c:pt>
                <c:pt idx="27">
                  <c:v>0.24861495844875348</c:v>
                </c:pt>
                <c:pt idx="28">
                  <c:v>0.25</c:v>
                </c:pt>
                <c:pt idx="29">
                  <c:v>0.2742382271468144</c:v>
                </c:pt>
                <c:pt idx="30">
                  <c:v>0.27908587257617729</c:v>
                </c:pt>
                <c:pt idx="31">
                  <c:v>0.30332409972299168</c:v>
                </c:pt>
                <c:pt idx="32">
                  <c:v>0.32202216066481992</c:v>
                </c:pt>
                <c:pt idx="33">
                  <c:v>0.33102493074792244</c:v>
                </c:pt>
                <c:pt idx="34">
                  <c:v>0.33240997229916897</c:v>
                </c:pt>
                <c:pt idx="35">
                  <c:v>0.33725761772853186</c:v>
                </c:pt>
                <c:pt idx="36">
                  <c:v>0.34210526315789475</c:v>
                </c:pt>
                <c:pt idx="37">
                  <c:v>0.35110803324099721</c:v>
                </c:pt>
                <c:pt idx="38">
                  <c:v>0.3559556786703601</c:v>
                </c:pt>
                <c:pt idx="39">
                  <c:v>0.36080332409972299</c:v>
                </c:pt>
                <c:pt idx="40">
                  <c:v>0.36565096952908588</c:v>
                </c:pt>
                <c:pt idx="41">
                  <c:v>0.37049861495844877</c:v>
                </c:pt>
                <c:pt idx="42">
                  <c:v>0.37950138504155123</c:v>
                </c:pt>
                <c:pt idx="43">
                  <c:v>0.38434903047091412</c:v>
                </c:pt>
                <c:pt idx="44">
                  <c:v>0.39335180055401664</c:v>
                </c:pt>
                <c:pt idx="45">
                  <c:v>0.4023545706371191</c:v>
                </c:pt>
                <c:pt idx="46">
                  <c:v>0.42105263157894735</c:v>
                </c:pt>
                <c:pt idx="47">
                  <c:v>0.43005540166204986</c:v>
                </c:pt>
                <c:pt idx="48">
                  <c:v>0.43144044321329639</c:v>
                </c:pt>
                <c:pt idx="49">
                  <c:v>0.43282548476454291</c:v>
                </c:pt>
                <c:pt idx="50">
                  <c:v>0.44182825484764543</c:v>
                </c:pt>
                <c:pt idx="51">
                  <c:v>0.44667590027700832</c:v>
                </c:pt>
                <c:pt idx="52">
                  <c:v>0.47437673130193908</c:v>
                </c:pt>
                <c:pt idx="53">
                  <c:v>0.47922437673130192</c:v>
                </c:pt>
                <c:pt idx="54">
                  <c:v>0.4806094182825485</c:v>
                </c:pt>
                <c:pt idx="55">
                  <c:v>0.48199445983379502</c:v>
                </c:pt>
                <c:pt idx="56">
                  <c:v>0.48337950138504154</c:v>
                </c:pt>
                <c:pt idx="57">
                  <c:v>0.50207756232686984</c:v>
                </c:pt>
                <c:pt idx="58">
                  <c:v>0.50346260387811637</c:v>
                </c:pt>
                <c:pt idx="59">
                  <c:v>0.50484764542936289</c:v>
                </c:pt>
                <c:pt idx="60">
                  <c:v>0.50623268698060941</c:v>
                </c:pt>
                <c:pt idx="61">
                  <c:v>0.51523545706371188</c:v>
                </c:pt>
                <c:pt idx="62">
                  <c:v>0.53947368421052633</c:v>
                </c:pt>
                <c:pt idx="63">
                  <c:v>0.54847645429362879</c:v>
                </c:pt>
                <c:pt idx="64">
                  <c:v>0.55332409972299168</c:v>
                </c:pt>
                <c:pt idx="65">
                  <c:v>0.56232686980609414</c:v>
                </c:pt>
                <c:pt idx="66">
                  <c:v>0.58656509695290859</c:v>
                </c:pt>
                <c:pt idx="67">
                  <c:v>0.58795013850415512</c:v>
                </c:pt>
                <c:pt idx="68">
                  <c:v>0.59279778393351801</c:v>
                </c:pt>
                <c:pt idx="69">
                  <c:v>0.62049861495844871</c:v>
                </c:pt>
                <c:pt idx="70">
                  <c:v>0.62188365650969524</c:v>
                </c:pt>
                <c:pt idx="71">
                  <c:v>0.63088642659279781</c:v>
                </c:pt>
                <c:pt idx="72">
                  <c:v>0.63988919667590027</c:v>
                </c:pt>
                <c:pt idx="73">
                  <c:v>0.6412742382271468</c:v>
                </c:pt>
                <c:pt idx="74">
                  <c:v>0.64612188365650969</c:v>
                </c:pt>
                <c:pt idx="75">
                  <c:v>0.64750692520775621</c:v>
                </c:pt>
                <c:pt idx="76">
                  <c:v>0.67174515235457066</c:v>
                </c:pt>
                <c:pt idx="77">
                  <c:v>0.68074792243767313</c:v>
                </c:pt>
                <c:pt idx="78">
                  <c:v>0.68213296398891965</c:v>
                </c:pt>
                <c:pt idx="79">
                  <c:v>0.68351800554016617</c:v>
                </c:pt>
                <c:pt idx="80">
                  <c:v>0.71121883656509699</c:v>
                </c:pt>
                <c:pt idx="81">
                  <c:v>0.71260387811634351</c:v>
                </c:pt>
                <c:pt idx="82">
                  <c:v>0.71398891966759004</c:v>
                </c:pt>
                <c:pt idx="83">
                  <c:v>0.71537396121883656</c:v>
                </c:pt>
                <c:pt idx="84">
                  <c:v>0.72437673130193903</c:v>
                </c:pt>
                <c:pt idx="85">
                  <c:v>0.7333795013850416</c:v>
                </c:pt>
                <c:pt idx="86">
                  <c:v>0.75207756232686984</c:v>
                </c:pt>
                <c:pt idx="87">
                  <c:v>0.75692520775623273</c:v>
                </c:pt>
                <c:pt idx="88">
                  <c:v>0.75831024930747926</c:v>
                </c:pt>
                <c:pt idx="89">
                  <c:v>0.76731301939058172</c:v>
                </c:pt>
                <c:pt idx="90">
                  <c:v>0.77216066481994461</c:v>
                </c:pt>
                <c:pt idx="91">
                  <c:v>0.7770083102493075</c:v>
                </c:pt>
                <c:pt idx="92">
                  <c:v>0.78185595567867039</c:v>
                </c:pt>
                <c:pt idx="93">
                  <c:v>0.78670360110803328</c:v>
                </c:pt>
                <c:pt idx="94">
                  <c:v>0.79155124653739617</c:v>
                </c:pt>
                <c:pt idx="95">
                  <c:v>0.79293628808864269</c:v>
                </c:pt>
                <c:pt idx="96">
                  <c:v>0.79778393351800558</c:v>
                </c:pt>
                <c:pt idx="97">
                  <c:v>0.80263157894736847</c:v>
                </c:pt>
                <c:pt idx="98">
                  <c:v>0.80747922437673125</c:v>
                </c:pt>
                <c:pt idx="99">
                  <c:v>0.81232686980609414</c:v>
                </c:pt>
                <c:pt idx="100">
                  <c:v>0.83102493074792239</c:v>
                </c:pt>
                <c:pt idx="101">
                  <c:v>0.83240997229916902</c:v>
                </c:pt>
                <c:pt idx="102">
                  <c:v>0.83725761772853191</c:v>
                </c:pt>
                <c:pt idx="103">
                  <c:v>0.84626038781163437</c:v>
                </c:pt>
                <c:pt idx="104">
                  <c:v>0.85110803324099726</c:v>
                </c:pt>
                <c:pt idx="105">
                  <c:v>0.85595567867036015</c:v>
                </c:pt>
                <c:pt idx="106">
                  <c:v>0.85734072022160668</c:v>
                </c:pt>
                <c:pt idx="107">
                  <c:v>0.8587257617728532</c:v>
                </c:pt>
                <c:pt idx="108">
                  <c:v>0.86011080332409973</c:v>
                </c:pt>
                <c:pt idx="109">
                  <c:v>0.86911357340720219</c:v>
                </c:pt>
                <c:pt idx="110">
                  <c:v>0.87049861495844871</c:v>
                </c:pt>
                <c:pt idx="111">
                  <c:v>0.87188365650969524</c:v>
                </c:pt>
                <c:pt idx="112">
                  <c:v>0.89058171745152359</c:v>
                </c:pt>
                <c:pt idx="113">
                  <c:v>0.89542936288088648</c:v>
                </c:pt>
                <c:pt idx="114">
                  <c:v>0.89681440443213301</c:v>
                </c:pt>
                <c:pt idx="115">
                  <c:v>0.91551246537396125</c:v>
                </c:pt>
                <c:pt idx="116">
                  <c:v>0.93975069252077559</c:v>
                </c:pt>
                <c:pt idx="117">
                  <c:v>0.94459833795013848</c:v>
                </c:pt>
                <c:pt idx="118">
                  <c:v>0.95360110803324105</c:v>
                </c:pt>
                <c:pt idx="119">
                  <c:v>0.96260387811634351</c:v>
                </c:pt>
                <c:pt idx="120">
                  <c:v>0.97160664819944598</c:v>
                </c:pt>
                <c:pt idx="121">
                  <c:v>0.9729916897506925</c:v>
                </c:pt>
                <c:pt idx="122">
                  <c:v>0.97437673130193903</c:v>
                </c:pt>
                <c:pt idx="123">
                  <c:v>0.97576177285318555</c:v>
                </c:pt>
                <c:pt idx="124">
                  <c:v>0.97714681440443218</c:v>
                </c:pt>
                <c:pt idx="125">
                  <c:v>0.97853185595567871</c:v>
                </c:pt>
                <c:pt idx="126">
                  <c:v>0.97991689750692523</c:v>
                </c:pt>
                <c:pt idx="127">
                  <c:v>0.9889196675900277</c:v>
                </c:pt>
                <c:pt idx="128">
                  <c:v>0.99376731301939059</c:v>
                </c:pt>
                <c:pt idx="129">
                  <c:v>0.99861495844875348</c:v>
                </c:pt>
                <c:pt idx="130">
                  <c:v>1</c:v>
                </c:pt>
              </c:numCache>
            </c:numRef>
          </c:xVal>
          <c:yVal>
            <c:numRef>
              <c:f>'Pre-trigger'!$Q$2:$Q$132</c:f>
              <c:numCache>
                <c:formatCode>_(* #,##0.0_);_(* \(#,##0.0\);_(* "-"??_);_(@_)</c:formatCode>
                <c:ptCount val="131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  <c:pt idx="111">
                  <c:v>3</c:v>
                </c:pt>
                <c:pt idx="112">
                  <c:v>3</c:v>
                </c:pt>
                <c:pt idx="113">
                  <c:v>3</c:v>
                </c:pt>
                <c:pt idx="114">
                  <c:v>3</c:v>
                </c:pt>
                <c:pt idx="115">
                  <c:v>3</c:v>
                </c:pt>
                <c:pt idx="116">
                  <c:v>3</c:v>
                </c:pt>
                <c:pt idx="117">
                  <c:v>3</c:v>
                </c:pt>
                <c:pt idx="118">
                  <c:v>3</c:v>
                </c:pt>
                <c:pt idx="119">
                  <c:v>3</c:v>
                </c:pt>
                <c:pt idx="120">
                  <c:v>3</c:v>
                </c:pt>
                <c:pt idx="121">
                  <c:v>3</c:v>
                </c:pt>
                <c:pt idx="122">
                  <c:v>3</c:v>
                </c:pt>
                <c:pt idx="123">
                  <c:v>3</c:v>
                </c:pt>
                <c:pt idx="124">
                  <c:v>3</c:v>
                </c:pt>
                <c:pt idx="125">
                  <c:v>3</c:v>
                </c:pt>
                <c:pt idx="126">
                  <c:v>3</c:v>
                </c:pt>
                <c:pt idx="127">
                  <c:v>3</c:v>
                </c:pt>
                <c:pt idx="128">
                  <c:v>3</c:v>
                </c:pt>
                <c:pt idx="129">
                  <c:v>3</c:v>
                </c:pt>
                <c:pt idx="130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99-D247-BFEF-B7185B0DC0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202784"/>
        <c:axId val="2130297584"/>
      </c:scatterChart>
      <c:valAx>
        <c:axId val="48020278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Proportion of projects by</a:t>
                </a:r>
                <a:r>
                  <a:rPr lang="en-GB" baseline="0"/>
                  <a:t> MW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0297584"/>
        <c:crosses val="autoZero"/>
        <c:crossBetween val="midCat"/>
      </c:valAx>
      <c:valAx>
        <c:axId val="2130297584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Current Securities (£/kW)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0202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rgbClr val="000000">
                    <a:lumMod val="65000"/>
                    <a:lumOff val="35000"/>
                  </a:srgbClr>
                </a:solidFill>
              </a:rPr>
              <a:t>Current Securities for projects post-trigger, pre-planning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'Post-trigger_pre-planning'!$P$1</c:f>
              <c:strCache>
                <c:ptCount val="1"/>
                <c:pt idx="0">
                  <c:v>Current Securities (£k/MW)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'Post-trigger_pre-planning'!$N$2:$N$112</c:f>
              <c:numCache>
                <c:formatCode>0.0%</c:formatCode>
                <c:ptCount val="111"/>
                <c:pt idx="0">
                  <c:v>9.0090090090090089E-3</c:v>
                </c:pt>
                <c:pt idx="1">
                  <c:v>1.8018018018018018E-2</c:v>
                </c:pt>
                <c:pt idx="2">
                  <c:v>2.7027027027027029E-2</c:v>
                </c:pt>
                <c:pt idx="3">
                  <c:v>3.6036036036036036E-2</c:v>
                </c:pt>
                <c:pt idx="4">
                  <c:v>4.5045045045045043E-2</c:v>
                </c:pt>
                <c:pt idx="5">
                  <c:v>5.4054054054054057E-2</c:v>
                </c:pt>
                <c:pt idx="6">
                  <c:v>6.3063063063063057E-2</c:v>
                </c:pt>
                <c:pt idx="7">
                  <c:v>7.2072072072072071E-2</c:v>
                </c:pt>
                <c:pt idx="8">
                  <c:v>8.1081081081081086E-2</c:v>
                </c:pt>
                <c:pt idx="9">
                  <c:v>9.0090090090090086E-2</c:v>
                </c:pt>
                <c:pt idx="10">
                  <c:v>9.90990990990991E-2</c:v>
                </c:pt>
                <c:pt idx="11">
                  <c:v>0.10810810810810811</c:v>
                </c:pt>
                <c:pt idx="12">
                  <c:v>0.11711711711711711</c:v>
                </c:pt>
                <c:pt idx="13">
                  <c:v>0.12612612612612611</c:v>
                </c:pt>
                <c:pt idx="14">
                  <c:v>0.13513513513513514</c:v>
                </c:pt>
                <c:pt idx="15">
                  <c:v>0.14414414414414414</c:v>
                </c:pt>
                <c:pt idx="16">
                  <c:v>0.15315315315315314</c:v>
                </c:pt>
                <c:pt idx="17">
                  <c:v>0.16216216216216217</c:v>
                </c:pt>
                <c:pt idx="18">
                  <c:v>0.17117117117117117</c:v>
                </c:pt>
                <c:pt idx="19">
                  <c:v>0.18018018018018017</c:v>
                </c:pt>
                <c:pt idx="20">
                  <c:v>0.1891891891891892</c:v>
                </c:pt>
                <c:pt idx="21">
                  <c:v>0.1981981981981982</c:v>
                </c:pt>
                <c:pt idx="22">
                  <c:v>0.2072072072072072</c:v>
                </c:pt>
                <c:pt idx="23">
                  <c:v>0.21621621621621623</c:v>
                </c:pt>
                <c:pt idx="24">
                  <c:v>0.22522522522522523</c:v>
                </c:pt>
                <c:pt idx="25">
                  <c:v>0.23423423423423423</c:v>
                </c:pt>
                <c:pt idx="26">
                  <c:v>0.24324324324324326</c:v>
                </c:pt>
                <c:pt idx="27">
                  <c:v>0.25225225225225223</c:v>
                </c:pt>
                <c:pt idx="28">
                  <c:v>0.26126126126126126</c:v>
                </c:pt>
                <c:pt idx="29">
                  <c:v>0.27027027027027029</c:v>
                </c:pt>
                <c:pt idx="30">
                  <c:v>0.27927927927927926</c:v>
                </c:pt>
                <c:pt idx="31">
                  <c:v>0.28828828828828829</c:v>
                </c:pt>
                <c:pt idx="32">
                  <c:v>0.29729729729729731</c:v>
                </c:pt>
                <c:pt idx="33">
                  <c:v>0.30630630630630629</c:v>
                </c:pt>
                <c:pt idx="34">
                  <c:v>0.31531531531531531</c:v>
                </c:pt>
                <c:pt idx="35">
                  <c:v>0.32432432432432434</c:v>
                </c:pt>
                <c:pt idx="36">
                  <c:v>0.33333333333333331</c:v>
                </c:pt>
                <c:pt idx="37">
                  <c:v>0.34234234234234234</c:v>
                </c:pt>
                <c:pt idx="38">
                  <c:v>0.35135135135135137</c:v>
                </c:pt>
                <c:pt idx="39">
                  <c:v>0.36036036036036034</c:v>
                </c:pt>
                <c:pt idx="40">
                  <c:v>0.36936936936936937</c:v>
                </c:pt>
                <c:pt idx="41">
                  <c:v>0.3783783783783784</c:v>
                </c:pt>
                <c:pt idx="42">
                  <c:v>0.38738738738738737</c:v>
                </c:pt>
                <c:pt idx="43">
                  <c:v>0.3963963963963964</c:v>
                </c:pt>
                <c:pt idx="44">
                  <c:v>0.40540540540540543</c:v>
                </c:pt>
                <c:pt idx="45">
                  <c:v>0.4144144144144144</c:v>
                </c:pt>
                <c:pt idx="46">
                  <c:v>0.42342342342342343</c:v>
                </c:pt>
                <c:pt idx="47">
                  <c:v>0.43243243243243246</c:v>
                </c:pt>
                <c:pt idx="48">
                  <c:v>0.44144144144144143</c:v>
                </c:pt>
                <c:pt idx="49">
                  <c:v>0.45045045045045046</c:v>
                </c:pt>
                <c:pt idx="50">
                  <c:v>0.45945945945945948</c:v>
                </c:pt>
                <c:pt idx="51">
                  <c:v>0.46846846846846846</c:v>
                </c:pt>
                <c:pt idx="52">
                  <c:v>0.47747747747747749</c:v>
                </c:pt>
                <c:pt idx="53">
                  <c:v>0.48648648648648651</c:v>
                </c:pt>
                <c:pt idx="54">
                  <c:v>0.49549549549549549</c:v>
                </c:pt>
                <c:pt idx="55">
                  <c:v>0.50450450450450446</c:v>
                </c:pt>
                <c:pt idx="56">
                  <c:v>0.51351351351351349</c:v>
                </c:pt>
                <c:pt idx="57">
                  <c:v>0.52252252252252251</c:v>
                </c:pt>
                <c:pt idx="58">
                  <c:v>0.53153153153153154</c:v>
                </c:pt>
                <c:pt idx="59">
                  <c:v>0.54054054054054057</c:v>
                </c:pt>
                <c:pt idx="60">
                  <c:v>0.5495495495495496</c:v>
                </c:pt>
                <c:pt idx="61">
                  <c:v>0.55855855855855852</c:v>
                </c:pt>
                <c:pt idx="62">
                  <c:v>0.56756756756756754</c:v>
                </c:pt>
                <c:pt idx="63">
                  <c:v>0.57657657657657657</c:v>
                </c:pt>
                <c:pt idx="64">
                  <c:v>0.5855855855855856</c:v>
                </c:pt>
                <c:pt idx="65">
                  <c:v>0.59459459459459463</c:v>
                </c:pt>
                <c:pt idx="66">
                  <c:v>0.60360360360360366</c:v>
                </c:pt>
                <c:pt idx="67">
                  <c:v>0.61261261261261257</c:v>
                </c:pt>
                <c:pt idx="68">
                  <c:v>0.6216216216216216</c:v>
                </c:pt>
                <c:pt idx="69">
                  <c:v>0.63063063063063063</c:v>
                </c:pt>
                <c:pt idx="70">
                  <c:v>0.63963963963963966</c:v>
                </c:pt>
                <c:pt idx="71">
                  <c:v>0.64864864864864868</c:v>
                </c:pt>
                <c:pt idx="72">
                  <c:v>0.65765765765765771</c:v>
                </c:pt>
                <c:pt idx="73">
                  <c:v>0.66666666666666663</c:v>
                </c:pt>
                <c:pt idx="74">
                  <c:v>0.67567567567567566</c:v>
                </c:pt>
                <c:pt idx="75">
                  <c:v>0.68468468468468469</c:v>
                </c:pt>
                <c:pt idx="76">
                  <c:v>0.69369369369369371</c:v>
                </c:pt>
                <c:pt idx="77">
                  <c:v>0.70270270270270274</c:v>
                </c:pt>
                <c:pt idx="78">
                  <c:v>0.71171171171171166</c:v>
                </c:pt>
                <c:pt idx="79">
                  <c:v>0.72072072072072069</c:v>
                </c:pt>
                <c:pt idx="80">
                  <c:v>0.72972972972972971</c:v>
                </c:pt>
                <c:pt idx="81">
                  <c:v>0.73873873873873874</c:v>
                </c:pt>
                <c:pt idx="82">
                  <c:v>0.74774774774774777</c:v>
                </c:pt>
                <c:pt idx="83">
                  <c:v>0.7567567567567568</c:v>
                </c:pt>
                <c:pt idx="84">
                  <c:v>0.76576576576576572</c:v>
                </c:pt>
                <c:pt idx="85">
                  <c:v>0.77477477477477474</c:v>
                </c:pt>
                <c:pt idx="86">
                  <c:v>0.78378378378378377</c:v>
                </c:pt>
                <c:pt idx="87">
                  <c:v>0.7927927927927928</c:v>
                </c:pt>
                <c:pt idx="88">
                  <c:v>0.80180180180180183</c:v>
                </c:pt>
                <c:pt idx="89">
                  <c:v>0.81081081081081086</c:v>
                </c:pt>
                <c:pt idx="90">
                  <c:v>0.81981981981981977</c:v>
                </c:pt>
                <c:pt idx="91">
                  <c:v>0.8288288288288288</c:v>
                </c:pt>
                <c:pt idx="92">
                  <c:v>0.83783783783783783</c:v>
                </c:pt>
                <c:pt idx="93">
                  <c:v>0.84684684684684686</c:v>
                </c:pt>
                <c:pt idx="94">
                  <c:v>0.85585585585585588</c:v>
                </c:pt>
                <c:pt idx="95">
                  <c:v>0.86486486486486491</c:v>
                </c:pt>
                <c:pt idx="96">
                  <c:v>0.87387387387387383</c:v>
                </c:pt>
                <c:pt idx="97">
                  <c:v>0.88288288288288286</c:v>
                </c:pt>
                <c:pt idx="98">
                  <c:v>0.89189189189189189</c:v>
                </c:pt>
                <c:pt idx="99">
                  <c:v>0.90090090090090091</c:v>
                </c:pt>
                <c:pt idx="100">
                  <c:v>0.90990990990990994</c:v>
                </c:pt>
                <c:pt idx="101">
                  <c:v>0.91891891891891897</c:v>
                </c:pt>
                <c:pt idx="102">
                  <c:v>0.92792792792792789</c:v>
                </c:pt>
                <c:pt idx="103">
                  <c:v>0.93693693693693691</c:v>
                </c:pt>
                <c:pt idx="104">
                  <c:v>0.94594594594594594</c:v>
                </c:pt>
                <c:pt idx="105">
                  <c:v>0.95495495495495497</c:v>
                </c:pt>
                <c:pt idx="106">
                  <c:v>0.963963963963964</c:v>
                </c:pt>
                <c:pt idx="107">
                  <c:v>0.97297297297297303</c:v>
                </c:pt>
                <c:pt idx="108">
                  <c:v>0.98198198198198194</c:v>
                </c:pt>
                <c:pt idx="109">
                  <c:v>0.99099099099099097</c:v>
                </c:pt>
                <c:pt idx="110">
                  <c:v>1</c:v>
                </c:pt>
              </c:numCache>
            </c:numRef>
          </c:xVal>
          <c:yVal>
            <c:numRef>
              <c:f>'Post-trigger_pre-planning'!$P$2:$P$112</c:f>
              <c:numCache>
                <c:formatCode>_(* #,##0.0_);_(* \(#,##0.0\);_(* "-"??_);_(@_)</c:formatCode>
                <c:ptCount val="111"/>
                <c:pt idx="0">
                  <c:v>6.8761714285714287E-3</c:v>
                </c:pt>
                <c:pt idx="1">
                  <c:v>5.8799942857142851E-2</c:v>
                </c:pt>
                <c:pt idx="2">
                  <c:v>7.838107200000001E-2</c:v>
                </c:pt>
                <c:pt idx="3">
                  <c:v>8.0451806218055991E-2</c:v>
                </c:pt>
                <c:pt idx="4">
                  <c:v>9.1214076838596919E-2</c:v>
                </c:pt>
                <c:pt idx="5">
                  <c:v>9.868612307692308E-2</c:v>
                </c:pt>
                <c:pt idx="6">
                  <c:v>0.12993216026688001</c:v>
                </c:pt>
                <c:pt idx="7">
                  <c:v>0.14027825291616</c:v>
                </c:pt>
                <c:pt idx="8">
                  <c:v>0.16723893123360001</c:v>
                </c:pt>
                <c:pt idx="9">
                  <c:v>0.16765494026244923</c:v>
                </c:pt>
                <c:pt idx="10">
                  <c:v>0.19080655384615383</c:v>
                </c:pt>
                <c:pt idx="11">
                  <c:v>0.19317096544256002</c:v>
                </c:pt>
                <c:pt idx="12">
                  <c:v>0.20409610875695997</c:v>
                </c:pt>
                <c:pt idx="13">
                  <c:v>0.21083028571428575</c:v>
                </c:pt>
                <c:pt idx="14">
                  <c:v>0.21102593846153844</c:v>
                </c:pt>
                <c:pt idx="15">
                  <c:v>0.28283362940447998</c:v>
                </c:pt>
                <c:pt idx="16">
                  <c:v>0.2969344571428571</c:v>
                </c:pt>
                <c:pt idx="17">
                  <c:v>0.31661510769230772</c:v>
                </c:pt>
                <c:pt idx="18">
                  <c:v>0.33536932307692308</c:v>
                </c:pt>
                <c:pt idx="19">
                  <c:v>0.39066203076923078</c:v>
                </c:pt>
                <c:pt idx="20">
                  <c:v>0.39708550769230766</c:v>
                </c:pt>
                <c:pt idx="21">
                  <c:v>0.40927660964063994</c:v>
                </c:pt>
                <c:pt idx="22">
                  <c:v>0.51593983056000003</c:v>
                </c:pt>
                <c:pt idx="23">
                  <c:v>0.52382259999999992</c:v>
                </c:pt>
                <c:pt idx="24">
                  <c:v>0.57154579999999999</c:v>
                </c:pt>
                <c:pt idx="25">
                  <c:v>0.58406338066048002</c:v>
                </c:pt>
                <c:pt idx="26">
                  <c:v>0.60764580000000001</c:v>
                </c:pt>
                <c:pt idx="27">
                  <c:v>0.66213206974944006</c:v>
                </c:pt>
                <c:pt idx="28">
                  <c:v>0.67814479999999988</c:v>
                </c:pt>
                <c:pt idx="29">
                  <c:v>0.69172232015519997</c:v>
                </c:pt>
                <c:pt idx="30">
                  <c:v>0.73499940000000008</c:v>
                </c:pt>
                <c:pt idx="31">
                  <c:v>0.75349440000000001</c:v>
                </c:pt>
                <c:pt idx="32">
                  <c:v>0.76790487222830772</c:v>
                </c:pt>
                <c:pt idx="33">
                  <c:v>0.77051195999999988</c:v>
                </c:pt>
                <c:pt idx="34">
                  <c:v>0.7723449316742399</c:v>
                </c:pt>
                <c:pt idx="35">
                  <c:v>0.77891844239999997</c:v>
                </c:pt>
                <c:pt idx="36">
                  <c:v>0.90000784927722666</c:v>
                </c:pt>
                <c:pt idx="37">
                  <c:v>0.90686265694848001</c:v>
                </c:pt>
                <c:pt idx="38">
                  <c:v>0.99223059999999996</c:v>
                </c:pt>
                <c:pt idx="39">
                  <c:v>1.1465585142857142</c:v>
                </c:pt>
                <c:pt idx="40">
                  <c:v>1.2192602843076925</c:v>
                </c:pt>
                <c:pt idx="41">
                  <c:v>1.2315630000000002</c:v>
                </c:pt>
                <c:pt idx="42">
                  <c:v>1.3454585999999999</c:v>
                </c:pt>
                <c:pt idx="43">
                  <c:v>1.3675922</c:v>
                </c:pt>
                <c:pt idx="44">
                  <c:v>1.3782033955255657</c:v>
                </c:pt>
                <c:pt idx="45">
                  <c:v>1.4290756883423998</c:v>
                </c:pt>
                <c:pt idx="46">
                  <c:v>1.5643743316272001</c:v>
                </c:pt>
                <c:pt idx="47">
                  <c:v>1.7370557568000002</c:v>
                </c:pt>
                <c:pt idx="48">
                  <c:v>1.8296418447158398</c:v>
                </c:pt>
                <c:pt idx="49">
                  <c:v>1.8589479999999998</c:v>
                </c:pt>
                <c:pt idx="50">
                  <c:v>1.8799683999999999</c:v>
                </c:pt>
                <c:pt idx="51">
                  <c:v>1.9224272</c:v>
                </c:pt>
                <c:pt idx="52">
                  <c:v>1.9457567999999998</c:v>
                </c:pt>
                <c:pt idx="53">
                  <c:v>2.0030064140419199</c:v>
                </c:pt>
                <c:pt idx="54">
                  <c:v>2.021435028</c:v>
                </c:pt>
                <c:pt idx="55">
                  <c:v>2.02843521</c:v>
                </c:pt>
                <c:pt idx="56">
                  <c:v>2.084801004</c:v>
                </c:pt>
                <c:pt idx="57">
                  <c:v>2.0961668858543998</c:v>
                </c:pt>
                <c:pt idx="58">
                  <c:v>2.1121500843000001</c:v>
                </c:pt>
                <c:pt idx="59">
                  <c:v>2.181166218</c:v>
                </c:pt>
                <c:pt idx="60">
                  <c:v>2.2538168000000001</c:v>
                </c:pt>
                <c:pt idx="61">
                  <c:v>2.3115358800000001</c:v>
                </c:pt>
                <c:pt idx="62">
                  <c:v>2.4898989999999999</c:v>
                </c:pt>
                <c:pt idx="63">
                  <c:v>2.672415</c:v>
                </c:pt>
                <c:pt idx="64">
                  <c:v>2.6860115076923075</c:v>
                </c:pt>
                <c:pt idx="65">
                  <c:v>2.8199526000000001</c:v>
                </c:pt>
                <c:pt idx="66">
                  <c:v>2.8533321954000002</c:v>
                </c:pt>
                <c:pt idx="67">
                  <c:v>2.8782806000000001</c:v>
                </c:pt>
                <c:pt idx="68">
                  <c:v>3.0091272876000001</c:v>
                </c:pt>
                <c:pt idx="69">
                  <c:v>3.1999708</c:v>
                </c:pt>
                <c:pt idx="70">
                  <c:v>3.1999708</c:v>
                </c:pt>
                <c:pt idx="71">
                  <c:v>3.3907248000000001</c:v>
                </c:pt>
                <c:pt idx="72">
                  <c:v>3.5602610399999999</c:v>
                </c:pt>
                <c:pt idx="73">
                  <c:v>3.6755611393334404</c:v>
                </c:pt>
                <c:pt idx="74">
                  <c:v>3.7294503999999997</c:v>
                </c:pt>
                <c:pt idx="75">
                  <c:v>3.7599369999999999</c:v>
                </c:pt>
                <c:pt idx="76">
                  <c:v>3.8792230000000001</c:v>
                </c:pt>
                <c:pt idx="77">
                  <c:v>3.8792230000000001</c:v>
                </c:pt>
                <c:pt idx="78">
                  <c:v>3.8889953407166398</c:v>
                </c:pt>
                <c:pt idx="79">
                  <c:v>4.0012142345999999</c:v>
                </c:pt>
                <c:pt idx="80">
                  <c:v>4.2297495999999999</c:v>
                </c:pt>
                <c:pt idx="81">
                  <c:v>4.4986184000000007</c:v>
                </c:pt>
                <c:pt idx="82">
                  <c:v>4.4986184000000007</c:v>
                </c:pt>
                <c:pt idx="83">
                  <c:v>4.5076337999999998</c:v>
                </c:pt>
                <c:pt idx="84">
                  <c:v>4.8414082000000001</c:v>
                </c:pt>
                <c:pt idx="85">
                  <c:v>5.0457529040831997</c:v>
                </c:pt>
                <c:pt idx="86">
                  <c:v>5.1140765928640919</c:v>
                </c:pt>
                <c:pt idx="87">
                  <c:v>5.2081147999999997</c:v>
                </c:pt>
                <c:pt idx="88">
                  <c:v>5.281391295683231</c:v>
                </c:pt>
                <c:pt idx="89">
                  <c:v>5.4701860000000009</c:v>
                </c:pt>
                <c:pt idx="90">
                  <c:v>6.391579000000001</c:v>
                </c:pt>
                <c:pt idx="91">
                  <c:v>6.8167785714285714</c:v>
                </c:pt>
                <c:pt idx="92">
                  <c:v>7.1177474062800004</c:v>
                </c:pt>
                <c:pt idx="93">
                  <c:v>8.3804187999999993</c:v>
                </c:pt>
                <c:pt idx="94">
                  <c:v>8.4486002000000013</c:v>
                </c:pt>
                <c:pt idx="95">
                  <c:v>9.1066118000000014</c:v>
                </c:pt>
                <c:pt idx="96">
                  <c:v>10.024001800000001</c:v>
                </c:pt>
                <c:pt idx="97">
                  <c:v>10.0775802</c:v>
                </c:pt>
                <c:pt idx="98">
                  <c:v>10.85599</c:v>
                </c:pt>
                <c:pt idx="99">
                  <c:v>11.030487800000001</c:v>
                </c:pt>
                <c:pt idx="100">
                  <c:v>12.14210196</c:v>
                </c:pt>
                <c:pt idx="101">
                  <c:v>13.417109567999999</c:v>
                </c:pt>
                <c:pt idx="102">
                  <c:v>14.461082599999999</c:v>
                </c:pt>
                <c:pt idx="103">
                  <c:v>14.629139199999999</c:v>
                </c:pt>
                <c:pt idx="104">
                  <c:v>16.164284599999998</c:v>
                </c:pt>
                <c:pt idx="105">
                  <c:v>19.465828200000001</c:v>
                </c:pt>
                <c:pt idx="106">
                  <c:v>19.498114399999999</c:v>
                </c:pt>
                <c:pt idx="107">
                  <c:v>27.9211935744</c:v>
                </c:pt>
                <c:pt idx="108">
                  <c:v>50.123837600000002</c:v>
                </c:pt>
                <c:pt idx="109">
                  <c:v>56.003648799999993</c:v>
                </c:pt>
                <c:pt idx="110">
                  <c:v>64.007307335946194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DD-4846-93C8-E8AFF8E11668}"/>
            </c:ext>
          </c:extLst>
        </c:ser>
        <c:ser>
          <c:idx val="1"/>
          <c:order val="1"/>
          <c:tx>
            <c:strRef>
              <c:f>'Post-trigger_pre-planning'!$Q$1</c:f>
              <c:strCache>
                <c:ptCount val="1"/>
                <c:pt idx="0">
                  <c:v>Starting OTCF</c:v>
                </c:pt>
              </c:strCache>
            </c:strRef>
          </c:tx>
          <c:spPr>
            <a:ln w="19050" cap="rnd">
              <a:solidFill>
                <a:srgbClr val="B7B7B7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xVal>
            <c:numRef>
              <c:f>'Post-trigger_pre-planning'!$N$2:$N$112</c:f>
              <c:numCache>
                <c:formatCode>0.0%</c:formatCode>
                <c:ptCount val="111"/>
                <c:pt idx="0">
                  <c:v>9.0090090090090089E-3</c:v>
                </c:pt>
                <c:pt idx="1">
                  <c:v>1.8018018018018018E-2</c:v>
                </c:pt>
                <c:pt idx="2">
                  <c:v>2.7027027027027029E-2</c:v>
                </c:pt>
                <c:pt idx="3">
                  <c:v>3.6036036036036036E-2</c:v>
                </c:pt>
                <c:pt idx="4">
                  <c:v>4.5045045045045043E-2</c:v>
                </c:pt>
                <c:pt idx="5">
                  <c:v>5.4054054054054057E-2</c:v>
                </c:pt>
                <c:pt idx="6">
                  <c:v>6.3063063063063057E-2</c:v>
                </c:pt>
                <c:pt idx="7">
                  <c:v>7.2072072072072071E-2</c:v>
                </c:pt>
                <c:pt idx="8">
                  <c:v>8.1081081081081086E-2</c:v>
                </c:pt>
                <c:pt idx="9">
                  <c:v>9.0090090090090086E-2</c:v>
                </c:pt>
                <c:pt idx="10">
                  <c:v>9.90990990990991E-2</c:v>
                </c:pt>
                <c:pt idx="11">
                  <c:v>0.10810810810810811</c:v>
                </c:pt>
                <c:pt idx="12">
                  <c:v>0.11711711711711711</c:v>
                </c:pt>
                <c:pt idx="13">
                  <c:v>0.12612612612612611</c:v>
                </c:pt>
                <c:pt idx="14">
                  <c:v>0.13513513513513514</c:v>
                </c:pt>
                <c:pt idx="15">
                  <c:v>0.14414414414414414</c:v>
                </c:pt>
                <c:pt idx="16">
                  <c:v>0.15315315315315314</c:v>
                </c:pt>
                <c:pt idx="17">
                  <c:v>0.16216216216216217</c:v>
                </c:pt>
                <c:pt idx="18">
                  <c:v>0.17117117117117117</c:v>
                </c:pt>
                <c:pt idx="19">
                  <c:v>0.18018018018018017</c:v>
                </c:pt>
                <c:pt idx="20">
                  <c:v>0.1891891891891892</c:v>
                </c:pt>
                <c:pt idx="21">
                  <c:v>0.1981981981981982</c:v>
                </c:pt>
                <c:pt idx="22">
                  <c:v>0.2072072072072072</c:v>
                </c:pt>
                <c:pt idx="23">
                  <c:v>0.21621621621621623</c:v>
                </c:pt>
                <c:pt idx="24">
                  <c:v>0.22522522522522523</c:v>
                </c:pt>
                <c:pt idx="25">
                  <c:v>0.23423423423423423</c:v>
                </c:pt>
                <c:pt idx="26">
                  <c:v>0.24324324324324326</c:v>
                </c:pt>
                <c:pt idx="27">
                  <c:v>0.25225225225225223</c:v>
                </c:pt>
                <c:pt idx="28">
                  <c:v>0.26126126126126126</c:v>
                </c:pt>
                <c:pt idx="29">
                  <c:v>0.27027027027027029</c:v>
                </c:pt>
                <c:pt idx="30">
                  <c:v>0.27927927927927926</c:v>
                </c:pt>
                <c:pt idx="31">
                  <c:v>0.28828828828828829</c:v>
                </c:pt>
                <c:pt idx="32">
                  <c:v>0.29729729729729731</c:v>
                </c:pt>
                <c:pt idx="33">
                  <c:v>0.30630630630630629</c:v>
                </c:pt>
                <c:pt idx="34">
                  <c:v>0.31531531531531531</c:v>
                </c:pt>
                <c:pt idx="35">
                  <c:v>0.32432432432432434</c:v>
                </c:pt>
                <c:pt idx="36">
                  <c:v>0.33333333333333331</c:v>
                </c:pt>
                <c:pt idx="37">
                  <c:v>0.34234234234234234</c:v>
                </c:pt>
                <c:pt idx="38">
                  <c:v>0.35135135135135137</c:v>
                </c:pt>
                <c:pt idx="39">
                  <c:v>0.36036036036036034</c:v>
                </c:pt>
                <c:pt idx="40">
                  <c:v>0.36936936936936937</c:v>
                </c:pt>
                <c:pt idx="41">
                  <c:v>0.3783783783783784</c:v>
                </c:pt>
                <c:pt idx="42">
                  <c:v>0.38738738738738737</c:v>
                </c:pt>
                <c:pt idx="43">
                  <c:v>0.3963963963963964</c:v>
                </c:pt>
                <c:pt idx="44">
                  <c:v>0.40540540540540543</c:v>
                </c:pt>
                <c:pt idx="45">
                  <c:v>0.4144144144144144</c:v>
                </c:pt>
                <c:pt idx="46">
                  <c:v>0.42342342342342343</c:v>
                </c:pt>
                <c:pt idx="47">
                  <c:v>0.43243243243243246</c:v>
                </c:pt>
                <c:pt idx="48">
                  <c:v>0.44144144144144143</c:v>
                </c:pt>
                <c:pt idx="49">
                  <c:v>0.45045045045045046</c:v>
                </c:pt>
                <c:pt idx="50">
                  <c:v>0.45945945945945948</c:v>
                </c:pt>
                <c:pt idx="51">
                  <c:v>0.46846846846846846</c:v>
                </c:pt>
                <c:pt idx="52">
                  <c:v>0.47747747747747749</c:v>
                </c:pt>
                <c:pt idx="53">
                  <c:v>0.48648648648648651</c:v>
                </c:pt>
                <c:pt idx="54">
                  <c:v>0.49549549549549549</c:v>
                </c:pt>
                <c:pt idx="55">
                  <c:v>0.50450450450450446</c:v>
                </c:pt>
                <c:pt idx="56">
                  <c:v>0.51351351351351349</c:v>
                </c:pt>
                <c:pt idx="57">
                  <c:v>0.52252252252252251</c:v>
                </c:pt>
                <c:pt idx="58">
                  <c:v>0.53153153153153154</c:v>
                </c:pt>
                <c:pt idx="59">
                  <c:v>0.54054054054054057</c:v>
                </c:pt>
                <c:pt idx="60">
                  <c:v>0.5495495495495496</c:v>
                </c:pt>
                <c:pt idx="61">
                  <c:v>0.55855855855855852</c:v>
                </c:pt>
                <c:pt idx="62">
                  <c:v>0.56756756756756754</c:v>
                </c:pt>
                <c:pt idx="63">
                  <c:v>0.57657657657657657</c:v>
                </c:pt>
                <c:pt idx="64">
                  <c:v>0.5855855855855856</c:v>
                </c:pt>
                <c:pt idx="65">
                  <c:v>0.59459459459459463</c:v>
                </c:pt>
                <c:pt idx="66">
                  <c:v>0.60360360360360366</c:v>
                </c:pt>
                <c:pt idx="67">
                  <c:v>0.61261261261261257</c:v>
                </c:pt>
                <c:pt idx="68">
                  <c:v>0.6216216216216216</c:v>
                </c:pt>
                <c:pt idx="69">
                  <c:v>0.63063063063063063</c:v>
                </c:pt>
                <c:pt idx="70">
                  <c:v>0.63963963963963966</c:v>
                </c:pt>
                <c:pt idx="71">
                  <c:v>0.64864864864864868</c:v>
                </c:pt>
                <c:pt idx="72">
                  <c:v>0.65765765765765771</c:v>
                </c:pt>
                <c:pt idx="73">
                  <c:v>0.66666666666666663</c:v>
                </c:pt>
                <c:pt idx="74">
                  <c:v>0.67567567567567566</c:v>
                </c:pt>
                <c:pt idx="75">
                  <c:v>0.68468468468468469</c:v>
                </c:pt>
                <c:pt idx="76">
                  <c:v>0.69369369369369371</c:v>
                </c:pt>
                <c:pt idx="77">
                  <c:v>0.70270270270270274</c:v>
                </c:pt>
                <c:pt idx="78">
                  <c:v>0.71171171171171166</c:v>
                </c:pt>
                <c:pt idx="79">
                  <c:v>0.72072072072072069</c:v>
                </c:pt>
                <c:pt idx="80">
                  <c:v>0.72972972972972971</c:v>
                </c:pt>
                <c:pt idx="81">
                  <c:v>0.73873873873873874</c:v>
                </c:pt>
                <c:pt idx="82">
                  <c:v>0.74774774774774777</c:v>
                </c:pt>
                <c:pt idx="83">
                  <c:v>0.7567567567567568</c:v>
                </c:pt>
                <c:pt idx="84">
                  <c:v>0.76576576576576572</c:v>
                </c:pt>
                <c:pt idx="85">
                  <c:v>0.77477477477477474</c:v>
                </c:pt>
                <c:pt idx="86">
                  <c:v>0.78378378378378377</c:v>
                </c:pt>
                <c:pt idx="87">
                  <c:v>0.7927927927927928</c:v>
                </c:pt>
                <c:pt idx="88">
                  <c:v>0.80180180180180183</c:v>
                </c:pt>
                <c:pt idx="89">
                  <c:v>0.81081081081081086</c:v>
                </c:pt>
                <c:pt idx="90">
                  <c:v>0.81981981981981977</c:v>
                </c:pt>
                <c:pt idx="91">
                  <c:v>0.8288288288288288</c:v>
                </c:pt>
                <c:pt idx="92">
                  <c:v>0.83783783783783783</c:v>
                </c:pt>
                <c:pt idx="93">
                  <c:v>0.84684684684684686</c:v>
                </c:pt>
                <c:pt idx="94">
                  <c:v>0.85585585585585588</c:v>
                </c:pt>
                <c:pt idx="95">
                  <c:v>0.86486486486486491</c:v>
                </c:pt>
                <c:pt idx="96">
                  <c:v>0.87387387387387383</c:v>
                </c:pt>
                <c:pt idx="97">
                  <c:v>0.88288288288288286</c:v>
                </c:pt>
                <c:pt idx="98">
                  <c:v>0.89189189189189189</c:v>
                </c:pt>
                <c:pt idx="99">
                  <c:v>0.90090090090090091</c:v>
                </c:pt>
                <c:pt idx="100">
                  <c:v>0.90990990990990994</c:v>
                </c:pt>
                <c:pt idx="101">
                  <c:v>0.91891891891891897</c:v>
                </c:pt>
                <c:pt idx="102">
                  <c:v>0.92792792792792789</c:v>
                </c:pt>
                <c:pt idx="103">
                  <c:v>0.93693693693693691</c:v>
                </c:pt>
                <c:pt idx="104">
                  <c:v>0.94594594594594594</c:v>
                </c:pt>
                <c:pt idx="105">
                  <c:v>0.95495495495495497</c:v>
                </c:pt>
                <c:pt idx="106">
                  <c:v>0.963963963963964</c:v>
                </c:pt>
                <c:pt idx="107">
                  <c:v>0.97297297297297303</c:v>
                </c:pt>
                <c:pt idx="108">
                  <c:v>0.98198198198198194</c:v>
                </c:pt>
                <c:pt idx="109">
                  <c:v>0.99099099099099097</c:v>
                </c:pt>
                <c:pt idx="110">
                  <c:v>1</c:v>
                </c:pt>
              </c:numCache>
            </c:numRef>
          </c:xVal>
          <c:yVal>
            <c:numRef>
              <c:f>'Post-trigger_pre-planning'!$Q$2:$Q$112</c:f>
              <c:numCache>
                <c:formatCode>_(* #,##0.0_);_(* \(#,##0.0\);_(* "-"??_);_(@_)</c:formatCode>
                <c:ptCount val="111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DD-4846-93C8-E8AFF8E116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8998783"/>
        <c:axId val="1549103871"/>
      </c:scatterChart>
      <c:valAx>
        <c:axId val="1548998783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Proportion of projects by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9103871"/>
        <c:crosses val="autoZero"/>
        <c:crossBetween val="midCat"/>
      </c:valAx>
      <c:valAx>
        <c:axId val="1549103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Current</a:t>
                </a:r>
                <a:r>
                  <a:rPr lang="en-GB" baseline="0"/>
                  <a:t> Securities (£/kW)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89987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rgbClr val="000000">
                    <a:lumMod val="65000"/>
                    <a:lumOff val="35000"/>
                  </a:srgbClr>
                </a:solidFill>
              </a:rPr>
              <a:t>Current Securities for projects post-trigger, pre-planning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'Post-trigger_pre-planning'!$P$1</c:f>
              <c:strCache>
                <c:ptCount val="1"/>
                <c:pt idx="0">
                  <c:v>Current Securities (£k/MW)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'Post-trigger_pre-planning'!$N$2:$N$112</c:f>
              <c:numCache>
                <c:formatCode>0.0%</c:formatCode>
                <c:ptCount val="111"/>
                <c:pt idx="0">
                  <c:v>9.0090090090090089E-3</c:v>
                </c:pt>
                <c:pt idx="1">
                  <c:v>1.8018018018018018E-2</c:v>
                </c:pt>
                <c:pt idx="2">
                  <c:v>2.7027027027027029E-2</c:v>
                </c:pt>
                <c:pt idx="3">
                  <c:v>3.6036036036036036E-2</c:v>
                </c:pt>
                <c:pt idx="4">
                  <c:v>4.5045045045045043E-2</c:v>
                </c:pt>
                <c:pt idx="5">
                  <c:v>5.4054054054054057E-2</c:v>
                </c:pt>
                <c:pt idx="6">
                  <c:v>6.3063063063063057E-2</c:v>
                </c:pt>
                <c:pt idx="7">
                  <c:v>7.2072072072072071E-2</c:v>
                </c:pt>
                <c:pt idx="8">
                  <c:v>8.1081081081081086E-2</c:v>
                </c:pt>
                <c:pt idx="9">
                  <c:v>9.0090090090090086E-2</c:v>
                </c:pt>
                <c:pt idx="10">
                  <c:v>9.90990990990991E-2</c:v>
                </c:pt>
                <c:pt idx="11">
                  <c:v>0.10810810810810811</c:v>
                </c:pt>
                <c:pt idx="12">
                  <c:v>0.11711711711711711</c:v>
                </c:pt>
                <c:pt idx="13">
                  <c:v>0.12612612612612611</c:v>
                </c:pt>
                <c:pt idx="14">
                  <c:v>0.13513513513513514</c:v>
                </c:pt>
                <c:pt idx="15">
                  <c:v>0.14414414414414414</c:v>
                </c:pt>
                <c:pt idx="16">
                  <c:v>0.15315315315315314</c:v>
                </c:pt>
                <c:pt idx="17">
                  <c:v>0.16216216216216217</c:v>
                </c:pt>
                <c:pt idx="18">
                  <c:v>0.17117117117117117</c:v>
                </c:pt>
                <c:pt idx="19">
                  <c:v>0.18018018018018017</c:v>
                </c:pt>
                <c:pt idx="20">
                  <c:v>0.1891891891891892</c:v>
                </c:pt>
                <c:pt idx="21">
                  <c:v>0.1981981981981982</c:v>
                </c:pt>
                <c:pt idx="22">
                  <c:v>0.2072072072072072</c:v>
                </c:pt>
                <c:pt idx="23">
                  <c:v>0.21621621621621623</c:v>
                </c:pt>
                <c:pt idx="24">
                  <c:v>0.22522522522522523</c:v>
                </c:pt>
                <c:pt idx="25">
                  <c:v>0.23423423423423423</c:v>
                </c:pt>
                <c:pt idx="26">
                  <c:v>0.24324324324324326</c:v>
                </c:pt>
                <c:pt idx="27">
                  <c:v>0.25225225225225223</c:v>
                </c:pt>
                <c:pt idx="28">
                  <c:v>0.26126126126126126</c:v>
                </c:pt>
                <c:pt idx="29">
                  <c:v>0.27027027027027029</c:v>
                </c:pt>
                <c:pt idx="30">
                  <c:v>0.27927927927927926</c:v>
                </c:pt>
                <c:pt idx="31">
                  <c:v>0.28828828828828829</c:v>
                </c:pt>
                <c:pt idx="32">
                  <c:v>0.29729729729729731</c:v>
                </c:pt>
                <c:pt idx="33">
                  <c:v>0.30630630630630629</c:v>
                </c:pt>
                <c:pt idx="34">
                  <c:v>0.31531531531531531</c:v>
                </c:pt>
                <c:pt idx="35">
                  <c:v>0.32432432432432434</c:v>
                </c:pt>
                <c:pt idx="36">
                  <c:v>0.33333333333333331</c:v>
                </c:pt>
                <c:pt idx="37">
                  <c:v>0.34234234234234234</c:v>
                </c:pt>
                <c:pt idx="38">
                  <c:v>0.35135135135135137</c:v>
                </c:pt>
                <c:pt idx="39">
                  <c:v>0.36036036036036034</c:v>
                </c:pt>
                <c:pt idx="40">
                  <c:v>0.36936936936936937</c:v>
                </c:pt>
                <c:pt idx="41">
                  <c:v>0.3783783783783784</c:v>
                </c:pt>
                <c:pt idx="42">
                  <c:v>0.38738738738738737</c:v>
                </c:pt>
                <c:pt idx="43">
                  <c:v>0.3963963963963964</c:v>
                </c:pt>
                <c:pt idx="44">
                  <c:v>0.40540540540540543</c:v>
                </c:pt>
                <c:pt idx="45">
                  <c:v>0.4144144144144144</c:v>
                </c:pt>
                <c:pt idx="46">
                  <c:v>0.42342342342342343</c:v>
                </c:pt>
                <c:pt idx="47">
                  <c:v>0.43243243243243246</c:v>
                </c:pt>
                <c:pt idx="48">
                  <c:v>0.44144144144144143</c:v>
                </c:pt>
                <c:pt idx="49">
                  <c:v>0.45045045045045046</c:v>
                </c:pt>
                <c:pt idx="50">
                  <c:v>0.45945945945945948</c:v>
                </c:pt>
                <c:pt idx="51">
                  <c:v>0.46846846846846846</c:v>
                </c:pt>
                <c:pt idx="52">
                  <c:v>0.47747747747747749</c:v>
                </c:pt>
                <c:pt idx="53">
                  <c:v>0.48648648648648651</c:v>
                </c:pt>
                <c:pt idx="54">
                  <c:v>0.49549549549549549</c:v>
                </c:pt>
                <c:pt idx="55">
                  <c:v>0.50450450450450446</c:v>
                </c:pt>
                <c:pt idx="56">
                  <c:v>0.51351351351351349</c:v>
                </c:pt>
                <c:pt idx="57">
                  <c:v>0.52252252252252251</c:v>
                </c:pt>
                <c:pt idx="58">
                  <c:v>0.53153153153153154</c:v>
                </c:pt>
                <c:pt idx="59">
                  <c:v>0.54054054054054057</c:v>
                </c:pt>
                <c:pt idx="60">
                  <c:v>0.5495495495495496</c:v>
                </c:pt>
                <c:pt idx="61">
                  <c:v>0.55855855855855852</c:v>
                </c:pt>
                <c:pt idx="62">
                  <c:v>0.56756756756756754</c:v>
                </c:pt>
                <c:pt idx="63">
                  <c:v>0.57657657657657657</c:v>
                </c:pt>
                <c:pt idx="64">
                  <c:v>0.5855855855855856</c:v>
                </c:pt>
                <c:pt idx="65">
                  <c:v>0.59459459459459463</c:v>
                </c:pt>
                <c:pt idx="66">
                  <c:v>0.60360360360360366</c:v>
                </c:pt>
                <c:pt idx="67">
                  <c:v>0.61261261261261257</c:v>
                </c:pt>
                <c:pt idx="68">
                  <c:v>0.6216216216216216</c:v>
                </c:pt>
                <c:pt idx="69">
                  <c:v>0.63063063063063063</c:v>
                </c:pt>
                <c:pt idx="70">
                  <c:v>0.63963963963963966</c:v>
                </c:pt>
                <c:pt idx="71">
                  <c:v>0.64864864864864868</c:v>
                </c:pt>
                <c:pt idx="72">
                  <c:v>0.65765765765765771</c:v>
                </c:pt>
                <c:pt idx="73">
                  <c:v>0.66666666666666663</c:v>
                </c:pt>
                <c:pt idx="74">
                  <c:v>0.67567567567567566</c:v>
                </c:pt>
                <c:pt idx="75">
                  <c:v>0.68468468468468469</c:v>
                </c:pt>
                <c:pt idx="76">
                  <c:v>0.69369369369369371</c:v>
                </c:pt>
                <c:pt idx="77">
                  <c:v>0.70270270270270274</c:v>
                </c:pt>
                <c:pt idx="78">
                  <c:v>0.71171171171171166</c:v>
                </c:pt>
                <c:pt idx="79">
                  <c:v>0.72072072072072069</c:v>
                </c:pt>
                <c:pt idx="80">
                  <c:v>0.72972972972972971</c:v>
                </c:pt>
                <c:pt idx="81">
                  <c:v>0.73873873873873874</c:v>
                </c:pt>
                <c:pt idx="82">
                  <c:v>0.74774774774774777</c:v>
                </c:pt>
                <c:pt idx="83">
                  <c:v>0.7567567567567568</c:v>
                </c:pt>
                <c:pt idx="84">
                  <c:v>0.76576576576576572</c:v>
                </c:pt>
                <c:pt idx="85">
                  <c:v>0.77477477477477474</c:v>
                </c:pt>
                <c:pt idx="86">
                  <c:v>0.78378378378378377</c:v>
                </c:pt>
                <c:pt idx="87">
                  <c:v>0.7927927927927928</c:v>
                </c:pt>
                <c:pt idx="88">
                  <c:v>0.80180180180180183</c:v>
                </c:pt>
                <c:pt idx="89">
                  <c:v>0.81081081081081086</c:v>
                </c:pt>
                <c:pt idx="90">
                  <c:v>0.81981981981981977</c:v>
                </c:pt>
                <c:pt idx="91">
                  <c:v>0.8288288288288288</c:v>
                </c:pt>
                <c:pt idx="92">
                  <c:v>0.83783783783783783</c:v>
                </c:pt>
                <c:pt idx="93">
                  <c:v>0.84684684684684686</c:v>
                </c:pt>
                <c:pt idx="94">
                  <c:v>0.85585585585585588</c:v>
                </c:pt>
                <c:pt idx="95">
                  <c:v>0.86486486486486491</c:v>
                </c:pt>
                <c:pt idx="96">
                  <c:v>0.87387387387387383</c:v>
                </c:pt>
                <c:pt idx="97">
                  <c:v>0.88288288288288286</c:v>
                </c:pt>
                <c:pt idx="98">
                  <c:v>0.89189189189189189</c:v>
                </c:pt>
                <c:pt idx="99">
                  <c:v>0.90090090090090091</c:v>
                </c:pt>
                <c:pt idx="100">
                  <c:v>0.90990990990990994</c:v>
                </c:pt>
                <c:pt idx="101">
                  <c:v>0.91891891891891897</c:v>
                </c:pt>
                <c:pt idx="102">
                  <c:v>0.92792792792792789</c:v>
                </c:pt>
                <c:pt idx="103">
                  <c:v>0.93693693693693691</c:v>
                </c:pt>
                <c:pt idx="104">
                  <c:v>0.94594594594594594</c:v>
                </c:pt>
                <c:pt idx="105">
                  <c:v>0.95495495495495497</c:v>
                </c:pt>
                <c:pt idx="106">
                  <c:v>0.963963963963964</c:v>
                </c:pt>
                <c:pt idx="107">
                  <c:v>0.97297297297297303</c:v>
                </c:pt>
                <c:pt idx="108">
                  <c:v>0.98198198198198194</c:v>
                </c:pt>
                <c:pt idx="109">
                  <c:v>0.99099099099099097</c:v>
                </c:pt>
                <c:pt idx="110">
                  <c:v>1</c:v>
                </c:pt>
              </c:numCache>
            </c:numRef>
          </c:xVal>
          <c:yVal>
            <c:numRef>
              <c:f>'Post-trigger_pre-planning'!$P$2:$P$112</c:f>
              <c:numCache>
                <c:formatCode>_(* #,##0.0_);_(* \(#,##0.0\);_(* "-"??_);_(@_)</c:formatCode>
                <c:ptCount val="111"/>
                <c:pt idx="0">
                  <c:v>6.8761714285714287E-3</c:v>
                </c:pt>
                <c:pt idx="1">
                  <c:v>5.8799942857142851E-2</c:v>
                </c:pt>
                <c:pt idx="2">
                  <c:v>7.838107200000001E-2</c:v>
                </c:pt>
                <c:pt idx="3">
                  <c:v>8.0451806218055991E-2</c:v>
                </c:pt>
                <c:pt idx="4">
                  <c:v>9.1214076838596919E-2</c:v>
                </c:pt>
                <c:pt idx="5">
                  <c:v>9.868612307692308E-2</c:v>
                </c:pt>
                <c:pt idx="6">
                  <c:v>0.12993216026688001</c:v>
                </c:pt>
                <c:pt idx="7">
                  <c:v>0.14027825291616</c:v>
                </c:pt>
                <c:pt idx="8">
                  <c:v>0.16723893123360001</c:v>
                </c:pt>
                <c:pt idx="9">
                  <c:v>0.16765494026244923</c:v>
                </c:pt>
                <c:pt idx="10">
                  <c:v>0.19080655384615383</c:v>
                </c:pt>
                <c:pt idx="11">
                  <c:v>0.19317096544256002</c:v>
                </c:pt>
                <c:pt idx="12">
                  <c:v>0.20409610875695997</c:v>
                </c:pt>
                <c:pt idx="13">
                  <c:v>0.21083028571428575</c:v>
                </c:pt>
                <c:pt idx="14">
                  <c:v>0.21102593846153844</c:v>
                </c:pt>
                <c:pt idx="15">
                  <c:v>0.28283362940447998</c:v>
                </c:pt>
                <c:pt idx="16">
                  <c:v>0.2969344571428571</c:v>
                </c:pt>
                <c:pt idx="17">
                  <c:v>0.31661510769230772</c:v>
                </c:pt>
                <c:pt idx="18">
                  <c:v>0.33536932307692308</c:v>
                </c:pt>
                <c:pt idx="19">
                  <c:v>0.39066203076923078</c:v>
                </c:pt>
                <c:pt idx="20">
                  <c:v>0.39708550769230766</c:v>
                </c:pt>
                <c:pt idx="21">
                  <c:v>0.40927660964063994</c:v>
                </c:pt>
                <c:pt idx="22">
                  <c:v>0.51593983056000003</c:v>
                </c:pt>
                <c:pt idx="23">
                  <c:v>0.52382259999999992</c:v>
                </c:pt>
                <c:pt idx="24">
                  <c:v>0.57154579999999999</c:v>
                </c:pt>
                <c:pt idx="25">
                  <c:v>0.58406338066048002</c:v>
                </c:pt>
                <c:pt idx="26">
                  <c:v>0.60764580000000001</c:v>
                </c:pt>
                <c:pt idx="27">
                  <c:v>0.66213206974944006</c:v>
                </c:pt>
                <c:pt idx="28">
                  <c:v>0.67814479999999988</c:v>
                </c:pt>
                <c:pt idx="29">
                  <c:v>0.69172232015519997</c:v>
                </c:pt>
                <c:pt idx="30">
                  <c:v>0.73499940000000008</c:v>
                </c:pt>
                <c:pt idx="31">
                  <c:v>0.75349440000000001</c:v>
                </c:pt>
                <c:pt idx="32">
                  <c:v>0.76790487222830772</c:v>
                </c:pt>
                <c:pt idx="33">
                  <c:v>0.77051195999999988</c:v>
                </c:pt>
                <c:pt idx="34">
                  <c:v>0.7723449316742399</c:v>
                </c:pt>
                <c:pt idx="35">
                  <c:v>0.77891844239999997</c:v>
                </c:pt>
                <c:pt idx="36">
                  <c:v>0.90000784927722666</c:v>
                </c:pt>
                <c:pt idx="37">
                  <c:v>0.90686265694848001</c:v>
                </c:pt>
                <c:pt idx="38">
                  <c:v>0.99223059999999996</c:v>
                </c:pt>
                <c:pt idx="39">
                  <c:v>1.1465585142857142</c:v>
                </c:pt>
                <c:pt idx="40">
                  <c:v>1.2192602843076925</c:v>
                </c:pt>
                <c:pt idx="41">
                  <c:v>1.2315630000000002</c:v>
                </c:pt>
                <c:pt idx="42">
                  <c:v>1.3454585999999999</c:v>
                </c:pt>
                <c:pt idx="43">
                  <c:v>1.3675922</c:v>
                </c:pt>
                <c:pt idx="44">
                  <c:v>1.3782033955255657</c:v>
                </c:pt>
                <c:pt idx="45">
                  <c:v>1.4290756883423998</c:v>
                </c:pt>
                <c:pt idx="46">
                  <c:v>1.5643743316272001</c:v>
                </c:pt>
                <c:pt idx="47">
                  <c:v>1.7370557568000002</c:v>
                </c:pt>
                <c:pt idx="48">
                  <c:v>1.8296418447158398</c:v>
                </c:pt>
                <c:pt idx="49">
                  <c:v>1.8589479999999998</c:v>
                </c:pt>
                <c:pt idx="50">
                  <c:v>1.8799683999999999</c:v>
                </c:pt>
                <c:pt idx="51">
                  <c:v>1.9224272</c:v>
                </c:pt>
                <c:pt idx="52">
                  <c:v>1.9457567999999998</c:v>
                </c:pt>
                <c:pt idx="53">
                  <c:v>2.0030064140419199</c:v>
                </c:pt>
                <c:pt idx="54">
                  <c:v>2.021435028</c:v>
                </c:pt>
                <c:pt idx="55">
                  <c:v>2.02843521</c:v>
                </c:pt>
                <c:pt idx="56">
                  <c:v>2.084801004</c:v>
                </c:pt>
                <c:pt idx="57">
                  <c:v>2.0961668858543998</c:v>
                </c:pt>
                <c:pt idx="58">
                  <c:v>2.1121500843000001</c:v>
                </c:pt>
                <c:pt idx="59">
                  <c:v>2.181166218</c:v>
                </c:pt>
                <c:pt idx="60">
                  <c:v>2.2538168000000001</c:v>
                </c:pt>
                <c:pt idx="61">
                  <c:v>2.3115358800000001</c:v>
                </c:pt>
                <c:pt idx="62">
                  <c:v>2.4898989999999999</c:v>
                </c:pt>
                <c:pt idx="63">
                  <c:v>2.672415</c:v>
                </c:pt>
                <c:pt idx="64">
                  <c:v>2.6860115076923075</c:v>
                </c:pt>
                <c:pt idx="65">
                  <c:v>2.8199526000000001</c:v>
                </c:pt>
                <c:pt idx="66">
                  <c:v>2.8533321954000002</c:v>
                </c:pt>
                <c:pt idx="67">
                  <c:v>2.8782806000000001</c:v>
                </c:pt>
                <c:pt idx="68">
                  <c:v>3.0091272876000001</c:v>
                </c:pt>
                <c:pt idx="69">
                  <c:v>3.1999708</c:v>
                </c:pt>
                <c:pt idx="70">
                  <c:v>3.1999708</c:v>
                </c:pt>
                <c:pt idx="71">
                  <c:v>3.3907248000000001</c:v>
                </c:pt>
                <c:pt idx="72">
                  <c:v>3.5602610399999999</c:v>
                </c:pt>
                <c:pt idx="73">
                  <c:v>3.6755611393334404</c:v>
                </c:pt>
                <c:pt idx="74">
                  <c:v>3.7294503999999997</c:v>
                </c:pt>
                <c:pt idx="75">
                  <c:v>3.7599369999999999</c:v>
                </c:pt>
                <c:pt idx="76">
                  <c:v>3.8792230000000001</c:v>
                </c:pt>
                <c:pt idx="77">
                  <c:v>3.8792230000000001</c:v>
                </c:pt>
                <c:pt idx="78">
                  <c:v>3.8889953407166398</c:v>
                </c:pt>
                <c:pt idx="79">
                  <c:v>4.0012142345999999</c:v>
                </c:pt>
                <c:pt idx="80">
                  <c:v>4.2297495999999999</c:v>
                </c:pt>
                <c:pt idx="81">
                  <c:v>4.4986184000000007</c:v>
                </c:pt>
                <c:pt idx="82">
                  <c:v>4.4986184000000007</c:v>
                </c:pt>
                <c:pt idx="83">
                  <c:v>4.5076337999999998</c:v>
                </c:pt>
                <c:pt idx="84">
                  <c:v>4.8414082000000001</c:v>
                </c:pt>
                <c:pt idx="85">
                  <c:v>5.0457529040831997</c:v>
                </c:pt>
                <c:pt idx="86">
                  <c:v>5.1140765928640919</c:v>
                </c:pt>
                <c:pt idx="87">
                  <c:v>5.2081147999999997</c:v>
                </c:pt>
                <c:pt idx="88">
                  <c:v>5.281391295683231</c:v>
                </c:pt>
                <c:pt idx="89">
                  <c:v>5.4701860000000009</c:v>
                </c:pt>
                <c:pt idx="90">
                  <c:v>6.391579000000001</c:v>
                </c:pt>
                <c:pt idx="91">
                  <c:v>6.8167785714285714</c:v>
                </c:pt>
                <c:pt idx="92">
                  <c:v>7.1177474062800004</c:v>
                </c:pt>
                <c:pt idx="93">
                  <c:v>8.3804187999999993</c:v>
                </c:pt>
                <c:pt idx="94">
                  <c:v>8.4486002000000013</c:v>
                </c:pt>
                <c:pt idx="95">
                  <c:v>9.1066118000000014</c:v>
                </c:pt>
                <c:pt idx="96">
                  <c:v>10.024001800000001</c:v>
                </c:pt>
                <c:pt idx="97">
                  <c:v>10.0775802</c:v>
                </c:pt>
                <c:pt idx="98">
                  <c:v>10.85599</c:v>
                </c:pt>
                <c:pt idx="99">
                  <c:v>11.030487800000001</c:v>
                </c:pt>
                <c:pt idx="100">
                  <c:v>12.14210196</c:v>
                </c:pt>
                <c:pt idx="101">
                  <c:v>13.417109567999999</c:v>
                </c:pt>
                <c:pt idx="102">
                  <c:v>14.461082599999999</c:v>
                </c:pt>
                <c:pt idx="103">
                  <c:v>14.629139199999999</c:v>
                </c:pt>
                <c:pt idx="104">
                  <c:v>16.164284599999998</c:v>
                </c:pt>
                <c:pt idx="105">
                  <c:v>19.465828200000001</c:v>
                </c:pt>
                <c:pt idx="106">
                  <c:v>19.498114399999999</c:v>
                </c:pt>
                <c:pt idx="107">
                  <c:v>27.9211935744</c:v>
                </c:pt>
                <c:pt idx="108">
                  <c:v>50.123837600000002</c:v>
                </c:pt>
                <c:pt idx="109">
                  <c:v>56.003648799999993</c:v>
                </c:pt>
                <c:pt idx="110">
                  <c:v>64.007307335946194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4A-E243-9FD4-D17081C91C73}"/>
            </c:ext>
          </c:extLst>
        </c:ser>
        <c:ser>
          <c:idx val="1"/>
          <c:order val="1"/>
          <c:tx>
            <c:strRef>
              <c:f>'Post-trigger_pre-planning'!$Q$1</c:f>
              <c:strCache>
                <c:ptCount val="1"/>
                <c:pt idx="0">
                  <c:v>Starting OTCF</c:v>
                </c:pt>
              </c:strCache>
            </c:strRef>
          </c:tx>
          <c:spPr>
            <a:ln w="19050" cap="rnd">
              <a:solidFill>
                <a:srgbClr val="B7B7B7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xVal>
            <c:numRef>
              <c:f>'Post-trigger_pre-planning'!$N$2:$N$112</c:f>
              <c:numCache>
                <c:formatCode>0.0%</c:formatCode>
                <c:ptCount val="111"/>
                <c:pt idx="0">
                  <c:v>9.0090090090090089E-3</c:v>
                </c:pt>
                <c:pt idx="1">
                  <c:v>1.8018018018018018E-2</c:v>
                </c:pt>
                <c:pt idx="2">
                  <c:v>2.7027027027027029E-2</c:v>
                </c:pt>
                <c:pt idx="3">
                  <c:v>3.6036036036036036E-2</c:v>
                </c:pt>
                <c:pt idx="4">
                  <c:v>4.5045045045045043E-2</c:v>
                </c:pt>
                <c:pt idx="5">
                  <c:v>5.4054054054054057E-2</c:v>
                </c:pt>
                <c:pt idx="6">
                  <c:v>6.3063063063063057E-2</c:v>
                </c:pt>
                <c:pt idx="7">
                  <c:v>7.2072072072072071E-2</c:v>
                </c:pt>
                <c:pt idx="8">
                  <c:v>8.1081081081081086E-2</c:v>
                </c:pt>
                <c:pt idx="9">
                  <c:v>9.0090090090090086E-2</c:v>
                </c:pt>
                <c:pt idx="10">
                  <c:v>9.90990990990991E-2</c:v>
                </c:pt>
                <c:pt idx="11">
                  <c:v>0.10810810810810811</c:v>
                </c:pt>
                <c:pt idx="12">
                  <c:v>0.11711711711711711</c:v>
                </c:pt>
                <c:pt idx="13">
                  <c:v>0.12612612612612611</c:v>
                </c:pt>
                <c:pt idx="14">
                  <c:v>0.13513513513513514</c:v>
                </c:pt>
                <c:pt idx="15">
                  <c:v>0.14414414414414414</c:v>
                </c:pt>
                <c:pt idx="16">
                  <c:v>0.15315315315315314</c:v>
                </c:pt>
                <c:pt idx="17">
                  <c:v>0.16216216216216217</c:v>
                </c:pt>
                <c:pt idx="18">
                  <c:v>0.17117117117117117</c:v>
                </c:pt>
                <c:pt idx="19">
                  <c:v>0.18018018018018017</c:v>
                </c:pt>
                <c:pt idx="20">
                  <c:v>0.1891891891891892</c:v>
                </c:pt>
                <c:pt idx="21">
                  <c:v>0.1981981981981982</c:v>
                </c:pt>
                <c:pt idx="22">
                  <c:v>0.2072072072072072</c:v>
                </c:pt>
                <c:pt idx="23">
                  <c:v>0.21621621621621623</c:v>
                </c:pt>
                <c:pt idx="24">
                  <c:v>0.22522522522522523</c:v>
                </c:pt>
                <c:pt idx="25">
                  <c:v>0.23423423423423423</c:v>
                </c:pt>
                <c:pt idx="26">
                  <c:v>0.24324324324324326</c:v>
                </c:pt>
                <c:pt idx="27">
                  <c:v>0.25225225225225223</c:v>
                </c:pt>
                <c:pt idx="28">
                  <c:v>0.26126126126126126</c:v>
                </c:pt>
                <c:pt idx="29">
                  <c:v>0.27027027027027029</c:v>
                </c:pt>
                <c:pt idx="30">
                  <c:v>0.27927927927927926</c:v>
                </c:pt>
                <c:pt idx="31">
                  <c:v>0.28828828828828829</c:v>
                </c:pt>
                <c:pt idx="32">
                  <c:v>0.29729729729729731</c:v>
                </c:pt>
                <c:pt idx="33">
                  <c:v>0.30630630630630629</c:v>
                </c:pt>
                <c:pt idx="34">
                  <c:v>0.31531531531531531</c:v>
                </c:pt>
                <c:pt idx="35">
                  <c:v>0.32432432432432434</c:v>
                </c:pt>
                <c:pt idx="36">
                  <c:v>0.33333333333333331</c:v>
                </c:pt>
                <c:pt idx="37">
                  <c:v>0.34234234234234234</c:v>
                </c:pt>
                <c:pt idx="38">
                  <c:v>0.35135135135135137</c:v>
                </c:pt>
                <c:pt idx="39">
                  <c:v>0.36036036036036034</c:v>
                </c:pt>
                <c:pt idx="40">
                  <c:v>0.36936936936936937</c:v>
                </c:pt>
                <c:pt idx="41">
                  <c:v>0.3783783783783784</c:v>
                </c:pt>
                <c:pt idx="42">
                  <c:v>0.38738738738738737</c:v>
                </c:pt>
                <c:pt idx="43">
                  <c:v>0.3963963963963964</c:v>
                </c:pt>
                <c:pt idx="44">
                  <c:v>0.40540540540540543</c:v>
                </c:pt>
                <c:pt idx="45">
                  <c:v>0.4144144144144144</c:v>
                </c:pt>
                <c:pt idx="46">
                  <c:v>0.42342342342342343</c:v>
                </c:pt>
                <c:pt idx="47">
                  <c:v>0.43243243243243246</c:v>
                </c:pt>
                <c:pt idx="48">
                  <c:v>0.44144144144144143</c:v>
                </c:pt>
                <c:pt idx="49">
                  <c:v>0.45045045045045046</c:v>
                </c:pt>
                <c:pt idx="50">
                  <c:v>0.45945945945945948</c:v>
                </c:pt>
                <c:pt idx="51">
                  <c:v>0.46846846846846846</c:v>
                </c:pt>
                <c:pt idx="52">
                  <c:v>0.47747747747747749</c:v>
                </c:pt>
                <c:pt idx="53">
                  <c:v>0.48648648648648651</c:v>
                </c:pt>
                <c:pt idx="54">
                  <c:v>0.49549549549549549</c:v>
                </c:pt>
                <c:pt idx="55">
                  <c:v>0.50450450450450446</c:v>
                </c:pt>
                <c:pt idx="56">
                  <c:v>0.51351351351351349</c:v>
                </c:pt>
                <c:pt idx="57">
                  <c:v>0.52252252252252251</c:v>
                </c:pt>
                <c:pt idx="58">
                  <c:v>0.53153153153153154</c:v>
                </c:pt>
                <c:pt idx="59">
                  <c:v>0.54054054054054057</c:v>
                </c:pt>
                <c:pt idx="60">
                  <c:v>0.5495495495495496</c:v>
                </c:pt>
                <c:pt idx="61">
                  <c:v>0.55855855855855852</c:v>
                </c:pt>
                <c:pt idx="62">
                  <c:v>0.56756756756756754</c:v>
                </c:pt>
                <c:pt idx="63">
                  <c:v>0.57657657657657657</c:v>
                </c:pt>
                <c:pt idx="64">
                  <c:v>0.5855855855855856</c:v>
                </c:pt>
                <c:pt idx="65">
                  <c:v>0.59459459459459463</c:v>
                </c:pt>
                <c:pt idx="66">
                  <c:v>0.60360360360360366</c:v>
                </c:pt>
                <c:pt idx="67">
                  <c:v>0.61261261261261257</c:v>
                </c:pt>
                <c:pt idx="68">
                  <c:v>0.6216216216216216</c:v>
                </c:pt>
                <c:pt idx="69">
                  <c:v>0.63063063063063063</c:v>
                </c:pt>
                <c:pt idx="70">
                  <c:v>0.63963963963963966</c:v>
                </c:pt>
                <c:pt idx="71">
                  <c:v>0.64864864864864868</c:v>
                </c:pt>
                <c:pt idx="72">
                  <c:v>0.65765765765765771</c:v>
                </c:pt>
                <c:pt idx="73">
                  <c:v>0.66666666666666663</c:v>
                </c:pt>
                <c:pt idx="74">
                  <c:v>0.67567567567567566</c:v>
                </c:pt>
                <c:pt idx="75">
                  <c:v>0.68468468468468469</c:v>
                </c:pt>
                <c:pt idx="76">
                  <c:v>0.69369369369369371</c:v>
                </c:pt>
                <c:pt idx="77">
                  <c:v>0.70270270270270274</c:v>
                </c:pt>
                <c:pt idx="78">
                  <c:v>0.71171171171171166</c:v>
                </c:pt>
                <c:pt idx="79">
                  <c:v>0.72072072072072069</c:v>
                </c:pt>
                <c:pt idx="80">
                  <c:v>0.72972972972972971</c:v>
                </c:pt>
                <c:pt idx="81">
                  <c:v>0.73873873873873874</c:v>
                </c:pt>
                <c:pt idx="82">
                  <c:v>0.74774774774774777</c:v>
                </c:pt>
                <c:pt idx="83">
                  <c:v>0.7567567567567568</c:v>
                </c:pt>
                <c:pt idx="84">
                  <c:v>0.76576576576576572</c:v>
                </c:pt>
                <c:pt idx="85">
                  <c:v>0.77477477477477474</c:v>
                </c:pt>
                <c:pt idx="86">
                  <c:v>0.78378378378378377</c:v>
                </c:pt>
                <c:pt idx="87">
                  <c:v>0.7927927927927928</c:v>
                </c:pt>
                <c:pt idx="88">
                  <c:v>0.80180180180180183</c:v>
                </c:pt>
                <c:pt idx="89">
                  <c:v>0.81081081081081086</c:v>
                </c:pt>
                <c:pt idx="90">
                  <c:v>0.81981981981981977</c:v>
                </c:pt>
                <c:pt idx="91">
                  <c:v>0.8288288288288288</c:v>
                </c:pt>
                <c:pt idx="92">
                  <c:v>0.83783783783783783</c:v>
                </c:pt>
                <c:pt idx="93">
                  <c:v>0.84684684684684686</c:v>
                </c:pt>
                <c:pt idx="94">
                  <c:v>0.85585585585585588</c:v>
                </c:pt>
                <c:pt idx="95">
                  <c:v>0.86486486486486491</c:v>
                </c:pt>
                <c:pt idx="96">
                  <c:v>0.87387387387387383</c:v>
                </c:pt>
                <c:pt idx="97">
                  <c:v>0.88288288288288286</c:v>
                </c:pt>
                <c:pt idx="98">
                  <c:v>0.89189189189189189</c:v>
                </c:pt>
                <c:pt idx="99">
                  <c:v>0.90090090090090091</c:v>
                </c:pt>
                <c:pt idx="100">
                  <c:v>0.90990990990990994</c:v>
                </c:pt>
                <c:pt idx="101">
                  <c:v>0.91891891891891897</c:v>
                </c:pt>
                <c:pt idx="102">
                  <c:v>0.92792792792792789</c:v>
                </c:pt>
                <c:pt idx="103">
                  <c:v>0.93693693693693691</c:v>
                </c:pt>
                <c:pt idx="104">
                  <c:v>0.94594594594594594</c:v>
                </c:pt>
                <c:pt idx="105">
                  <c:v>0.95495495495495497</c:v>
                </c:pt>
                <c:pt idx="106">
                  <c:v>0.963963963963964</c:v>
                </c:pt>
                <c:pt idx="107">
                  <c:v>0.97297297297297303</c:v>
                </c:pt>
                <c:pt idx="108">
                  <c:v>0.98198198198198194</c:v>
                </c:pt>
                <c:pt idx="109">
                  <c:v>0.99099099099099097</c:v>
                </c:pt>
                <c:pt idx="110">
                  <c:v>1</c:v>
                </c:pt>
              </c:numCache>
            </c:numRef>
          </c:xVal>
          <c:yVal>
            <c:numRef>
              <c:f>'Post-trigger_pre-planning'!$Q$2:$Q$112</c:f>
              <c:numCache>
                <c:formatCode>_(* #,##0.0_);_(* \(#,##0.0\);_(* "-"??_);_(@_)</c:formatCode>
                <c:ptCount val="111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4A-E243-9FD4-D17081C91C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8998783"/>
        <c:axId val="1549103871"/>
      </c:scatterChart>
      <c:valAx>
        <c:axId val="1548998783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Proportion of projects by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9103871"/>
        <c:crosses val="autoZero"/>
        <c:crossBetween val="midCat"/>
      </c:valAx>
      <c:valAx>
        <c:axId val="1549103871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Current</a:t>
                </a:r>
                <a:r>
                  <a:rPr lang="en-GB" baseline="0"/>
                  <a:t> Securities (£/kW)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89987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rgbClr val="000000">
                    <a:lumMod val="65000"/>
                    <a:lumOff val="35000"/>
                  </a:srgbClr>
                </a:solidFill>
              </a:rPr>
              <a:t>Current Securities for projects post-trigger, pre-planning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'Post-trigger_pre-planning'!$P$1</c:f>
              <c:strCache>
                <c:ptCount val="1"/>
                <c:pt idx="0">
                  <c:v>Current Securities (£k/MW)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'Post-trigger_pre-planning'!$O$2:$O$112</c:f>
              <c:numCache>
                <c:formatCode>0.0%</c:formatCode>
                <c:ptCount val="111"/>
                <c:pt idx="0">
                  <c:v>9.3582887700534752E-3</c:v>
                </c:pt>
                <c:pt idx="1">
                  <c:v>5.6149732620320858E-2</c:v>
                </c:pt>
                <c:pt idx="2">
                  <c:v>0.10962566844919786</c:v>
                </c:pt>
                <c:pt idx="3">
                  <c:v>0.16310160427807488</c:v>
                </c:pt>
                <c:pt idx="4">
                  <c:v>0.18048128342245989</c:v>
                </c:pt>
                <c:pt idx="5">
                  <c:v>0.19786096256684493</c:v>
                </c:pt>
                <c:pt idx="6">
                  <c:v>0.20721925133689839</c:v>
                </c:pt>
                <c:pt idx="7">
                  <c:v>0.21657754010695188</c:v>
                </c:pt>
                <c:pt idx="8">
                  <c:v>0.22593582887700533</c:v>
                </c:pt>
                <c:pt idx="9">
                  <c:v>0.24331550802139038</c:v>
                </c:pt>
                <c:pt idx="10">
                  <c:v>0.26069518716577539</c:v>
                </c:pt>
                <c:pt idx="11">
                  <c:v>0.2967914438502674</c:v>
                </c:pt>
                <c:pt idx="12">
                  <c:v>0.29946524064171121</c:v>
                </c:pt>
                <c:pt idx="13">
                  <c:v>0.30882352941176472</c:v>
                </c:pt>
                <c:pt idx="14">
                  <c:v>0.32620320855614976</c:v>
                </c:pt>
                <c:pt idx="15">
                  <c:v>0.33556149732620322</c:v>
                </c:pt>
                <c:pt idx="16">
                  <c:v>0.34491978609625668</c:v>
                </c:pt>
                <c:pt idx="17">
                  <c:v>0.36229946524064172</c:v>
                </c:pt>
                <c:pt idx="18">
                  <c:v>0.37967914438502676</c:v>
                </c:pt>
                <c:pt idx="19">
                  <c:v>0.39705882352941174</c:v>
                </c:pt>
                <c:pt idx="20">
                  <c:v>0.41443850267379678</c:v>
                </c:pt>
                <c:pt idx="21">
                  <c:v>0.43181818181818182</c:v>
                </c:pt>
                <c:pt idx="22">
                  <c:v>0.48529411764705882</c:v>
                </c:pt>
                <c:pt idx="23">
                  <c:v>0.48796791443850268</c:v>
                </c:pt>
                <c:pt idx="24">
                  <c:v>0.49064171122994654</c:v>
                </c:pt>
                <c:pt idx="25">
                  <c:v>0.5267379679144385</c:v>
                </c:pt>
                <c:pt idx="26">
                  <c:v>0.52941176470588236</c:v>
                </c:pt>
                <c:pt idx="27">
                  <c:v>0.53877005347593587</c:v>
                </c:pt>
                <c:pt idx="28">
                  <c:v>0.54144385026737973</c:v>
                </c:pt>
                <c:pt idx="29">
                  <c:v>0.55080213903743314</c:v>
                </c:pt>
                <c:pt idx="30">
                  <c:v>0.553475935828877</c:v>
                </c:pt>
                <c:pt idx="31">
                  <c:v>0.55614973262032086</c:v>
                </c:pt>
                <c:pt idx="32">
                  <c:v>0.57352941176470584</c:v>
                </c:pt>
                <c:pt idx="33">
                  <c:v>0.5762032085561497</c:v>
                </c:pt>
                <c:pt idx="34">
                  <c:v>0.58556149732620322</c:v>
                </c:pt>
                <c:pt idx="35">
                  <c:v>0.58823529411764708</c:v>
                </c:pt>
                <c:pt idx="36">
                  <c:v>0.62433155080213909</c:v>
                </c:pt>
                <c:pt idx="37">
                  <c:v>0.63368983957219249</c:v>
                </c:pt>
                <c:pt idx="38">
                  <c:v>0.63636363636363635</c:v>
                </c:pt>
                <c:pt idx="39">
                  <c:v>0.64572192513368987</c:v>
                </c:pt>
                <c:pt idx="40">
                  <c:v>0.66310160427807485</c:v>
                </c:pt>
                <c:pt idx="41">
                  <c:v>0.66577540106951871</c:v>
                </c:pt>
                <c:pt idx="42">
                  <c:v>0.66844919786096257</c:v>
                </c:pt>
                <c:pt idx="43">
                  <c:v>0.67112299465240643</c:v>
                </c:pt>
                <c:pt idx="44">
                  <c:v>0.71791443850267378</c:v>
                </c:pt>
                <c:pt idx="45">
                  <c:v>0.73529411764705888</c:v>
                </c:pt>
                <c:pt idx="46">
                  <c:v>0.74465240641711228</c:v>
                </c:pt>
                <c:pt idx="47">
                  <c:v>0.74732620320855614</c:v>
                </c:pt>
                <c:pt idx="48">
                  <c:v>0.75668449197860965</c:v>
                </c:pt>
                <c:pt idx="49">
                  <c:v>0.75935828877005351</c:v>
                </c:pt>
                <c:pt idx="50">
                  <c:v>0.76203208556149737</c:v>
                </c:pt>
                <c:pt idx="51">
                  <c:v>0.76470588235294112</c:v>
                </c:pt>
                <c:pt idx="52">
                  <c:v>0.76737967914438499</c:v>
                </c:pt>
                <c:pt idx="53">
                  <c:v>0.7767379679144385</c:v>
                </c:pt>
                <c:pt idx="54">
                  <c:v>0.77941176470588236</c:v>
                </c:pt>
                <c:pt idx="55">
                  <c:v>0.78208556149732622</c:v>
                </c:pt>
                <c:pt idx="56">
                  <c:v>0.78475935828877008</c:v>
                </c:pt>
                <c:pt idx="57">
                  <c:v>0.79411764705882348</c:v>
                </c:pt>
                <c:pt idx="58">
                  <c:v>0.79679144385026734</c:v>
                </c:pt>
                <c:pt idx="59">
                  <c:v>0.79946524064171121</c:v>
                </c:pt>
                <c:pt idx="60">
                  <c:v>0.80213903743315507</c:v>
                </c:pt>
                <c:pt idx="61">
                  <c:v>0.80481283422459893</c:v>
                </c:pt>
                <c:pt idx="62">
                  <c:v>0.80748663101604279</c:v>
                </c:pt>
                <c:pt idx="63">
                  <c:v>0.81016042780748665</c:v>
                </c:pt>
                <c:pt idx="64">
                  <c:v>0.82754010695187163</c:v>
                </c:pt>
                <c:pt idx="65">
                  <c:v>0.8302139037433155</c:v>
                </c:pt>
                <c:pt idx="66">
                  <c:v>0.83288770053475936</c:v>
                </c:pt>
                <c:pt idx="67">
                  <c:v>0.83556149732620322</c:v>
                </c:pt>
                <c:pt idx="68">
                  <c:v>0.83823529411764708</c:v>
                </c:pt>
                <c:pt idx="69">
                  <c:v>0.84090909090909094</c:v>
                </c:pt>
                <c:pt idx="70">
                  <c:v>0.8435828877005348</c:v>
                </c:pt>
                <c:pt idx="71">
                  <c:v>0.84625668449197866</c:v>
                </c:pt>
                <c:pt idx="72">
                  <c:v>0.84893048128342241</c:v>
                </c:pt>
                <c:pt idx="73">
                  <c:v>0.85160427807486627</c:v>
                </c:pt>
                <c:pt idx="74">
                  <c:v>0.85427807486631013</c:v>
                </c:pt>
                <c:pt idx="75">
                  <c:v>0.85695187165775399</c:v>
                </c:pt>
                <c:pt idx="76">
                  <c:v>0.85962566844919786</c:v>
                </c:pt>
                <c:pt idx="77">
                  <c:v>0.86229946524064172</c:v>
                </c:pt>
                <c:pt idx="78">
                  <c:v>0.86497326203208558</c:v>
                </c:pt>
                <c:pt idx="79">
                  <c:v>0.86764705882352944</c:v>
                </c:pt>
                <c:pt idx="80">
                  <c:v>0.8703208556149733</c:v>
                </c:pt>
                <c:pt idx="81">
                  <c:v>0.87299465240641716</c:v>
                </c:pt>
                <c:pt idx="82">
                  <c:v>0.87566844919786091</c:v>
                </c:pt>
                <c:pt idx="83">
                  <c:v>0.87834224598930477</c:v>
                </c:pt>
                <c:pt idx="84">
                  <c:v>0.88101604278074863</c:v>
                </c:pt>
                <c:pt idx="85">
                  <c:v>0.89037433155080214</c:v>
                </c:pt>
                <c:pt idx="86">
                  <c:v>0.90775401069518713</c:v>
                </c:pt>
                <c:pt idx="87">
                  <c:v>0.91042780748663099</c:v>
                </c:pt>
                <c:pt idx="88">
                  <c:v>0.92780748663101609</c:v>
                </c:pt>
                <c:pt idx="89">
                  <c:v>0.93716577540106949</c:v>
                </c:pt>
                <c:pt idx="90">
                  <c:v>0.93983957219251335</c:v>
                </c:pt>
                <c:pt idx="91">
                  <c:v>0.94919786096256686</c:v>
                </c:pt>
                <c:pt idx="92">
                  <c:v>0.95187165775401072</c:v>
                </c:pt>
                <c:pt idx="93">
                  <c:v>0.95454545454545459</c:v>
                </c:pt>
                <c:pt idx="94">
                  <c:v>0.95721925133689845</c:v>
                </c:pt>
                <c:pt idx="95">
                  <c:v>0.9598930481283422</c:v>
                </c:pt>
                <c:pt idx="96">
                  <c:v>0.96256684491978606</c:v>
                </c:pt>
                <c:pt idx="97">
                  <c:v>0.96524064171122992</c:v>
                </c:pt>
                <c:pt idx="98">
                  <c:v>0.96791443850267378</c:v>
                </c:pt>
                <c:pt idx="99">
                  <c:v>0.97058823529411764</c:v>
                </c:pt>
                <c:pt idx="100">
                  <c:v>0.9732620320855615</c:v>
                </c:pt>
                <c:pt idx="101">
                  <c:v>0.97593582887700536</c:v>
                </c:pt>
                <c:pt idx="102">
                  <c:v>0.97860962566844922</c:v>
                </c:pt>
                <c:pt idx="103">
                  <c:v>0.98128342245989308</c:v>
                </c:pt>
                <c:pt idx="104">
                  <c:v>0.98395721925133695</c:v>
                </c:pt>
                <c:pt idx="105">
                  <c:v>0.9866310160427807</c:v>
                </c:pt>
                <c:pt idx="106">
                  <c:v>0.98930481283422456</c:v>
                </c:pt>
                <c:pt idx="107">
                  <c:v>0.99197860962566842</c:v>
                </c:pt>
                <c:pt idx="108">
                  <c:v>0.99465240641711228</c:v>
                </c:pt>
                <c:pt idx="109">
                  <c:v>0.99732620320855614</c:v>
                </c:pt>
                <c:pt idx="110">
                  <c:v>1</c:v>
                </c:pt>
              </c:numCache>
            </c:numRef>
          </c:xVal>
          <c:yVal>
            <c:numRef>
              <c:f>'Post-trigger_pre-planning'!$P$2:$P$112</c:f>
              <c:numCache>
                <c:formatCode>_(* #,##0.0_);_(* \(#,##0.0\);_(* "-"??_);_(@_)</c:formatCode>
                <c:ptCount val="111"/>
                <c:pt idx="0">
                  <c:v>6.8761714285714287E-3</c:v>
                </c:pt>
                <c:pt idx="1">
                  <c:v>5.8799942857142851E-2</c:v>
                </c:pt>
                <c:pt idx="2">
                  <c:v>7.838107200000001E-2</c:v>
                </c:pt>
                <c:pt idx="3">
                  <c:v>8.0451806218055991E-2</c:v>
                </c:pt>
                <c:pt idx="4">
                  <c:v>9.1214076838596919E-2</c:v>
                </c:pt>
                <c:pt idx="5">
                  <c:v>9.868612307692308E-2</c:v>
                </c:pt>
                <c:pt idx="6">
                  <c:v>0.12993216026688001</c:v>
                </c:pt>
                <c:pt idx="7">
                  <c:v>0.14027825291616</c:v>
                </c:pt>
                <c:pt idx="8">
                  <c:v>0.16723893123360001</c:v>
                </c:pt>
                <c:pt idx="9">
                  <c:v>0.16765494026244923</c:v>
                </c:pt>
                <c:pt idx="10">
                  <c:v>0.19080655384615383</c:v>
                </c:pt>
                <c:pt idx="11">
                  <c:v>0.19317096544256002</c:v>
                </c:pt>
                <c:pt idx="12">
                  <c:v>0.20409610875695997</c:v>
                </c:pt>
                <c:pt idx="13">
                  <c:v>0.21083028571428575</c:v>
                </c:pt>
                <c:pt idx="14">
                  <c:v>0.21102593846153844</c:v>
                </c:pt>
                <c:pt idx="15">
                  <c:v>0.28283362940447998</c:v>
                </c:pt>
                <c:pt idx="16">
                  <c:v>0.2969344571428571</c:v>
                </c:pt>
                <c:pt idx="17">
                  <c:v>0.31661510769230772</c:v>
                </c:pt>
                <c:pt idx="18">
                  <c:v>0.33536932307692308</c:v>
                </c:pt>
                <c:pt idx="19">
                  <c:v>0.39066203076923078</c:v>
                </c:pt>
                <c:pt idx="20">
                  <c:v>0.39708550769230766</c:v>
                </c:pt>
                <c:pt idx="21">
                  <c:v>0.40927660964063994</c:v>
                </c:pt>
                <c:pt idx="22">
                  <c:v>0.51593983056000003</c:v>
                </c:pt>
                <c:pt idx="23">
                  <c:v>0.52382259999999992</c:v>
                </c:pt>
                <c:pt idx="24">
                  <c:v>0.57154579999999999</c:v>
                </c:pt>
                <c:pt idx="25">
                  <c:v>0.58406338066048002</c:v>
                </c:pt>
                <c:pt idx="26">
                  <c:v>0.60764580000000001</c:v>
                </c:pt>
                <c:pt idx="27">
                  <c:v>0.66213206974944006</c:v>
                </c:pt>
                <c:pt idx="28">
                  <c:v>0.67814479999999988</c:v>
                </c:pt>
                <c:pt idx="29">
                  <c:v>0.69172232015519997</c:v>
                </c:pt>
                <c:pt idx="30">
                  <c:v>0.73499940000000008</c:v>
                </c:pt>
                <c:pt idx="31">
                  <c:v>0.75349440000000001</c:v>
                </c:pt>
                <c:pt idx="32">
                  <c:v>0.76790487222830772</c:v>
                </c:pt>
                <c:pt idx="33">
                  <c:v>0.77051195999999988</c:v>
                </c:pt>
                <c:pt idx="34">
                  <c:v>0.7723449316742399</c:v>
                </c:pt>
                <c:pt idx="35">
                  <c:v>0.77891844239999997</c:v>
                </c:pt>
                <c:pt idx="36">
                  <c:v>0.90000784927722666</c:v>
                </c:pt>
                <c:pt idx="37">
                  <c:v>0.90686265694848001</c:v>
                </c:pt>
                <c:pt idx="38">
                  <c:v>0.99223059999999996</c:v>
                </c:pt>
                <c:pt idx="39">
                  <c:v>1.1465585142857142</c:v>
                </c:pt>
                <c:pt idx="40">
                  <c:v>1.2192602843076925</c:v>
                </c:pt>
                <c:pt idx="41">
                  <c:v>1.2315630000000002</c:v>
                </c:pt>
                <c:pt idx="42">
                  <c:v>1.3454585999999999</c:v>
                </c:pt>
                <c:pt idx="43">
                  <c:v>1.3675922</c:v>
                </c:pt>
                <c:pt idx="44">
                  <c:v>1.3782033955255657</c:v>
                </c:pt>
                <c:pt idx="45">
                  <c:v>1.4290756883423998</c:v>
                </c:pt>
                <c:pt idx="46">
                  <c:v>1.5643743316272001</c:v>
                </c:pt>
                <c:pt idx="47">
                  <c:v>1.7370557568000002</c:v>
                </c:pt>
                <c:pt idx="48">
                  <c:v>1.8296418447158398</c:v>
                </c:pt>
                <c:pt idx="49">
                  <c:v>1.8589479999999998</c:v>
                </c:pt>
                <c:pt idx="50">
                  <c:v>1.8799683999999999</c:v>
                </c:pt>
                <c:pt idx="51">
                  <c:v>1.9224272</c:v>
                </c:pt>
                <c:pt idx="52">
                  <c:v>1.9457567999999998</c:v>
                </c:pt>
                <c:pt idx="53">
                  <c:v>2.0030064140419199</c:v>
                </c:pt>
                <c:pt idx="54">
                  <c:v>2.021435028</c:v>
                </c:pt>
                <c:pt idx="55">
                  <c:v>2.02843521</c:v>
                </c:pt>
                <c:pt idx="56">
                  <c:v>2.084801004</c:v>
                </c:pt>
                <c:pt idx="57">
                  <c:v>2.0961668858543998</c:v>
                </c:pt>
                <c:pt idx="58">
                  <c:v>2.1121500843000001</c:v>
                </c:pt>
                <c:pt idx="59">
                  <c:v>2.181166218</c:v>
                </c:pt>
                <c:pt idx="60">
                  <c:v>2.2538168000000001</c:v>
                </c:pt>
                <c:pt idx="61">
                  <c:v>2.3115358800000001</c:v>
                </c:pt>
                <c:pt idx="62">
                  <c:v>2.4898989999999999</c:v>
                </c:pt>
                <c:pt idx="63">
                  <c:v>2.672415</c:v>
                </c:pt>
                <c:pt idx="64">
                  <c:v>2.6860115076923075</c:v>
                </c:pt>
                <c:pt idx="65">
                  <c:v>2.8199526000000001</c:v>
                </c:pt>
                <c:pt idx="66">
                  <c:v>2.8533321954000002</c:v>
                </c:pt>
                <c:pt idx="67">
                  <c:v>2.8782806000000001</c:v>
                </c:pt>
                <c:pt idx="68">
                  <c:v>3.0091272876000001</c:v>
                </c:pt>
                <c:pt idx="69">
                  <c:v>3.1999708</c:v>
                </c:pt>
                <c:pt idx="70">
                  <c:v>3.1999708</c:v>
                </c:pt>
                <c:pt idx="71">
                  <c:v>3.3907248000000001</c:v>
                </c:pt>
                <c:pt idx="72">
                  <c:v>3.5602610399999999</c:v>
                </c:pt>
                <c:pt idx="73">
                  <c:v>3.6755611393334404</c:v>
                </c:pt>
                <c:pt idx="74">
                  <c:v>3.7294503999999997</c:v>
                </c:pt>
                <c:pt idx="75">
                  <c:v>3.7599369999999999</c:v>
                </c:pt>
                <c:pt idx="76">
                  <c:v>3.8792230000000001</c:v>
                </c:pt>
                <c:pt idx="77">
                  <c:v>3.8792230000000001</c:v>
                </c:pt>
                <c:pt idx="78">
                  <c:v>3.8889953407166398</c:v>
                </c:pt>
                <c:pt idx="79">
                  <c:v>4.0012142345999999</c:v>
                </c:pt>
                <c:pt idx="80">
                  <c:v>4.2297495999999999</c:v>
                </c:pt>
                <c:pt idx="81">
                  <c:v>4.4986184000000007</c:v>
                </c:pt>
                <c:pt idx="82">
                  <c:v>4.4986184000000007</c:v>
                </c:pt>
                <c:pt idx="83">
                  <c:v>4.5076337999999998</c:v>
                </c:pt>
                <c:pt idx="84">
                  <c:v>4.8414082000000001</c:v>
                </c:pt>
                <c:pt idx="85">
                  <c:v>5.0457529040831997</c:v>
                </c:pt>
                <c:pt idx="86">
                  <c:v>5.1140765928640919</c:v>
                </c:pt>
                <c:pt idx="87">
                  <c:v>5.2081147999999997</c:v>
                </c:pt>
                <c:pt idx="88">
                  <c:v>5.281391295683231</c:v>
                </c:pt>
                <c:pt idx="89">
                  <c:v>5.4701860000000009</c:v>
                </c:pt>
                <c:pt idx="90">
                  <c:v>6.391579000000001</c:v>
                </c:pt>
                <c:pt idx="91">
                  <c:v>6.8167785714285714</c:v>
                </c:pt>
                <c:pt idx="92">
                  <c:v>7.1177474062800004</c:v>
                </c:pt>
                <c:pt idx="93">
                  <c:v>8.3804187999999993</c:v>
                </c:pt>
                <c:pt idx="94">
                  <c:v>8.4486002000000013</c:v>
                </c:pt>
                <c:pt idx="95">
                  <c:v>9.1066118000000014</c:v>
                </c:pt>
                <c:pt idx="96">
                  <c:v>10.024001800000001</c:v>
                </c:pt>
                <c:pt idx="97">
                  <c:v>10.0775802</c:v>
                </c:pt>
                <c:pt idx="98">
                  <c:v>10.85599</c:v>
                </c:pt>
                <c:pt idx="99">
                  <c:v>11.030487800000001</c:v>
                </c:pt>
                <c:pt idx="100">
                  <c:v>12.14210196</c:v>
                </c:pt>
                <c:pt idx="101">
                  <c:v>13.417109567999999</c:v>
                </c:pt>
                <c:pt idx="102">
                  <c:v>14.461082599999999</c:v>
                </c:pt>
                <c:pt idx="103">
                  <c:v>14.629139199999999</c:v>
                </c:pt>
                <c:pt idx="104">
                  <c:v>16.164284599999998</c:v>
                </c:pt>
                <c:pt idx="105">
                  <c:v>19.465828200000001</c:v>
                </c:pt>
                <c:pt idx="106">
                  <c:v>19.498114399999999</c:v>
                </c:pt>
                <c:pt idx="107">
                  <c:v>27.9211935744</c:v>
                </c:pt>
                <c:pt idx="108">
                  <c:v>50.123837600000002</c:v>
                </c:pt>
                <c:pt idx="109">
                  <c:v>56.003648799999993</c:v>
                </c:pt>
                <c:pt idx="110">
                  <c:v>64.007307335946194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57-B44F-B15F-8CF271B3BC7C}"/>
            </c:ext>
          </c:extLst>
        </c:ser>
        <c:ser>
          <c:idx val="1"/>
          <c:order val="1"/>
          <c:tx>
            <c:strRef>
              <c:f>'Post-trigger_pre-planning'!$Q$1</c:f>
              <c:strCache>
                <c:ptCount val="1"/>
                <c:pt idx="0">
                  <c:v>Starting OTCF</c:v>
                </c:pt>
              </c:strCache>
            </c:strRef>
          </c:tx>
          <c:spPr>
            <a:ln w="19050" cap="rnd">
              <a:solidFill>
                <a:srgbClr val="B7B7B7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xVal>
            <c:numRef>
              <c:f>'Post-trigger_pre-planning'!$O$2:$O$112</c:f>
              <c:numCache>
                <c:formatCode>0.0%</c:formatCode>
                <c:ptCount val="111"/>
                <c:pt idx="0">
                  <c:v>9.3582887700534752E-3</c:v>
                </c:pt>
                <c:pt idx="1">
                  <c:v>5.6149732620320858E-2</c:v>
                </c:pt>
                <c:pt idx="2">
                  <c:v>0.10962566844919786</c:v>
                </c:pt>
                <c:pt idx="3">
                  <c:v>0.16310160427807488</c:v>
                </c:pt>
                <c:pt idx="4">
                  <c:v>0.18048128342245989</c:v>
                </c:pt>
                <c:pt idx="5">
                  <c:v>0.19786096256684493</c:v>
                </c:pt>
                <c:pt idx="6">
                  <c:v>0.20721925133689839</c:v>
                </c:pt>
                <c:pt idx="7">
                  <c:v>0.21657754010695188</c:v>
                </c:pt>
                <c:pt idx="8">
                  <c:v>0.22593582887700533</c:v>
                </c:pt>
                <c:pt idx="9">
                  <c:v>0.24331550802139038</c:v>
                </c:pt>
                <c:pt idx="10">
                  <c:v>0.26069518716577539</c:v>
                </c:pt>
                <c:pt idx="11">
                  <c:v>0.2967914438502674</c:v>
                </c:pt>
                <c:pt idx="12">
                  <c:v>0.29946524064171121</c:v>
                </c:pt>
                <c:pt idx="13">
                  <c:v>0.30882352941176472</c:v>
                </c:pt>
                <c:pt idx="14">
                  <c:v>0.32620320855614976</c:v>
                </c:pt>
                <c:pt idx="15">
                  <c:v>0.33556149732620322</c:v>
                </c:pt>
                <c:pt idx="16">
                  <c:v>0.34491978609625668</c:v>
                </c:pt>
                <c:pt idx="17">
                  <c:v>0.36229946524064172</c:v>
                </c:pt>
                <c:pt idx="18">
                  <c:v>0.37967914438502676</c:v>
                </c:pt>
                <c:pt idx="19">
                  <c:v>0.39705882352941174</c:v>
                </c:pt>
                <c:pt idx="20">
                  <c:v>0.41443850267379678</c:v>
                </c:pt>
                <c:pt idx="21">
                  <c:v>0.43181818181818182</c:v>
                </c:pt>
                <c:pt idx="22">
                  <c:v>0.48529411764705882</c:v>
                </c:pt>
                <c:pt idx="23">
                  <c:v>0.48796791443850268</c:v>
                </c:pt>
                <c:pt idx="24">
                  <c:v>0.49064171122994654</c:v>
                </c:pt>
                <c:pt idx="25">
                  <c:v>0.5267379679144385</c:v>
                </c:pt>
                <c:pt idx="26">
                  <c:v>0.52941176470588236</c:v>
                </c:pt>
                <c:pt idx="27">
                  <c:v>0.53877005347593587</c:v>
                </c:pt>
                <c:pt idx="28">
                  <c:v>0.54144385026737973</c:v>
                </c:pt>
                <c:pt idx="29">
                  <c:v>0.55080213903743314</c:v>
                </c:pt>
                <c:pt idx="30">
                  <c:v>0.553475935828877</c:v>
                </c:pt>
                <c:pt idx="31">
                  <c:v>0.55614973262032086</c:v>
                </c:pt>
                <c:pt idx="32">
                  <c:v>0.57352941176470584</c:v>
                </c:pt>
                <c:pt idx="33">
                  <c:v>0.5762032085561497</c:v>
                </c:pt>
                <c:pt idx="34">
                  <c:v>0.58556149732620322</c:v>
                </c:pt>
                <c:pt idx="35">
                  <c:v>0.58823529411764708</c:v>
                </c:pt>
                <c:pt idx="36">
                  <c:v>0.62433155080213909</c:v>
                </c:pt>
                <c:pt idx="37">
                  <c:v>0.63368983957219249</c:v>
                </c:pt>
                <c:pt idx="38">
                  <c:v>0.63636363636363635</c:v>
                </c:pt>
                <c:pt idx="39">
                  <c:v>0.64572192513368987</c:v>
                </c:pt>
                <c:pt idx="40">
                  <c:v>0.66310160427807485</c:v>
                </c:pt>
                <c:pt idx="41">
                  <c:v>0.66577540106951871</c:v>
                </c:pt>
                <c:pt idx="42">
                  <c:v>0.66844919786096257</c:v>
                </c:pt>
                <c:pt idx="43">
                  <c:v>0.67112299465240643</c:v>
                </c:pt>
                <c:pt idx="44">
                  <c:v>0.71791443850267378</c:v>
                </c:pt>
                <c:pt idx="45">
                  <c:v>0.73529411764705888</c:v>
                </c:pt>
                <c:pt idx="46">
                  <c:v>0.74465240641711228</c:v>
                </c:pt>
                <c:pt idx="47">
                  <c:v>0.74732620320855614</c:v>
                </c:pt>
                <c:pt idx="48">
                  <c:v>0.75668449197860965</c:v>
                </c:pt>
                <c:pt idx="49">
                  <c:v>0.75935828877005351</c:v>
                </c:pt>
                <c:pt idx="50">
                  <c:v>0.76203208556149737</c:v>
                </c:pt>
                <c:pt idx="51">
                  <c:v>0.76470588235294112</c:v>
                </c:pt>
                <c:pt idx="52">
                  <c:v>0.76737967914438499</c:v>
                </c:pt>
                <c:pt idx="53">
                  <c:v>0.7767379679144385</c:v>
                </c:pt>
                <c:pt idx="54">
                  <c:v>0.77941176470588236</c:v>
                </c:pt>
                <c:pt idx="55">
                  <c:v>0.78208556149732622</c:v>
                </c:pt>
                <c:pt idx="56">
                  <c:v>0.78475935828877008</c:v>
                </c:pt>
                <c:pt idx="57">
                  <c:v>0.79411764705882348</c:v>
                </c:pt>
                <c:pt idx="58">
                  <c:v>0.79679144385026734</c:v>
                </c:pt>
                <c:pt idx="59">
                  <c:v>0.79946524064171121</c:v>
                </c:pt>
                <c:pt idx="60">
                  <c:v>0.80213903743315507</c:v>
                </c:pt>
                <c:pt idx="61">
                  <c:v>0.80481283422459893</c:v>
                </c:pt>
                <c:pt idx="62">
                  <c:v>0.80748663101604279</c:v>
                </c:pt>
                <c:pt idx="63">
                  <c:v>0.81016042780748665</c:v>
                </c:pt>
                <c:pt idx="64">
                  <c:v>0.82754010695187163</c:v>
                </c:pt>
                <c:pt idx="65">
                  <c:v>0.8302139037433155</c:v>
                </c:pt>
                <c:pt idx="66">
                  <c:v>0.83288770053475936</c:v>
                </c:pt>
                <c:pt idx="67">
                  <c:v>0.83556149732620322</c:v>
                </c:pt>
                <c:pt idx="68">
                  <c:v>0.83823529411764708</c:v>
                </c:pt>
                <c:pt idx="69">
                  <c:v>0.84090909090909094</c:v>
                </c:pt>
                <c:pt idx="70">
                  <c:v>0.8435828877005348</c:v>
                </c:pt>
                <c:pt idx="71">
                  <c:v>0.84625668449197866</c:v>
                </c:pt>
                <c:pt idx="72">
                  <c:v>0.84893048128342241</c:v>
                </c:pt>
                <c:pt idx="73">
                  <c:v>0.85160427807486627</c:v>
                </c:pt>
                <c:pt idx="74">
                  <c:v>0.85427807486631013</c:v>
                </c:pt>
                <c:pt idx="75">
                  <c:v>0.85695187165775399</c:v>
                </c:pt>
                <c:pt idx="76">
                  <c:v>0.85962566844919786</c:v>
                </c:pt>
                <c:pt idx="77">
                  <c:v>0.86229946524064172</c:v>
                </c:pt>
                <c:pt idx="78">
                  <c:v>0.86497326203208558</c:v>
                </c:pt>
                <c:pt idx="79">
                  <c:v>0.86764705882352944</c:v>
                </c:pt>
                <c:pt idx="80">
                  <c:v>0.8703208556149733</c:v>
                </c:pt>
                <c:pt idx="81">
                  <c:v>0.87299465240641716</c:v>
                </c:pt>
                <c:pt idx="82">
                  <c:v>0.87566844919786091</c:v>
                </c:pt>
                <c:pt idx="83">
                  <c:v>0.87834224598930477</c:v>
                </c:pt>
                <c:pt idx="84">
                  <c:v>0.88101604278074863</c:v>
                </c:pt>
                <c:pt idx="85">
                  <c:v>0.89037433155080214</c:v>
                </c:pt>
                <c:pt idx="86">
                  <c:v>0.90775401069518713</c:v>
                </c:pt>
                <c:pt idx="87">
                  <c:v>0.91042780748663099</c:v>
                </c:pt>
                <c:pt idx="88">
                  <c:v>0.92780748663101609</c:v>
                </c:pt>
                <c:pt idx="89">
                  <c:v>0.93716577540106949</c:v>
                </c:pt>
                <c:pt idx="90">
                  <c:v>0.93983957219251335</c:v>
                </c:pt>
                <c:pt idx="91">
                  <c:v>0.94919786096256686</c:v>
                </c:pt>
                <c:pt idx="92">
                  <c:v>0.95187165775401072</c:v>
                </c:pt>
                <c:pt idx="93">
                  <c:v>0.95454545454545459</c:v>
                </c:pt>
                <c:pt idx="94">
                  <c:v>0.95721925133689845</c:v>
                </c:pt>
                <c:pt idx="95">
                  <c:v>0.9598930481283422</c:v>
                </c:pt>
                <c:pt idx="96">
                  <c:v>0.96256684491978606</c:v>
                </c:pt>
                <c:pt idx="97">
                  <c:v>0.96524064171122992</c:v>
                </c:pt>
                <c:pt idx="98">
                  <c:v>0.96791443850267378</c:v>
                </c:pt>
                <c:pt idx="99">
                  <c:v>0.97058823529411764</c:v>
                </c:pt>
                <c:pt idx="100">
                  <c:v>0.9732620320855615</c:v>
                </c:pt>
                <c:pt idx="101">
                  <c:v>0.97593582887700536</c:v>
                </c:pt>
                <c:pt idx="102">
                  <c:v>0.97860962566844922</c:v>
                </c:pt>
                <c:pt idx="103">
                  <c:v>0.98128342245989308</c:v>
                </c:pt>
                <c:pt idx="104">
                  <c:v>0.98395721925133695</c:v>
                </c:pt>
                <c:pt idx="105">
                  <c:v>0.9866310160427807</c:v>
                </c:pt>
                <c:pt idx="106">
                  <c:v>0.98930481283422456</c:v>
                </c:pt>
                <c:pt idx="107">
                  <c:v>0.99197860962566842</c:v>
                </c:pt>
                <c:pt idx="108">
                  <c:v>0.99465240641711228</c:v>
                </c:pt>
                <c:pt idx="109">
                  <c:v>0.99732620320855614</c:v>
                </c:pt>
                <c:pt idx="110">
                  <c:v>1</c:v>
                </c:pt>
              </c:numCache>
            </c:numRef>
          </c:xVal>
          <c:yVal>
            <c:numRef>
              <c:f>'Post-trigger_pre-planning'!$Q$2:$Q$112</c:f>
              <c:numCache>
                <c:formatCode>_(* #,##0.0_);_(* \(#,##0.0\);_(* "-"??_);_(@_)</c:formatCode>
                <c:ptCount val="111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357-B44F-B15F-8CF271B3BC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8998783"/>
        <c:axId val="1549103871"/>
      </c:scatterChart>
      <c:valAx>
        <c:axId val="1548998783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Proportion of projects by MW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9103871"/>
        <c:crosses val="autoZero"/>
        <c:crossBetween val="midCat"/>
      </c:valAx>
      <c:valAx>
        <c:axId val="1549103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Current</a:t>
                </a:r>
                <a:r>
                  <a:rPr lang="en-GB" baseline="0"/>
                  <a:t> Securities (£/kW)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89987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rgbClr val="000000">
                    <a:lumMod val="65000"/>
                    <a:lumOff val="35000"/>
                  </a:srgbClr>
                </a:solidFill>
              </a:rPr>
              <a:t>Current Securities for projects post-trigger, pre-planning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'Post-trigger_pre-planning'!$P$1</c:f>
              <c:strCache>
                <c:ptCount val="1"/>
                <c:pt idx="0">
                  <c:v>Current Securities (£k/MW)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'Post-trigger_pre-planning'!$O$2:$O$112</c:f>
              <c:numCache>
                <c:formatCode>0.0%</c:formatCode>
                <c:ptCount val="111"/>
                <c:pt idx="0">
                  <c:v>9.3582887700534752E-3</c:v>
                </c:pt>
                <c:pt idx="1">
                  <c:v>5.6149732620320858E-2</c:v>
                </c:pt>
                <c:pt idx="2">
                  <c:v>0.10962566844919786</c:v>
                </c:pt>
                <c:pt idx="3">
                  <c:v>0.16310160427807488</c:v>
                </c:pt>
                <c:pt idx="4">
                  <c:v>0.18048128342245989</c:v>
                </c:pt>
                <c:pt idx="5">
                  <c:v>0.19786096256684493</c:v>
                </c:pt>
                <c:pt idx="6">
                  <c:v>0.20721925133689839</c:v>
                </c:pt>
                <c:pt idx="7">
                  <c:v>0.21657754010695188</c:v>
                </c:pt>
                <c:pt idx="8">
                  <c:v>0.22593582887700533</c:v>
                </c:pt>
                <c:pt idx="9">
                  <c:v>0.24331550802139038</c:v>
                </c:pt>
                <c:pt idx="10">
                  <c:v>0.26069518716577539</c:v>
                </c:pt>
                <c:pt idx="11">
                  <c:v>0.2967914438502674</c:v>
                </c:pt>
                <c:pt idx="12">
                  <c:v>0.29946524064171121</c:v>
                </c:pt>
                <c:pt idx="13">
                  <c:v>0.30882352941176472</c:v>
                </c:pt>
                <c:pt idx="14">
                  <c:v>0.32620320855614976</c:v>
                </c:pt>
                <c:pt idx="15">
                  <c:v>0.33556149732620322</c:v>
                </c:pt>
                <c:pt idx="16">
                  <c:v>0.34491978609625668</c:v>
                </c:pt>
                <c:pt idx="17">
                  <c:v>0.36229946524064172</c:v>
                </c:pt>
                <c:pt idx="18">
                  <c:v>0.37967914438502676</c:v>
                </c:pt>
                <c:pt idx="19">
                  <c:v>0.39705882352941174</c:v>
                </c:pt>
                <c:pt idx="20">
                  <c:v>0.41443850267379678</c:v>
                </c:pt>
                <c:pt idx="21">
                  <c:v>0.43181818181818182</c:v>
                </c:pt>
                <c:pt idx="22">
                  <c:v>0.48529411764705882</c:v>
                </c:pt>
                <c:pt idx="23">
                  <c:v>0.48796791443850268</c:v>
                </c:pt>
                <c:pt idx="24">
                  <c:v>0.49064171122994654</c:v>
                </c:pt>
                <c:pt idx="25">
                  <c:v>0.5267379679144385</c:v>
                </c:pt>
                <c:pt idx="26">
                  <c:v>0.52941176470588236</c:v>
                </c:pt>
                <c:pt idx="27">
                  <c:v>0.53877005347593587</c:v>
                </c:pt>
                <c:pt idx="28">
                  <c:v>0.54144385026737973</c:v>
                </c:pt>
                <c:pt idx="29">
                  <c:v>0.55080213903743314</c:v>
                </c:pt>
                <c:pt idx="30">
                  <c:v>0.553475935828877</c:v>
                </c:pt>
                <c:pt idx="31">
                  <c:v>0.55614973262032086</c:v>
                </c:pt>
                <c:pt idx="32">
                  <c:v>0.57352941176470584</c:v>
                </c:pt>
                <c:pt idx="33">
                  <c:v>0.5762032085561497</c:v>
                </c:pt>
                <c:pt idx="34">
                  <c:v>0.58556149732620322</c:v>
                </c:pt>
                <c:pt idx="35">
                  <c:v>0.58823529411764708</c:v>
                </c:pt>
                <c:pt idx="36">
                  <c:v>0.62433155080213909</c:v>
                </c:pt>
                <c:pt idx="37">
                  <c:v>0.63368983957219249</c:v>
                </c:pt>
                <c:pt idx="38">
                  <c:v>0.63636363636363635</c:v>
                </c:pt>
                <c:pt idx="39">
                  <c:v>0.64572192513368987</c:v>
                </c:pt>
                <c:pt idx="40">
                  <c:v>0.66310160427807485</c:v>
                </c:pt>
                <c:pt idx="41">
                  <c:v>0.66577540106951871</c:v>
                </c:pt>
                <c:pt idx="42">
                  <c:v>0.66844919786096257</c:v>
                </c:pt>
                <c:pt idx="43">
                  <c:v>0.67112299465240643</c:v>
                </c:pt>
                <c:pt idx="44">
                  <c:v>0.71791443850267378</c:v>
                </c:pt>
                <c:pt idx="45">
                  <c:v>0.73529411764705888</c:v>
                </c:pt>
                <c:pt idx="46">
                  <c:v>0.74465240641711228</c:v>
                </c:pt>
                <c:pt idx="47">
                  <c:v>0.74732620320855614</c:v>
                </c:pt>
                <c:pt idx="48">
                  <c:v>0.75668449197860965</c:v>
                </c:pt>
                <c:pt idx="49">
                  <c:v>0.75935828877005351</c:v>
                </c:pt>
                <c:pt idx="50">
                  <c:v>0.76203208556149737</c:v>
                </c:pt>
                <c:pt idx="51">
                  <c:v>0.76470588235294112</c:v>
                </c:pt>
                <c:pt idx="52">
                  <c:v>0.76737967914438499</c:v>
                </c:pt>
                <c:pt idx="53">
                  <c:v>0.7767379679144385</c:v>
                </c:pt>
                <c:pt idx="54">
                  <c:v>0.77941176470588236</c:v>
                </c:pt>
                <c:pt idx="55">
                  <c:v>0.78208556149732622</c:v>
                </c:pt>
                <c:pt idx="56">
                  <c:v>0.78475935828877008</c:v>
                </c:pt>
                <c:pt idx="57">
                  <c:v>0.79411764705882348</c:v>
                </c:pt>
                <c:pt idx="58">
                  <c:v>0.79679144385026734</c:v>
                </c:pt>
                <c:pt idx="59">
                  <c:v>0.79946524064171121</c:v>
                </c:pt>
                <c:pt idx="60">
                  <c:v>0.80213903743315507</c:v>
                </c:pt>
                <c:pt idx="61">
                  <c:v>0.80481283422459893</c:v>
                </c:pt>
                <c:pt idx="62">
                  <c:v>0.80748663101604279</c:v>
                </c:pt>
                <c:pt idx="63">
                  <c:v>0.81016042780748665</c:v>
                </c:pt>
                <c:pt idx="64">
                  <c:v>0.82754010695187163</c:v>
                </c:pt>
                <c:pt idx="65">
                  <c:v>0.8302139037433155</c:v>
                </c:pt>
                <c:pt idx="66">
                  <c:v>0.83288770053475936</c:v>
                </c:pt>
                <c:pt idx="67">
                  <c:v>0.83556149732620322</c:v>
                </c:pt>
                <c:pt idx="68">
                  <c:v>0.83823529411764708</c:v>
                </c:pt>
                <c:pt idx="69">
                  <c:v>0.84090909090909094</c:v>
                </c:pt>
                <c:pt idx="70">
                  <c:v>0.8435828877005348</c:v>
                </c:pt>
                <c:pt idx="71">
                  <c:v>0.84625668449197866</c:v>
                </c:pt>
                <c:pt idx="72">
                  <c:v>0.84893048128342241</c:v>
                </c:pt>
                <c:pt idx="73">
                  <c:v>0.85160427807486627</c:v>
                </c:pt>
                <c:pt idx="74">
                  <c:v>0.85427807486631013</c:v>
                </c:pt>
                <c:pt idx="75">
                  <c:v>0.85695187165775399</c:v>
                </c:pt>
                <c:pt idx="76">
                  <c:v>0.85962566844919786</c:v>
                </c:pt>
                <c:pt idx="77">
                  <c:v>0.86229946524064172</c:v>
                </c:pt>
                <c:pt idx="78">
                  <c:v>0.86497326203208558</c:v>
                </c:pt>
                <c:pt idx="79">
                  <c:v>0.86764705882352944</c:v>
                </c:pt>
                <c:pt idx="80">
                  <c:v>0.8703208556149733</c:v>
                </c:pt>
                <c:pt idx="81">
                  <c:v>0.87299465240641716</c:v>
                </c:pt>
                <c:pt idx="82">
                  <c:v>0.87566844919786091</c:v>
                </c:pt>
                <c:pt idx="83">
                  <c:v>0.87834224598930477</c:v>
                </c:pt>
                <c:pt idx="84">
                  <c:v>0.88101604278074863</c:v>
                </c:pt>
                <c:pt idx="85">
                  <c:v>0.89037433155080214</c:v>
                </c:pt>
                <c:pt idx="86">
                  <c:v>0.90775401069518713</c:v>
                </c:pt>
                <c:pt idx="87">
                  <c:v>0.91042780748663099</c:v>
                </c:pt>
                <c:pt idx="88">
                  <c:v>0.92780748663101609</c:v>
                </c:pt>
                <c:pt idx="89">
                  <c:v>0.93716577540106949</c:v>
                </c:pt>
                <c:pt idx="90">
                  <c:v>0.93983957219251335</c:v>
                </c:pt>
                <c:pt idx="91">
                  <c:v>0.94919786096256686</c:v>
                </c:pt>
                <c:pt idx="92">
                  <c:v>0.95187165775401072</c:v>
                </c:pt>
                <c:pt idx="93">
                  <c:v>0.95454545454545459</c:v>
                </c:pt>
                <c:pt idx="94">
                  <c:v>0.95721925133689845</c:v>
                </c:pt>
                <c:pt idx="95">
                  <c:v>0.9598930481283422</c:v>
                </c:pt>
                <c:pt idx="96">
                  <c:v>0.96256684491978606</c:v>
                </c:pt>
                <c:pt idx="97">
                  <c:v>0.96524064171122992</c:v>
                </c:pt>
                <c:pt idx="98">
                  <c:v>0.96791443850267378</c:v>
                </c:pt>
                <c:pt idx="99">
                  <c:v>0.97058823529411764</c:v>
                </c:pt>
                <c:pt idx="100">
                  <c:v>0.9732620320855615</c:v>
                </c:pt>
                <c:pt idx="101">
                  <c:v>0.97593582887700536</c:v>
                </c:pt>
                <c:pt idx="102">
                  <c:v>0.97860962566844922</c:v>
                </c:pt>
                <c:pt idx="103">
                  <c:v>0.98128342245989308</c:v>
                </c:pt>
                <c:pt idx="104">
                  <c:v>0.98395721925133695</c:v>
                </c:pt>
                <c:pt idx="105">
                  <c:v>0.9866310160427807</c:v>
                </c:pt>
                <c:pt idx="106">
                  <c:v>0.98930481283422456</c:v>
                </c:pt>
                <c:pt idx="107">
                  <c:v>0.99197860962566842</c:v>
                </c:pt>
                <c:pt idx="108">
                  <c:v>0.99465240641711228</c:v>
                </c:pt>
                <c:pt idx="109">
                  <c:v>0.99732620320855614</c:v>
                </c:pt>
                <c:pt idx="110">
                  <c:v>1</c:v>
                </c:pt>
              </c:numCache>
            </c:numRef>
          </c:xVal>
          <c:yVal>
            <c:numRef>
              <c:f>'Post-trigger_pre-planning'!$P$2:$P$112</c:f>
              <c:numCache>
                <c:formatCode>_(* #,##0.0_);_(* \(#,##0.0\);_(* "-"??_);_(@_)</c:formatCode>
                <c:ptCount val="111"/>
                <c:pt idx="0">
                  <c:v>6.8761714285714287E-3</c:v>
                </c:pt>
                <c:pt idx="1">
                  <c:v>5.8799942857142851E-2</c:v>
                </c:pt>
                <c:pt idx="2">
                  <c:v>7.838107200000001E-2</c:v>
                </c:pt>
                <c:pt idx="3">
                  <c:v>8.0451806218055991E-2</c:v>
                </c:pt>
                <c:pt idx="4">
                  <c:v>9.1214076838596919E-2</c:v>
                </c:pt>
                <c:pt idx="5">
                  <c:v>9.868612307692308E-2</c:v>
                </c:pt>
                <c:pt idx="6">
                  <c:v>0.12993216026688001</c:v>
                </c:pt>
                <c:pt idx="7">
                  <c:v>0.14027825291616</c:v>
                </c:pt>
                <c:pt idx="8">
                  <c:v>0.16723893123360001</c:v>
                </c:pt>
                <c:pt idx="9">
                  <c:v>0.16765494026244923</c:v>
                </c:pt>
                <c:pt idx="10">
                  <c:v>0.19080655384615383</c:v>
                </c:pt>
                <c:pt idx="11">
                  <c:v>0.19317096544256002</c:v>
                </c:pt>
                <c:pt idx="12">
                  <c:v>0.20409610875695997</c:v>
                </c:pt>
                <c:pt idx="13">
                  <c:v>0.21083028571428575</c:v>
                </c:pt>
                <c:pt idx="14">
                  <c:v>0.21102593846153844</c:v>
                </c:pt>
                <c:pt idx="15">
                  <c:v>0.28283362940447998</c:v>
                </c:pt>
                <c:pt idx="16">
                  <c:v>0.2969344571428571</c:v>
                </c:pt>
                <c:pt idx="17">
                  <c:v>0.31661510769230772</c:v>
                </c:pt>
                <c:pt idx="18">
                  <c:v>0.33536932307692308</c:v>
                </c:pt>
                <c:pt idx="19">
                  <c:v>0.39066203076923078</c:v>
                </c:pt>
                <c:pt idx="20">
                  <c:v>0.39708550769230766</c:v>
                </c:pt>
                <c:pt idx="21">
                  <c:v>0.40927660964063994</c:v>
                </c:pt>
                <c:pt idx="22">
                  <c:v>0.51593983056000003</c:v>
                </c:pt>
                <c:pt idx="23">
                  <c:v>0.52382259999999992</c:v>
                </c:pt>
                <c:pt idx="24">
                  <c:v>0.57154579999999999</c:v>
                </c:pt>
                <c:pt idx="25">
                  <c:v>0.58406338066048002</c:v>
                </c:pt>
                <c:pt idx="26">
                  <c:v>0.60764580000000001</c:v>
                </c:pt>
                <c:pt idx="27">
                  <c:v>0.66213206974944006</c:v>
                </c:pt>
                <c:pt idx="28">
                  <c:v>0.67814479999999988</c:v>
                </c:pt>
                <c:pt idx="29">
                  <c:v>0.69172232015519997</c:v>
                </c:pt>
                <c:pt idx="30">
                  <c:v>0.73499940000000008</c:v>
                </c:pt>
                <c:pt idx="31">
                  <c:v>0.75349440000000001</c:v>
                </c:pt>
                <c:pt idx="32">
                  <c:v>0.76790487222830772</c:v>
                </c:pt>
                <c:pt idx="33">
                  <c:v>0.77051195999999988</c:v>
                </c:pt>
                <c:pt idx="34">
                  <c:v>0.7723449316742399</c:v>
                </c:pt>
                <c:pt idx="35">
                  <c:v>0.77891844239999997</c:v>
                </c:pt>
                <c:pt idx="36">
                  <c:v>0.90000784927722666</c:v>
                </c:pt>
                <c:pt idx="37">
                  <c:v>0.90686265694848001</c:v>
                </c:pt>
                <c:pt idx="38">
                  <c:v>0.99223059999999996</c:v>
                </c:pt>
                <c:pt idx="39">
                  <c:v>1.1465585142857142</c:v>
                </c:pt>
                <c:pt idx="40">
                  <c:v>1.2192602843076925</c:v>
                </c:pt>
                <c:pt idx="41">
                  <c:v>1.2315630000000002</c:v>
                </c:pt>
                <c:pt idx="42">
                  <c:v>1.3454585999999999</c:v>
                </c:pt>
                <c:pt idx="43">
                  <c:v>1.3675922</c:v>
                </c:pt>
                <c:pt idx="44">
                  <c:v>1.3782033955255657</c:v>
                </c:pt>
                <c:pt idx="45">
                  <c:v>1.4290756883423998</c:v>
                </c:pt>
                <c:pt idx="46">
                  <c:v>1.5643743316272001</c:v>
                </c:pt>
                <c:pt idx="47">
                  <c:v>1.7370557568000002</c:v>
                </c:pt>
                <c:pt idx="48">
                  <c:v>1.8296418447158398</c:v>
                </c:pt>
                <c:pt idx="49">
                  <c:v>1.8589479999999998</c:v>
                </c:pt>
                <c:pt idx="50">
                  <c:v>1.8799683999999999</c:v>
                </c:pt>
                <c:pt idx="51">
                  <c:v>1.9224272</c:v>
                </c:pt>
                <c:pt idx="52">
                  <c:v>1.9457567999999998</c:v>
                </c:pt>
                <c:pt idx="53">
                  <c:v>2.0030064140419199</c:v>
                </c:pt>
                <c:pt idx="54">
                  <c:v>2.021435028</c:v>
                </c:pt>
                <c:pt idx="55">
                  <c:v>2.02843521</c:v>
                </c:pt>
                <c:pt idx="56">
                  <c:v>2.084801004</c:v>
                </c:pt>
                <c:pt idx="57">
                  <c:v>2.0961668858543998</c:v>
                </c:pt>
                <c:pt idx="58">
                  <c:v>2.1121500843000001</c:v>
                </c:pt>
                <c:pt idx="59">
                  <c:v>2.181166218</c:v>
                </c:pt>
                <c:pt idx="60">
                  <c:v>2.2538168000000001</c:v>
                </c:pt>
                <c:pt idx="61">
                  <c:v>2.3115358800000001</c:v>
                </c:pt>
                <c:pt idx="62">
                  <c:v>2.4898989999999999</c:v>
                </c:pt>
                <c:pt idx="63">
                  <c:v>2.672415</c:v>
                </c:pt>
                <c:pt idx="64">
                  <c:v>2.6860115076923075</c:v>
                </c:pt>
                <c:pt idx="65">
                  <c:v>2.8199526000000001</c:v>
                </c:pt>
                <c:pt idx="66">
                  <c:v>2.8533321954000002</c:v>
                </c:pt>
                <c:pt idx="67">
                  <c:v>2.8782806000000001</c:v>
                </c:pt>
                <c:pt idx="68">
                  <c:v>3.0091272876000001</c:v>
                </c:pt>
                <c:pt idx="69">
                  <c:v>3.1999708</c:v>
                </c:pt>
                <c:pt idx="70">
                  <c:v>3.1999708</c:v>
                </c:pt>
                <c:pt idx="71">
                  <c:v>3.3907248000000001</c:v>
                </c:pt>
                <c:pt idx="72">
                  <c:v>3.5602610399999999</c:v>
                </c:pt>
                <c:pt idx="73">
                  <c:v>3.6755611393334404</c:v>
                </c:pt>
                <c:pt idx="74">
                  <c:v>3.7294503999999997</c:v>
                </c:pt>
                <c:pt idx="75">
                  <c:v>3.7599369999999999</c:v>
                </c:pt>
                <c:pt idx="76">
                  <c:v>3.8792230000000001</c:v>
                </c:pt>
                <c:pt idx="77">
                  <c:v>3.8792230000000001</c:v>
                </c:pt>
                <c:pt idx="78">
                  <c:v>3.8889953407166398</c:v>
                </c:pt>
                <c:pt idx="79">
                  <c:v>4.0012142345999999</c:v>
                </c:pt>
                <c:pt idx="80">
                  <c:v>4.2297495999999999</c:v>
                </c:pt>
                <c:pt idx="81">
                  <c:v>4.4986184000000007</c:v>
                </c:pt>
                <c:pt idx="82">
                  <c:v>4.4986184000000007</c:v>
                </c:pt>
                <c:pt idx="83">
                  <c:v>4.5076337999999998</c:v>
                </c:pt>
                <c:pt idx="84">
                  <c:v>4.8414082000000001</c:v>
                </c:pt>
                <c:pt idx="85">
                  <c:v>5.0457529040831997</c:v>
                </c:pt>
                <c:pt idx="86">
                  <c:v>5.1140765928640919</c:v>
                </c:pt>
                <c:pt idx="87">
                  <c:v>5.2081147999999997</c:v>
                </c:pt>
                <c:pt idx="88">
                  <c:v>5.281391295683231</c:v>
                </c:pt>
                <c:pt idx="89">
                  <c:v>5.4701860000000009</c:v>
                </c:pt>
                <c:pt idx="90">
                  <c:v>6.391579000000001</c:v>
                </c:pt>
                <c:pt idx="91">
                  <c:v>6.8167785714285714</c:v>
                </c:pt>
                <c:pt idx="92">
                  <c:v>7.1177474062800004</c:v>
                </c:pt>
                <c:pt idx="93">
                  <c:v>8.3804187999999993</c:v>
                </c:pt>
                <c:pt idx="94">
                  <c:v>8.4486002000000013</c:v>
                </c:pt>
                <c:pt idx="95">
                  <c:v>9.1066118000000014</c:v>
                </c:pt>
                <c:pt idx="96">
                  <c:v>10.024001800000001</c:v>
                </c:pt>
                <c:pt idx="97">
                  <c:v>10.0775802</c:v>
                </c:pt>
                <c:pt idx="98">
                  <c:v>10.85599</c:v>
                </c:pt>
                <c:pt idx="99">
                  <c:v>11.030487800000001</c:v>
                </c:pt>
                <c:pt idx="100">
                  <c:v>12.14210196</c:v>
                </c:pt>
                <c:pt idx="101">
                  <c:v>13.417109567999999</c:v>
                </c:pt>
                <c:pt idx="102">
                  <c:v>14.461082599999999</c:v>
                </c:pt>
                <c:pt idx="103">
                  <c:v>14.629139199999999</c:v>
                </c:pt>
                <c:pt idx="104">
                  <c:v>16.164284599999998</c:v>
                </c:pt>
                <c:pt idx="105">
                  <c:v>19.465828200000001</c:v>
                </c:pt>
                <c:pt idx="106">
                  <c:v>19.498114399999999</c:v>
                </c:pt>
                <c:pt idx="107">
                  <c:v>27.9211935744</c:v>
                </c:pt>
                <c:pt idx="108">
                  <c:v>50.123837600000002</c:v>
                </c:pt>
                <c:pt idx="109">
                  <c:v>56.003648799999993</c:v>
                </c:pt>
                <c:pt idx="110">
                  <c:v>64.007307335946194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3D-5649-BE74-FC42190CC4D2}"/>
            </c:ext>
          </c:extLst>
        </c:ser>
        <c:ser>
          <c:idx val="1"/>
          <c:order val="1"/>
          <c:tx>
            <c:strRef>
              <c:f>'Post-trigger_pre-planning'!$Q$1</c:f>
              <c:strCache>
                <c:ptCount val="1"/>
                <c:pt idx="0">
                  <c:v>Starting OTCF</c:v>
                </c:pt>
              </c:strCache>
            </c:strRef>
          </c:tx>
          <c:spPr>
            <a:ln w="19050" cap="rnd">
              <a:solidFill>
                <a:srgbClr val="B7B7B7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xVal>
            <c:numRef>
              <c:f>'Post-trigger_pre-planning'!$O$2:$O$112</c:f>
              <c:numCache>
                <c:formatCode>0.0%</c:formatCode>
                <c:ptCount val="111"/>
                <c:pt idx="0">
                  <c:v>9.3582887700534752E-3</c:v>
                </c:pt>
                <c:pt idx="1">
                  <c:v>5.6149732620320858E-2</c:v>
                </c:pt>
                <c:pt idx="2">
                  <c:v>0.10962566844919786</c:v>
                </c:pt>
                <c:pt idx="3">
                  <c:v>0.16310160427807488</c:v>
                </c:pt>
                <c:pt idx="4">
                  <c:v>0.18048128342245989</c:v>
                </c:pt>
                <c:pt idx="5">
                  <c:v>0.19786096256684493</c:v>
                </c:pt>
                <c:pt idx="6">
                  <c:v>0.20721925133689839</c:v>
                </c:pt>
                <c:pt idx="7">
                  <c:v>0.21657754010695188</c:v>
                </c:pt>
                <c:pt idx="8">
                  <c:v>0.22593582887700533</c:v>
                </c:pt>
                <c:pt idx="9">
                  <c:v>0.24331550802139038</c:v>
                </c:pt>
                <c:pt idx="10">
                  <c:v>0.26069518716577539</c:v>
                </c:pt>
                <c:pt idx="11">
                  <c:v>0.2967914438502674</c:v>
                </c:pt>
                <c:pt idx="12">
                  <c:v>0.29946524064171121</c:v>
                </c:pt>
                <c:pt idx="13">
                  <c:v>0.30882352941176472</c:v>
                </c:pt>
                <c:pt idx="14">
                  <c:v>0.32620320855614976</c:v>
                </c:pt>
                <c:pt idx="15">
                  <c:v>0.33556149732620322</c:v>
                </c:pt>
                <c:pt idx="16">
                  <c:v>0.34491978609625668</c:v>
                </c:pt>
                <c:pt idx="17">
                  <c:v>0.36229946524064172</c:v>
                </c:pt>
                <c:pt idx="18">
                  <c:v>0.37967914438502676</c:v>
                </c:pt>
                <c:pt idx="19">
                  <c:v>0.39705882352941174</c:v>
                </c:pt>
                <c:pt idx="20">
                  <c:v>0.41443850267379678</c:v>
                </c:pt>
                <c:pt idx="21">
                  <c:v>0.43181818181818182</c:v>
                </c:pt>
                <c:pt idx="22">
                  <c:v>0.48529411764705882</c:v>
                </c:pt>
                <c:pt idx="23">
                  <c:v>0.48796791443850268</c:v>
                </c:pt>
                <c:pt idx="24">
                  <c:v>0.49064171122994654</c:v>
                </c:pt>
                <c:pt idx="25">
                  <c:v>0.5267379679144385</c:v>
                </c:pt>
                <c:pt idx="26">
                  <c:v>0.52941176470588236</c:v>
                </c:pt>
                <c:pt idx="27">
                  <c:v>0.53877005347593587</c:v>
                </c:pt>
                <c:pt idx="28">
                  <c:v>0.54144385026737973</c:v>
                </c:pt>
                <c:pt idx="29">
                  <c:v>0.55080213903743314</c:v>
                </c:pt>
                <c:pt idx="30">
                  <c:v>0.553475935828877</c:v>
                </c:pt>
                <c:pt idx="31">
                  <c:v>0.55614973262032086</c:v>
                </c:pt>
                <c:pt idx="32">
                  <c:v>0.57352941176470584</c:v>
                </c:pt>
                <c:pt idx="33">
                  <c:v>0.5762032085561497</c:v>
                </c:pt>
                <c:pt idx="34">
                  <c:v>0.58556149732620322</c:v>
                </c:pt>
                <c:pt idx="35">
                  <c:v>0.58823529411764708</c:v>
                </c:pt>
                <c:pt idx="36">
                  <c:v>0.62433155080213909</c:v>
                </c:pt>
                <c:pt idx="37">
                  <c:v>0.63368983957219249</c:v>
                </c:pt>
                <c:pt idx="38">
                  <c:v>0.63636363636363635</c:v>
                </c:pt>
                <c:pt idx="39">
                  <c:v>0.64572192513368987</c:v>
                </c:pt>
                <c:pt idx="40">
                  <c:v>0.66310160427807485</c:v>
                </c:pt>
                <c:pt idx="41">
                  <c:v>0.66577540106951871</c:v>
                </c:pt>
                <c:pt idx="42">
                  <c:v>0.66844919786096257</c:v>
                </c:pt>
                <c:pt idx="43">
                  <c:v>0.67112299465240643</c:v>
                </c:pt>
                <c:pt idx="44">
                  <c:v>0.71791443850267378</c:v>
                </c:pt>
                <c:pt idx="45">
                  <c:v>0.73529411764705888</c:v>
                </c:pt>
                <c:pt idx="46">
                  <c:v>0.74465240641711228</c:v>
                </c:pt>
                <c:pt idx="47">
                  <c:v>0.74732620320855614</c:v>
                </c:pt>
                <c:pt idx="48">
                  <c:v>0.75668449197860965</c:v>
                </c:pt>
                <c:pt idx="49">
                  <c:v>0.75935828877005351</c:v>
                </c:pt>
                <c:pt idx="50">
                  <c:v>0.76203208556149737</c:v>
                </c:pt>
                <c:pt idx="51">
                  <c:v>0.76470588235294112</c:v>
                </c:pt>
                <c:pt idx="52">
                  <c:v>0.76737967914438499</c:v>
                </c:pt>
                <c:pt idx="53">
                  <c:v>0.7767379679144385</c:v>
                </c:pt>
                <c:pt idx="54">
                  <c:v>0.77941176470588236</c:v>
                </c:pt>
                <c:pt idx="55">
                  <c:v>0.78208556149732622</c:v>
                </c:pt>
                <c:pt idx="56">
                  <c:v>0.78475935828877008</c:v>
                </c:pt>
                <c:pt idx="57">
                  <c:v>0.79411764705882348</c:v>
                </c:pt>
                <c:pt idx="58">
                  <c:v>0.79679144385026734</c:v>
                </c:pt>
                <c:pt idx="59">
                  <c:v>0.79946524064171121</c:v>
                </c:pt>
                <c:pt idx="60">
                  <c:v>0.80213903743315507</c:v>
                </c:pt>
                <c:pt idx="61">
                  <c:v>0.80481283422459893</c:v>
                </c:pt>
                <c:pt idx="62">
                  <c:v>0.80748663101604279</c:v>
                </c:pt>
                <c:pt idx="63">
                  <c:v>0.81016042780748665</c:v>
                </c:pt>
                <c:pt idx="64">
                  <c:v>0.82754010695187163</c:v>
                </c:pt>
                <c:pt idx="65">
                  <c:v>0.8302139037433155</c:v>
                </c:pt>
                <c:pt idx="66">
                  <c:v>0.83288770053475936</c:v>
                </c:pt>
                <c:pt idx="67">
                  <c:v>0.83556149732620322</c:v>
                </c:pt>
                <c:pt idx="68">
                  <c:v>0.83823529411764708</c:v>
                </c:pt>
                <c:pt idx="69">
                  <c:v>0.84090909090909094</c:v>
                </c:pt>
                <c:pt idx="70">
                  <c:v>0.8435828877005348</c:v>
                </c:pt>
                <c:pt idx="71">
                  <c:v>0.84625668449197866</c:v>
                </c:pt>
                <c:pt idx="72">
                  <c:v>0.84893048128342241</c:v>
                </c:pt>
                <c:pt idx="73">
                  <c:v>0.85160427807486627</c:v>
                </c:pt>
                <c:pt idx="74">
                  <c:v>0.85427807486631013</c:v>
                </c:pt>
                <c:pt idx="75">
                  <c:v>0.85695187165775399</c:v>
                </c:pt>
                <c:pt idx="76">
                  <c:v>0.85962566844919786</c:v>
                </c:pt>
                <c:pt idx="77">
                  <c:v>0.86229946524064172</c:v>
                </c:pt>
                <c:pt idx="78">
                  <c:v>0.86497326203208558</c:v>
                </c:pt>
                <c:pt idx="79">
                  <c:v>0.86764705882352944</c:v>
                </c:pt>
                <c:pt idx="80">
                  <c:v>0.8703208556149733</c:v>
                </c:pt>
                <c:pt idx="81">
                  <c:v>0.87299465240641716</c:v>
                </c:pt>
                <c:pt idx="82">
                  <c:v>0.87566844919786091</c:v>
                </c:pt>
                <c:pt idx="83">
                  <c:v>0.87834224598930477</c:v>
                </c:pt>
                <c:pt idx="84">
                  <c:v>0.88101604278074863</c:v>
                </c:pt>
                <c:pt idx="85">
                  <c:v>0.89037433155080214</c:v>
                </c:pt>
                <c:pt idx="86">
                  <c:v>0.90775401069518713</c:v>
                </c:pt>
                <c:pt idx="87">
                  <c:v>0.91042780748663099</c:v>
                </c:pt>
                <c:pt idx="88">
                  <c:v>0.92780748663101609</c:v>
                </c:pt>
                <c:pt idx="89">
                  <c:v>0.93716577540106949</c:v>
                </c:pt>
                <c:pt idx="90">
                  <c:v>0.93983957219251335</c:v>
                </c:pt>
                <c:pt idx="91">
                  <c:v>0.94919786096256686</c:v>
                </c:pt>
                <c:pt idx="92">
                  <c:v>0.95187165775401072</c:v>
                </c:pt>
                <c:pt idx="93">
                  <c:v>0.95454545454545459</c:v>
                </c:pt>
                <c:pt idx="94">
                  <c:v>0.95721925133689845</c:v>
                </c:pt>
                <c:pt idx="95">
                  <c:v>0.9598930481283422</c:v>
                </c:pt>
                <c:pt idx="96">
                  <c:v>0.96256684491978606</c:v>
                </c:pt>
                <c:pt idx="97">
                  <c:v>0.96524064171122992</c:v>
                </c:pt>
                <c:pt idx="98">
                  <c:v>0.96791443850267378</c:v>
                </c:pt>
                <c:pt idx="99">
                  <c:v>0.97058823529411764</c:v>
                </c:pt>
                <c:pt idx="100">
                  <c:v>0.9732620320855615</c:v>
                </c:pt>
                <c:pt idx="101">
                  <c:v>0.97593582887700536</c:v>
                </c:pt>
                <c:pt idx="102">
                  <c:v>0.97860962566844922</c:v>
                </c:pt>
                <c:pt idx="103">
                  <c:v>0.98128342245989308</c:v>
                </c:pt>
                <c:pt idx="104">
                  <c:v>0.98395721925133695</c:v>
                </c:pt>
                <c:pt idx="105">
                  <c:v>0.9866310160427807</c:v>
                </c:pt>
                <c:pt idx="106">
                  <c:v>0.98930481283422456</c:v>
                </c:pt>
                <c:pt idx="107">
                  <c:v>0.99197860962566842</c:v>
                </c:pt>
                <c:pt idx="108">
                  <c:v>0.99465240641711228</c:v>
                </c:pt>
                <c:pt idx="109">
                  <c:v>0.99732620320855614</c:v>
                </c:pt>
                <c:pt idx="110">
                  <c:v>1</c:v>
                </c:pt>
              </c:numCache>
            </c:numRef>
          </c:xVal>
          <c:yVal>
            <c:numRef>
              <c:f>'Post-trigger_pre-planning'!$Q$2:$Q$112</c:f>
              <c:numCache>
                <c:formatCode>_(* #,##0.0_);_(* \(#,##0.0\);_(* "-"??_);_(@_)</c:formatCode>
                <c:ptCount val="111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53D-5649-BE74-FC42190CC4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8998783"/>
        <c:axId val="1549103871"/>
      </c:scatterChart>
      <c:valAx>
        <c:axId val="1548998783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Proportion of projects by MW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9103871"/>
        <c:crosses val="autoZero"/>
        <c:crossBetween val="midCat"/>
      </c:valAx>
      <c:valAx>
        <c:axId val="1549103871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Current</a:t>
                </a:r>
                <a:r>
                  <a:rPr lang="en-GB" baseline="0"/>
                  <a:t> Securities (£/kW)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89987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Current Securities for</a:t>
            </a:r>
            <a:r>
              <a:rPr lang="en-GB" baseline="0"/>
              <a:t> projects p</a:t>
            </a:r>
            <a:r>
              <a:rPr lang="en-GB"/>
              <a:t>ost-trigger,</a:t>
            </a:r>
            <a:r>
              <a:rPr lang="en-GB" baseline="0"/>
              <a:t> post-planning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'Post-trigger_post-planning'!$P$1</c:f>
              <c:strCache>
                <c:ptCount val="1"/>
                <c:pt idx="0">
                  <c:v>Current Securities (£k/MW)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'Post-trigger_post-planning'!$N$2:$N$118</c:f>
              <c:numCache>
                <c:formatCode>0.0%</c:formatCode>
                <c:ptCount val="117"/>
                <c:pt idx="0">
                  <c:v>8.5470085470085479E-3</c:v>
                </c:pt>
                <c:pt idx="1">
                  <c:v>1.7094017094017096E-2</c:v>
                </c:pt>
                <c:pt idx="2">
                  <c:v>2.564102564102564E-2</c:v>
                </c:pt>
                <c:pt idx="3">
                  <c:v>3.4188034188034191E-2</c:v>
                </c:pt>
                <c:pt idx="4">
                  <c:v>4.2735042735042736E-2</c:v>
                </c:pt>
                <c:pt idx="5">
                  <c:v>5.128205128205128E-2</c:v>
                </c:pt>
                <c:pt idx="6">
                  <c:v>5.9829059829059832E-2</c:v>
                </c:pt>
                <c:pt idx="7">
                  <c:v>6.8376068376068383E-2</c:v>
                </c:pt>
                <c:pt idx="8">
                  <c:v>7.6923076923076927E-2</c:v>
                </c:pt>
                <c:pt idx="9">
                  <c:v>8.5470085470085472E-2</c:v>
                </c:pt>
                <c:pt idx="10">
                  <c:v>9.4017094017094016E-2</c:v>
                </c:pt>
                <c:pt idx="11">
                  <c:v>0.10256410256410256</c:v>
                </c:pt>
                <c:pt idx="12">
                  <c:v>0.1111111111111111</c:v>
                </c:pt>
                <c:pt idx="13">
                  <c:v>0.11965811965811966</c:v>
                </c:pt>
                <c:pt idx="14">
                  <c:v>0.12820512820512819</c:v>
                </c:pt>
                <c:pt idx="15">
                  <c:v>0.13675213675213677</c:v>
                </c:pt>
                <c:pt idx="16">
                  <c:v>0.14529914529914531</c:v>
                </c:pt>
                <c:pt idx="17">
                  <c:v>0.15384615384615385</c:v>
                </c:pt>
                <c:pt idx="18">
                  <c:v>0.1623931623931624</c:v>
                </c:pt>
                <c:pt idx="19">
                  <c:v>0.17094017094017094</c:v>
                </c:pt>
                <c:pt idx="20">
                  <c:v>0.17948717948717949</c:v>
                </c:pt>
                <c:pt idx="21">
                  <c:v>0.18803418803418803</c:v>
                </c:pt>
                <c:pt idx="22">
                  <c:v>0.19658119658119658</c:v>
                </c:pt>
                <c:pt idx="23">
                  <c:v>0.20512820512820512</c:v>
                </c:pt>
                <c:pt idx="24">
                  <c:v>0.21367521367521367</c:v>
                </c:pt>
                <c:pt idx="25">
                  <c:v>0.22222222222222221</c:v>
                </c:pt>
                <c:pt idx="26">
                  <c:v>0.23076923076923078</c:v>
                </c:pt>
                <c:pt idx="27">
                  <c:v>0.23931623931623933</c:v>
                </c:pt>
                <c:pt idx="28">
                  <c:v>0.24786324786324787</c:v>
                </c:pt>
                <c:pt idx="29">
                  <c:v>0.25641025641025639</c:v>
                </c:pt>
                <c:pt idx="30">
                  <c:v>0.26495726495726496</c:v>
                </c:pt>
                <c:pt idx="31">
                  <c:v>0.27350427350427353</c:v>
                </c:pt>
                <c:pt idx="32">
                  <c:v>0.28205128205128205</c:v>
                </c:pt>
                <c:pt idx="33">
                  <c:v>0.29059829059829062</c:v>
                </c:pt>
                <c:pt idx="34">
                  <c:v>0.29914529914529914</c:v>
                </c:pt>
                <c:pt idx="35">
                  <c:v>0.30769230769230771</c:v>
                </c:pt>
                <c:pt idx="36">
                  <c:v>0.31623931623931623</c:v>
                </c:pt>
                <c:pt idx="37">
                  <c:v>0.3247863247863248</c:v>
                </c:pt>
                <c:pt idx="38">
                  <c:v>0.33333333333333331</c:v>
                </c:pt>
                <c:pt idx="39">
                  <c:v>0.34188034188034189</c:v>
                </c:pt>
                <c:pt idx="40">
                  <c:v>0.3504273504273504</c:v>
                </c:pt>
                <c:pt idx="41">
                  <c:v>0.35897435897435898</c:v>
                </c:pt>
                <c:pt idx="42">
                  <c:v>0.36752136752136755</c:v>
                </c:pt>
                <c:pt idx="43">
                  <c:v>0.37606837606837606</c:v>
                </c:pt>
                <c:pt idx="44">
                  <c:v>0.38461538461538464</c:v>
                </c:pt>
                <c:pt idx="45">
                  <c:v>0.39316239316239315</c:v>
                </c:pt>
                <c:pt idx="46">
                  <c:v>0.40170940170940173</c:v>
                </c:pt>
                <c:pt idx="47">
                  <c:v>0.41025641025641024</c:v>
                </c:pt>
                <c:pt idx="48">
                  <c:v>0.41880341880341881</c:v>
                </c:pt>
                <c:pt idx="49">
                  <c:v>0.42735042735042733</c:v>
                </c:pt>
                <c:pt idx="50">
                  <c:v>0.4358974358974359</c:v>
                </c:pt>
                <c:pt idx="51">
                  <c:v>0.44444444444444442</c:v>
                </c:pt>
                <c:pt idx="52">
                  <c:v>0.45299145299145299</c:v>
                </c:pt>
                <c:pt idx="53">
                  <c:v>0.46153846153846156</c:v>
                </c:pt>
                <c:pt idx="54">
                  <c:v>0.47008547008547008</c:v>
                </c:pt>
                <c:pt idx="55">
                  <c:v>0.47863247863247865</c:v>
                </c:pt>
                <c:pt idx="56">
                  <c:v>0.48717948717948717</c:v>
                </c:pt>
                <c:pt idx="57">
                  <c:v>0.49572649572649574</c:v>
                </c:pt>
                <c:pt idx="58">
                  <c:v>0.50427350427350426</c:v>
                </c:pt>
                <c:pt idx="59">
                  <c:v>0.51282051282051277</c:v>
                </c:pt>
                <c:pt idx="60">
                  <c:v>0.5213675213675214</c:v>
                </c:pt>
                <c:pt idx="61">
                  <c:v>0.52991452991452992</c:v>
                </c:pt>
                <c:pt idx="62">
                  <c:v>0.53846153846153844</c:v>
                </c:pt>
                <c:pt idx="63">
                  <c:v>0.54700854700854706</c:v>
                </c:pt>
                <c:pt idx="64">
                  <c:v>0.55555555555555558</c:v>
                </c:pt>
                <c:pt idx="65">
                  <c:v>0.5641025641025641</c:v>
                </c:pt>
                <c:pt idx="66">
                  <c:v>0.57264957264957261</c:v>
                </c:pt>
                <c:pt idx="67">
                  <c:v>0.58119658119658124</c:v>
                </c:pt>
                <c:pt idx="68">
                  <c:v>0.58974358974358976</c:v>
                </c:pt>
                <c:pt idx="69">
                  <c:v>0.59829059829059827</c:v>
                </c:pt>
                <c:pt idx="70">
                  <c:v>0.60683760683760679</c:v>
                </c:pt>
                <c:pt idx="71">
                  <c:v>0.61538461538461542</c:v>
                </c:pt>
                <c:pt idx="72">
                  <c:v>0.62393162393162394</c:v>
                </c:pt>
                <c:pt idx="73">
                  <c:v>0.63247863247863245</c:v>
                </c:pt>
                <c:pt idx="74">
                  <c:v>0.64102564102564108</c:v>
                </c:pt>
                <c:pt idx="75">
                  <c:v>0.6495726495726496</c:v>
                </c:pt>
                <c:pt idx="76">
                  <c:v>0.65811965811965811</c:v>
                </c:pt>
                <c:pt idx="77">
                  <c:v>0.66666666666666663</c:v>
                </c:pt>
                <c:pt idx="78">
                  <c:v>0.67521367521367526</c:v>
                </c:pt>
                <c:pt idx="79">
                  <c:v>0.68376068376068377</c:v>
                </c:pt>
                <c:pt idx="80">
                  <c:v>0.69230769230769229</c:v>
                </c:pt>
                <c:pt idx="81">
                  <c:v>0.70085470085470081</c:v>
                </c:pt>
                <c:pt idx="82">
                  <c:v>0.70940170940170943</c:v>
                </c:pt>
                <c:pt idx="83">
                  <c:v>0.71794871794871795</c:v>
                </c:pt>
                <c:pt idx="84">
                  <c:v>0.72649572649572647</c:v>
                </c:pt>
                <c:pt idx="85">
                  <c:v>0.7350427350427351</c:v>
                </c:pt>
                <c:pt idx="86">
                  <c:v>0.74358974358974361</c:v>
                </c:pt>
                <c:pt idx="87">
                  <c:v>0.75213675213675213</c:v>
                </c:pt>
                <c:pt idx="88">
                  <c:v>0.76068376068376065</c:v>
                </c:pt>
                <c:pt idx="89">
                  <c:v>0.76923076923076927</c:v>
                </c:pt>
                <c:pt idx="90">
                  <c:v>0.77777777777777779</c:v>
                </c:pt>
                <c:pt idx="91">
                  <c:v>0.78632478632478631</c:v>
                </c:pt>
                <c:pt idx="92">
                  <c:v>0.79487179487179482</c:v>
                </c:pt>
                <c:pt idx="93">
                  <c:v>0.80341880341880345</c:v>
                </c:pt>
                <c:pt idx="94">
                  <c:v>0.81196581196581197</c:v>
                </c:pt>
                <c:pt idx="95">
                  <c:v>0.82051282051282048</c:v>
                </c:pt>
                <c:pt idx="96">
                  <c:v>0.82905982905982911</c:v>
                </c:pt>
                <c:pt idx="97">
                  <c:v>0.83760683760683763</c:v>
                </c:pt>
                <c:pt idx="98">
                  <c:v>0.84615384615384615</c:v>
                </c:pt>
                <c:pt idx="99">
                  <c:v>0.85470085470085466</c:v>
                </c:pt>
                <c:pt idx="100">
                  <c:v>0.86324786324786329</c:v>
                </c:pt>
                <c:pt idx="101">
                  <c:v>0.87179487179487181</c:v>
                </c:pt>
                <c:pt idx="102">
                  <c:v>0.88034188034188032</c:v>
                </c:pt>
                <c:pt idx="103">
                  <c:v>0.88888888888888884</c:v>
                </c:pt>
                <c:pt idx="104">
                  <c:v>0.89743589743589747</c:v>
                </c:pt>
                <c:pt idx="105">
                  <c:v>0.90598290598290598</c:v>
                </c:pt>
                <c:pt idx="106">
                  <c:v>0.9145299145299145</c:v>
                </c:pt>
                <c:pt idx="107">
                  <c:v>0.92307692307692313</c:v>
                </c:pt>
                <c:pt idx="108">
                  <c:v>0.93162393162393164</c:v>
                </c:pt>
                <c:pt idx="109">
                  <c:v>0.94017094017094016</c:v>
                </c:pt>
                <c:pt idx="110">
                  <c:v>0.94871794871794868</c:v>
                </c:pt>
                <c:pt idx="111">
                  <c:v>0.95726495726495731</c:v>
                </c:pt>
                <c:pt idx="112">
                  <c:v>0.96581196581196582</c:v>
                </c:pt>
                <c:pt idx="113">
                  <c:v>0.97435897435897434</c:v>
                </c:pt>
                <c:pt idx="114">
                  <c:v>0.98290598290598286</c:v>
                </c:pt>
                <c:pt idx="115">
                  <c:v>0.99145299145299148</c:v>
                </c:pt>
                <c:pt idx="116">
                  <c:v>1</c:v>
                </c:pt>
              </c:numCache>
            </c:numRef>
          </c:xVal>
          <c:yVal>
            <c:numRef>
              <c:f>'Post-trigger_post-planning'!$P$2:$P$118</c:f>
              <c:numCache>
                <c:formatCode>_(* #,##0.0_);_(* \(#,##0.0\);_(* "-"??_);_(@_)</c:formatCode>
                <c:ptCount val="117"/>
                <c:pt idx="0">
                  <c:v>9.4946666666666669E-4</c:v>
                </c:pt>
                <c:pt idx="1">
                  <c:v>2.9824868571428572E-2</c:v>
                </c:pt>
                <c:pt idx="2">
                  <c:v>4.9997421098666665E-2</c:v>
                </c:pt>
                <c:pt idx="3">
                  <c:v>5.0229921415384619E-2</c:v>
                </c:pt>
                <c:pt idx="4">
                  <c:v>9.5355400000000007E-2</c:v>
                </c:pt>
                <c:pt idx="5">
                  <c:v>0.11760860000000001</c:v>
                </c:pt>
                <c:pt idx="6">
                  <c:v>0.13792292307692308</c:v>
                </c:pt>
                <c:pt idx="7">
                  <c:v>0.13830187692307691</c:v>
                </c:pt>
                <c:pt idx="8">
                  <c:v>0.16330059999999999</c:v>
                </c:pt>
                <c:pt idx="9">
                  <c:v>0.1825444</c:v>
                </c:pt>
                <c:pt idx="10">
                  <c:v>0.20082494000000001</c:v>
                </c:pt>
                <c:pt idx="11">
                  <c:v>0.20152819999999999</c:v>
                </c:pt>
                <c:pt idx="12">
                  <c:v>0.21961259721257143</c:v>
                </c:pt>
                <c:pt idx="13">
                  <c:v>0.24499979999999999</c:v>
                </c:pt>
                <c:pt idx="14">
                  <c:v>0.24673828571428569</c:v>
                </c:pt>
                <c:pt idx="15">
                  <c:v>0.30161878207901538</c:v>
                </c:pt>
                <c:pt idx="16">
                  <c:v>0.35385485714285714</c:v>
                </c:pt>
                <c:pt idx="17">
                  <c:v>0.40757446153846155</c:v>
                </c:pt>
                <c:pt idx="18">
                  <c:v>0.4173097653792</c:v>
                </c:pt>
                <c:pt idx="19">
                  <c:v>0.42038725925925929</c:v>
                </c:pt>
                <c:pt idx="20">
                  <c:v>0.49361611428571434</c:v>
                </c:pt>
                <c:pt idx="21">
                  <c:v>0.50448485714285718</c:v>
                </c:pt>
                <c:pt idx="22">
                  <c:v>0.52010339999999999</c:v>
                </c:pt>
                <c:pt idx="23">
                  <c:v>0.59260880000000005</c:v>
                </c:pt>
                <c:pt idx="24">
                  <c:v>0.63628929992880001</c:v>
                </c:pt>
                <c:pt idx="25">
                  <c:v>0.63832958658857153</c:v>
                </c:pt>
                <c:pt idx="26">
                  <c:v>0.65388311111111097</c:v>
                </c:pt>
                <c:pt idx="27">
                  <c:v>0.74897960000000008</c:v>
                </c:pt>
                <c:pt idx="28">
                  <c:v>0.78301406293371434</c:v>
                </c:pt>
                <c:pt idx="29">
                  <c:v>0.83628760000000002</c:v>
                </c:pt>
                <c:pt idx="30">
                  <c:v>0.86251539999999993</c:v>
                </c:pt>
                <c:pt idx="31">
                  <c:v>0.96651699999999996</c:v>
                </c:pt>
                <c:pt idx="32">
                  <c:v>1.0372836000000001</c:v>
                </c:pt>
                <c:pt idx="33">
                  <c:v>1.0417642</c:v>
                </c:pt>
                <c:pt idx="34">
                  <c:v>1.0422203803707601</c:v>
                </c:pt>
                <c:pt idx="35">
                  <c:v>1.0710422000000002</c:v>
                </c:pt>
                <c:pt idx="36">
                  <c:v>1.1404038000000001</c:v>
                </c:pt>
                <c:pt idx="37">
                  <c:v>1.141106284128</c:v>
                </c:pt>
                <c:pt idx="38">
                  <c:v>1.155118457142857</c:v>
                </c:pt>
                <c:pt idx="39">
                  <c:v>1.1850642</c:v>
                </c:pt>
                <c:pt idx="40">
                  <c:v>1.1879208000000001</c:v>
                </c:pt>
                <c:pt idx="41">
                  <c:v>1.2354376</c:v>
                </c:pt>
                <c:pt idx="42">
                  <c:v>1.2786330000000001</c:v>
                </c:pt>
                <c:pt idx="43">
                  <c:v>1.303160457142857</c:v>
                </c:pt>
                <c:pt idx="44">
                  <c:v>1.4023317671999997</c:v>
                </c:pt>
                <c:pt idx="45">
                  <c:v>1.5312566857142855</c:v>
                </c:pt>
                <c:pt idx="46">
                  <c:v>1.5358871736000002</c:v>
                </c:pt>
                <c:pt idx="47">
                  <c:v>1.5412083999999999</c:v>
                </c:pt>
                <c:pt idx="48">
                  <c:v>1.5626464</c:v>
                </c:pt>
                <c:pt idx="49">
                  <c:v>1.5745793714285714</c:v>
                </c:pt>
                <c:pt idx="50">
                  <c:v>1.6293060576</c:v>
                </c:pt>
                <c:pt idx="51">
                  <c:v>1.6293060576</c:v>
                </c:pt>
                <c:pt idx="52">
                  <c:v>1.6691249099366399</c:v>
                </c:pt>
                <c:pt idx="53">
                  <c:v>1.6916594</c:v>
                </c:pt>
                <c:pt idx="54">
                  <c:v>1.7000496471548305</c:v>
                </c:pt>
                <c:pt idx="55">
                  <c:v>1.7055341142857141</c:v>
                </c:pt>
                <c:pt idx="56">
                  <c:v>1.7414092000000001</c:v>
                </c:pt>
                <c:pt idx="57">
                  <c:v>1.8230873999999999</c:v>
                </c:pt>
                <c:pt idx="58">
                  <c:v>1.8301398</c:v>
                </c:pt>
                <c:pt idx="59">
                  <c:v>1.9142939999999999</c:v>
                </c:pt>
                <c:pt idx="60">
                  <c:v>1.9494013640399999</c:v>
                </c:pt>
                <c:pt idx="61">
                  <c:v>1.9600306000000001</c:v>
                </c:pt>
                <c:pt idx="62">
                  <c:v>2.0570396</c:v>
                </c:pt>
                <c:pt idx="63">
                  <c:v>2.1065054000000001</c:v>
                </c:pt>
                <c:pt idx="64">
                  <c:v>2.1767615999999999</c:v>
                </c:pt>
                <c:pt idx="65">
                  <c:v>2.2419876342857141</c:v>
                </c:pt>
                <c:pt idx="66">
                  <c:v>2.3358804000000002</c:v>
                </c:pt>
                <c:pt idx="67">
                  <c:v>2.3358804000000002</c:v>
                </c:pt>
                <c:pt idx="68">
                  <c:v>2.3358804000000002</c:v>
                </c:pt>
                <c:pt idx="69">
                  <c:v>2.3358804000000002</c:v>
                </c:pt>
                <c:pt idx="70">
                  <c:v>2.3400933999999998</c:v>
                </c:pt>
                <c:pt idx="71">
                  <c:v>2.3439693999999998</c:v>
                </c:pt>
                <c:pt idx="72">
                  <c:v>2.4684621999999998</c:v>
                </c:pt>
                <c:pt idx="73">
                  <c:v>2.5992017999999999</c:v>
                </c:pt>
                <c:pt idx="74">
                  <c:v>2.5992017999999999</c:v>
                </c:pt>
                <c:pt idx="75">
                  <c:v>2.5992017999999999</c:v>
                </c:pt>
                <c:pt idx="76">
                  <c:v>2.6044106</c:v>
                </c:pt>
                <c:pt idx="77">
                  <c:v>2.7664550402953845</c:v>
                </c:pt>
                <c:pt idx="78">
                  <c:v>2.8268515999999999</c:v>
                </c:pt>
                <c:pt idx="79">
                  <c:v>3.0103978247073231</c:v>
                </c:pt>
                <c:pt idx="80">
                  <c:v>3.0753288615384617</c:v>
                </c:pt>
                <c:pt idx="81">
                  <c:v>3.0824167999999998</c:v>
                </c:pt>
                <c:pt idx="82">
                  <c:v>3.0824167999999998</c:v>
                </c:pt>
                <c:pt idx="83">
                  <c:v>3.0824167999999998</c:v>
                </c:pt>
                <c:pt idx="84">
                  <c:v>3.1438315428571433</c:v>
                </c:pt>
                <c:pt idx="85">
                  <c:v>3.6199553999999998</c:v>
                </c:pt>
                <c:pt idx="86">
                  <c:v>3.8051047285680002</c:v>
                </c:pt>
                <c:pt idx="87">
                  <c:v>3.8855160411435428</c:v>
                </c:pt>
                <c:pt idx="88">
                  <c:v>3.8872384571428569</c:v>
                </c:pt>
                <c:pt idx="89">
                  <c:v>3.9734506857142855</c:v>
                </c:pt>
                <c:pt idx="90">
                  <c:v>4.0878714</c:v>
                </c:pt>
                <c:pt idx="91">
                  <c:v>5.6945564000000006</c:v>
                </c:pt>
                <c:pt idx="92">
                  <c:v>6.2171703999999997</c:v>
                </c:pt>
                <c:pt idx="93">
                  <c:v>6.3322356000000006</c:v>
                </c:pt>
                <c:pt idx="94">
                  <c:v>6.3327443999999993</c:v>
                </c:pt>
                <c:pt idx="95">
                  <c:v>6.3645530000000008</c:v>
                </c:pt>
                <c:pt idx="96">
                  <c:v>6.3650013999999997</c:v>
                </c:pt>
                <c:pt idx="97">
                  <c:v>7.3523148000000003</c:v>
                </c:pt>
                <c:pt idx="98">
                  <c:v>7.4506260000000015</c:v>
                </c:pt>
                <c:pt idx="99">
                  <c:v>8.0544621999999997</c:v>
                </c:pt>
                <c:pt idx="100">
                  <c:v>9.0244195999999999</c:v>
                </c:pt>
                <c:pt idx="101">
                  <c:v>10.2719486</c:v>
                </c:pt>
                <c:pt idx="102">
                  <c:v>10.676068799999999</c:v>
                </c:pt>
                <c:pt idx="103">
                  <c:v>11.216596599999999</c:v>
                </c:pt>
                <c:pt idx="104">
                  <c:v>11.371027</c:v>
                </c:pt>
                <c:pt idx="105">
                  <c:v>12.290296399999999</c:v>
                </c:pt>
                <c:pt idx="106">
                  <c:v>12.8941808322</c:v>
                </c:pt>
                <c:pt idx="107">
                  <c:v>13.3143096</c:v>
                </c:pt>
                <c:pt idx="108">
                  <c:v>13.3530046</c:v>
                </c:pt>
                <c:pt idx="109">
                  <c:v>16.2111790207368</c:v>
                </c:pt>
                <c:pt idx="110">
                  <c:v>16.30747671</c:v>
                </c:pt>
                <c:pt idx="111">
                  <c:v>17.550504799999999</c:v>
                </c:pt>
                <c:pt idx="112">
                  <c:v>17.568876571428568</c:v>
                </c:pt>
                <c:pt idx="113">
                  <c:v>17.7564958</c:v>
                </c:pt>
                <c:pt idx="114">
                  <c:v>17.954453600000001</c:v>
                </c:pt>
                <c:pt idx="115">
                  <c:v>18.809625959999998</c:v>
                </c:pt>
                <c:pt idx="116">
                  <c:v>20.449557000000002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6-934F-BE7F-60AF9E4945A4}"/>
            </c:ext>
          </c:extLst>
        </c:ser>
        <c:ser>
          <c:idx val="1"/>
          <c:order val="1"/>
          <c:tx>
            <c:strRef>
              <c:f>'Post-trigger_post-planning'!$Q$1</c:f>
              <c:strCache>
                <c:ptCount val="1"/>
                <c:pt idx="0">
                  <c:v>Starting OTCF</c:v>
                </c:pt>
              </c:strCache>
            </c:strRef>
          </c:tx>
          <c:spPr>
            <a:ln w="25400" cap="rnd">
              <a:solidFill>
                <a:srgbClr val="B7B7B7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xVal>
            <c:numRef>
              <c:f>'Post-trigger_post-planning'!$N$2:$N$118</c:f>
              <c:numCache>
                <c:formatCode>0.0%</c:formatCode>
                <c:ptCount val="117"/>
                <c:pt idx="0">
                  <c:v>8.5470085470085479E-3</c:v>
                </c:pt>
                <c:pt idx="1">
                  <c:v>1.7094017094017096E-2</c:v>
                </c:pt>
                <c:pt idx="2">
                  <c:v>2.564102564102564E-2</c:v>
                </c:pt>
                <c:pt idx="3">
                  <c:v>3.4188034188034191E-2</c:v>
                </c:pt>
                <c:pt idx="4">
                  <c:v>4.2735042735042736E-2</c:v>
                </c:pt>
                <c:pt idx="5">
                  <c:v>5.128205128205128E-2</c:v>
                </c:pt>
                <c:pt idx="6">
                  <c:v>5.9829059829059832E-2</c:v>
                </c:pt>
                <c:pt idx="7">
                  <c:v>6.8376068376068383E-2</c:v>
                </c:pt>
                <c:pt idx="8">
                  <c:v>7.6923076923076927E-2</c:v>
                </c:pt>
                <c:pt idx="9">
                  <c:v>8.5470085470085472E-2</c:v>
                </c:pt>
                <c:pt idx="10">
                  <c:v>9.4017094017094016E-2</c:v>
                </c:pt>
                <c:pt idx="11">
                  <c:v>0.10256410256410256</c:v>
                </c:pt>
                <c:pt idx="12">
                  <c:v>0.1111111111111111</c:v>
                </c:pt>
                <c:pt idx="13">
                  <c:v>0.11965811965811966</c:v>
                </c:pt>
                <c:pt idx="14">
                  <c:v>0.12820512820512819</c:v>
                </c:pt>
                <c:pt idx="15">
                  <c:v>0.13675213675213677</c:v>
                </c:pt>
                <c:pt idx="16">
                  <c:v>0.14529914529914531</c:v>
                </c:pt>
                <c:pt idx="17">
                  <c:v>0.15384615384615385</c:v>
                </c:pt>
                <c:pt idx="18">
                  <c:v>0.1623931623931624</c:v>
                </c:pt>
                <c:pt idx="19">
                  <c:v>0.17094017094017094</c:v>
                </c:pt>
                <c:pt idx="20">
                  <c:v>0.17948717948717949</c:v>
                </c:pt>
                <c:pt idx="21">
                  <c:v>0.18803418803418803</c:v>
                </c:pt>
                <c:pt idx="22">
                  <c:v>0.19658119658119658</c:v>
                </c:pt>
                <c:pt idx="23">
                  <c:v>0.20512820512820512</c:v>
                </c:pt>
                <c:pt idx="24">
                  <c:v>0.21367521367521367</c:v>
                </c:pt>
                <c:pt idx="25">
                  <c:v>0.22222222222222221</c:v>
                </c:pt>
                <c:pt idx="26">
                  <c:v>0.23076923076923078</c:v>
                </c:pt>
                <c:pt idx="27">
                  <c:v>0.23931623931623933</c:v>
                </c:pt>
                <c:pt idx="28">
                  <c:v>0.24786324786324787</c:v>
                </c:pt>
                <c:pt idx="29">
                  <c:v>0.25641025641025639</c:v>
                </c:pt>
                <c:pt idx="30">
                  <c:v>0.26495726495726496</c:v>
                </c:pt>
                <c:pt idx="31">
                  <c:v>0.27350427350427353</c:v>
                </c:pt>
                <c:pt idx="32">
                  <c:v>0.28205128205128205</c:v>
                </c:pt>
                <c:pt idx="33">
                  <c:v>0.29059829059829062</c:v>
                </c:pt>
                <c:pt idx="34">
                  <c:v>0.29914529914529914</c:v>
                </c:pt>
                <c:pt idx="35">
                  <c:v>0.30769230769230771</c:v>
                </c:pt>
                <c:pt idx="36">
                  <c:v>0.31623931623931623</c:v>
                </c:pt>
                <c:pt idx="37">
                  <c:v>0.3247863247863248</c:v>
                </c:pt>
                <c:pt idx="38">
                  <c:v>0.33333333333333331</c:v>
                </c:pt>
                <c:pt idx="39">
                  <c:v>0.34188034188034189</c:v>
                </c:pt>
                <c:pt idx="40">
                  <c:v>0.3504273504273504</c:v>
                </c:pt>
                <c:pt idx="41">
                  <c:v>0.35897435897435898</c:v>
                </c:pt>
                <c:pt idx="42">
                  <c:v>0.36752136752136755</c:v>
                </c:pt>
                <c:pt idx="43">
                  <c:v>0.37606837606837606</c:v>
                </c:pt>
                <c:pt idx="44">
                  <c:v>0.38461538461538464</c:v>
                </c:pt>
                <c:pt idx="45">
                  <c:v>0.39316239316239315</c:v>
                </c:pt>
                <c:pt idx="46">
                  <c:v>0.40170940170940173</c:v>
                </c:pt>
                <c:pt idx="47">
                  <c:v>0.41025641025641024</c:v>
                </c:pt>
                <c:pt idx="48">
                  <c:v>0.41880341880341881</c:v>
                </c:pt>
                <c:pt idx="49">
                  <c:v>0.42735042735042733</c:v>
                </c:pt>
                <c:pt idx="50">
                  <c:v>0.4358974358974359</c:v>
                </c:pt>
                <c:pt idx="51">
                  <c:v>0.44444444444444442</c:v>
                </c:pt>
                <c:pt idx="52">
                  <c:v>0.45299145299145299</c:v>
                </c:pt>
                <c:pt idx="53">
                  <c:v>0.46153846153846156</c:v>
                </c:pt>
                <c:pt idx="54">
                  <c:v>0.47008547008547008</c:v>
                </c:pt>
                <c:pt idx="55">
                  <c:v>0.47863247863247865</c:v>
                </c:pt>
                <c:pt idx="56">
                  <c:v>0.48717948717948717</c:v>
                </c:pt>
                <c:pt idx="57">
                  <c:v>0.49572649572649574</c:v>
                </c:pt>
                <c:pt idx="58">
                  <c:v>0.50427350427350426</c:v>
                </c:pt>
                <c:pt idx="59">
                  <c:v>0.51282051282051277</c:v>
                </c:pt>
                <c:pt idx="60">
                  <c:v>0.5213675213675214</c:v>
                </c:pt>
                <c:pt idx="61">
                  <c:v>0.52991452991452992</c:v>
                </c:pt>
                <c:pt idx="62">
                  <c:v>0.53846153846153844</c:v>
                </c:pt>
                <c:pt idx="63">
                  <c:v>0.54700854700854706</c:v>
                </c:pt>
                <c:pt idx="64">
                  <c:v>0.55555555555555558</c:v>
                </c:pt>
                <c:pt idx="65">
                  <c:v>0.5641025641025641</c:v>
                </c:pt>
                <c:pt idx="66">
                  <c:v>0.57264957264957261</c:v>
                </c:pt>
                <c:pt idx="67">
                  <c:v>0.58119658119658124</c:v>
                </c:pt>
                <c:pt idx="68">
                  <c:v>0.58974358974358976</c:v>
                </c:pt>
                <c:pt idx="69">
                  <c:v>0.59829059829059827</c:v>
                </c:pt>
                <c:pt idx="70">
                  <c:v>0.60683760683760679</c:v>
                </c:pt>
                <c:pt idx="71">
                  <c:v>0.61538461538461542</c:v>
                </c:pt>
                <c:pt idx="72">
                  <c:v>0.62393162393162394</c:v>
                </c:pt>
                <c:pt idx="73">
                  <c:v>0.63247863247863245</c:v>
                </c:pt>
                <c:pt idx="74">
                  <c:v>0.64102564102564108</c:v>
                </c:pt>
                <c:pt idx="75">
                  <c:v>0.6495726495726496</c:v>
                </c:pt>
                <c:pt idx="76">
                  <c:v>0.65811965811965811</c:v>
                </c:pt>
                <c:pt idx="77">
                  <c:v>0.66666666666666663</c:v>
                </c:pt>
                <c:pt idx="78">
                  <c:v>0.67521367521367526</c:v>
                </c:pt>
                <c:pt idx="79">
                  <c:v>0.68376068376068377</c:v>
                </c:pt>
                <c:pt idx="80">
                  <c:v>0.69230769230769229</c:v>
                </c:pt>
                <c:pt idx="81">
                  <c:v>0.70085470085470081</c:v>
                </c:pt>
                <c:pt idx="82">
                  <c:v>0.70940170940170943</c:v>
                </c:pt>
                <c:pt idx="83">
                  <c:v>0.71794871794871795</c:v>
                </c:pt>
                <c:pt idx="84">
                  <c:v>0.72649572649572647</c:v>
                </c:pt>
                <c:pt idx="85">
                  <c:v>0.7350427350427351</c:v>
                </c:pt>
                <c:pt idx="86">
                  <c:v>0.74358974358974361</c:v>
                </c:pt>
                <c:pt idx="87">
                  <c:v>0.75213675213675213</c:v>
                </c:pt>
                <c:pt idx="88">
                  <c:v>0.76068376068376065</c:v>
                </c:pt>
                <c:pt idx="89">
                  <c:v>0.76923076923076927</c:v>
                </c:pt>
                <c:pt idx="90">
                  <c:v>0.77777777777777779</c:v>
                </c:pt>
                <c:pt idx="91">
                  <c:v>0.78632478632478631</c:v>
                </c:pt>
                <c:pt idx="92">
                  <c:v>0.79487179487179482</c:v>
                </c:pt>
                <c:pt idx="93">
                  <c:v>0.80341880341880345</c:v>
                </c:pt>
                <c:pt idx="94">
                  <c:v>0.81196581196581197</c:v>
                </c:pt>
                <c:pt idx="95">
                  <c:v>0.82051282051282048</c:v>
                </c:pt>
                <c:pt idx="96">
                  <c:v>0.82905982905982911</c:v>
                </c:pt>
                <c:pt idx="97">
                  <c:v>0.83760683760683763</c:v>
                </c:pt>
                <c:pt idx="98">
                  <c:v>0.84615384615384615</c:v>
                </c:pt>
                <c:pt idx="99">
                  <c:v>0.85470085470085466</c:v>
                </c:pt>
                <c:pt idx="100">
                  <c:v>0.86324786324786329</c:v>
                </c:pt>
                <c:pt idx="101">
                  <c:v>0.87179487179487181</c:v>
                </c:pt>
                <c:pt idx="102">
                  <c:v>0.88034188034188032</c:v>
                </c:pt>
                <c:pt idx="103">
                  <c:v>0.88888888888888884</c:v>
                </c:pt>
                <c:pt idx="104">
                  <c:v>0.89743589743589747</c:v>
                </c:pt>
                <c:pt idx="105">
                  <c:v>0.90598290598290598</c:v>
                </c:pt>
                <c:pt idx="106">
                  <c:v>0.9145299145299145</c:v>
                </c:pt>
                <c:pt idx="107">
                  <c:v>0.92307692307692313</c:v>
                </c:pt>
                <c:pt idx="108">
                  <c:v>0.93162393162393164</c:v>
                </c:pt>
                <c:pt idx="109">
                  <c:v>0.94017094017094016</c:v>
                </c:pt>
                <c:pt idx="110">
                  <c:v>0.94871794871794868</c:v>
                </c:pt>
                <c:pt idx="111">
                  <c:v>0.95726495726495731</c:v>
                </c:pt>
                <c:pt idx="112">
                  <c:v>0.96581196581196582</c:v>
                </c:pt>
                <c:pt idx="113">
                  <c:v>0.97435897435897434</c:v>
                </c:pt>
                <c:pt idx="114">
                  <c:v>0.98290598290598286</c:v>
                </c:pt>
                <c:pt idx="115">
                  <c:v>0.99145299145299148</c:v>
                </c:pt>
                <c:pt idx="116">
                  <c:v>1</c:v>
                </c:pt>
              </c:numCache>
            </c:numRef>
          </c:xVal>
          <c:yVal>
            <c:numRef>
              <c:f>'Post-trigger_post-planning'!$Q$2:$Q$118</c:f>
              <c:numCache>
                <c:formatCode>_(* #,##0.0_);_(* \(#,##0.0\);_(* "-"??_);_(@_)</c:formatCode>
                <c:ptCount val="117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  <c:pt idx="111">
                  <c:v>3</c:v>
                </c:pt>
                <c:pt idx="112">
                  <c:v>3</c:v>
                </c:pt>
                <c:pt idx="113">
                  <c:v>3</c:v>
                </c:pt>
                <c:pt idx="114">
                  <c:v>3</c:v>
                </c:pt>
                <c:pt idx="115">
                  <c:v>3</c:v>
                </c:pt>
                <c:pt idx="116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6-934F-BE7F-60AF9E4945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9639983"/>
        <c:axId val="668776095"/>
      </c:scatterChart>
      <c:valAx>
        <c:axId val="1549639983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Proportion of</a:t>
                </a:r>
                <a:r>
                  <a:rPr lang="en-GB" baseline="0"/>
                  <a:t> projects by count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8776095"/>
        <c:crosses val="autoZero"/>
        <c:crossBetween val="midCat"/>
      </c:valAx>
      <c:valAx>
        <c:axId val="668776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Current</a:t>
                </a:r>
                <a:r>
                  <a:rPr lang="en-GB" baseline="0"/>
                  <a:t> Securities (£/kW)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96399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Current Securities for</a:t>
            </a:r>
            <a:r>
              <a:rPr lang="en-GB" baseline="0"/>
              <a:t> projects p</a:t>
            </a:r>
            <a:r>
              <a:rPr lang="en-GB"/>
              <a:t>ost-trigger,</a:t>
            </a:r>
            <a:r>
              <a:rPr lang="en-GB" baseline="0"/>
              <a:t> post-planning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'Post-trigger_post-planning'!$P$1</c:f>
              <c:strCache>
                <c:ptCount val="1"/>
                <c:pt idx="0">
                  <c:v>Current Securities (£k/MW)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'Post-trigger_post-planning'!$N$2:$N$118</c:f>
              <c:numCache>
                <c:formatCode>0.0%</c:formatCode>
                <c:ptCount val="117"/>
                <c:pt idx="0">
                  <c:v>8.5470085470085479E-3</c:v>
                </c:pt>
                <c:pt idx="1">
                  <c:v>1.7094017094017096E-2</c:v>
                </c:pt>
                <c:pt idx="2">
                  <c:v>2.564102564102564E-2</c:v>
                </c:pt>
                <c:pt idx="3">
                  <c:v>3.4188034188034191E-2</c:v>
                </c:pt>
                <c:pt idx="4">
                  <c:v>4.2735042735042736E-2</c:v>
                </c:pt>
                <c:pt idx="5">
                  <c:v>5.128205128205128E-2</c:v>
                </c:pt>
                <c:pt idx="6">
                  <c:v>5.9829059829059832E-2</c:v>
                </c:pt>
                <c:pt idx="7">
                  <c:v>6.8376068376068383E-2</c:v>
                </c:pt>
                <c:pt idx="8">
                  <c:v>7.6923076923076927E-2</c:v>
                </c:pt>
                <c:pt idx="9">
                  <c:v>8.5470085470085472E-2</c:v>
                </c:pt>
                <c:pt idx="10">
                  <c:v>9.4017094017094016E-2</c:v>
                </c:pt>
                <c:pt idx="11">
                  <c:v>0.10256410256410256</c:v>
                </c:pt>
                <c:pt idx="12">
                  <c:v>0.1111111111111111</c:v>
                </c:pt>
                <c:pt idx="13">
                  <c:v>0.11965811965811966</c:v>
                </c:pt>
                <c:pt idx="14">
                  <c:v>0.12820512820512819</c:v>
                </c:pt>
                <c:pt idx="15">
                  <c:v>0.13675213675213677</c:v>
                </c:pt>
                <c:pt idx="16">
                  <c:v>0.14529914529914531</c:v>
                </c:pt>
                <c:pt idx="17">
                  <c:v>0.15384615384615385</c:v>
                </c:pt>
                <c:pt idx="18">
                  <c:v>0.1623931623931624</c:v>
                </c:pt>
                <c:pt idx="19">
                  <c:v>0.17094017094017094</c:v>
                </c:pt>
                <c:pt idx="20">
                  <c:v>0.17948717948717949</c:v>
                </c:pt>
                <c:pt idx="21">
                  <c:v>0.18803418803418803</c:v>
                </c:pt>
                <c:pt idx="22">
                  <c:v>0.19658119658119658</c:v>
                </c:pt>
                <c:pt idx="23">
                  <c:v>0.20512820512820512</c:v>
                </c:pt>
                <c:pt idx="24">
                  <c:v>0.21367521367521367</c:v>
                </c:pt>
                <c:pt idx="25">
                  <c:v>0.22222222222222221</c:v>
                </c:pt>
                <c:pt idx="26">
                  <c:v>0.23076923076923078</c:v>
                </c:pt>
                <c:pt idx="27">
                  <c:v>0.23931623931623933</c:v>
                </c:pt>
                <c:pt idx="28">
                  <c:v>0.24786324786324787</c:v>
                </c:pt>
                <c:pt idx="29">
                  <c:v>0.25641025641025639</c:v>
                </c:pt>
                <c:pt idx="30">
                  <c:v>0.26495726495726496</c:v>
                </c:pt>
                <c:pt idx="31">
                  <c:v>0.27350427350427353</c:v>
                </c:pt>
                <c:pt idx="32">
                  <c:v>0.28205128205128205</c:v>
                </c:pt>
                <c:pt idx="33">
                  <c:v>0.29059829059829062</c:v>
                </c:pt>
                <c:pt idx="34">
                  <c:v>0.29914529914529914</c:v>
                </c:pt>
                <c:pt idx="35">
                  <c:v>0.30769230769230771</c:v>
                </c:pt>
                <c:pt idx="36">
                  <c:v>0.31623931623931623</c:v>
                </c:pt>
                <c:pt idx="37">
                  <c:v>0.3247863247863248</c:v>
                </c:pt>
                <c:pt idx="38">
                  <c:v>0.33333333333333331</c:v>
                </c:pt>
                <c:pt idx="39">
                  <c:v>0.34188034188034189</c:v>
                </c:pt>
                <c:pt idx="40">
                  <c:v>0.3504273504273504</c:v>
                </c:pt>
                <c:pt idx="41">
                  <c:v>0.35897435897435898</c:v>
                </c:pt>
                <c:pt idx="42">
                  <c:v>0.36752136752136755</c:v>
                </c:pt>
                <c:pt idx="43">
                  <c:v>0.37606837606837606</c:v>
                </c:pt>
                <c:pt idx="44">
                  <c:v>0.38461538461538464</c:v>
                </c:pt>
                <c:pt idx="45">
                  <c:v>0.39316239316239315</c:v>
                </c:pt>
                <c:pt idx="46">
                  <c:v>0.40170940170940173</c:v>
                </c:pt>
                <c:pt idx="47">
                  <c:v>0.41025641025641024</c:v>
                </c:pt>
                <c:pt idx="48">
                  <c:v>0.41880341880341881</c:v>
                </c:pt>
                <c:pt idx="49">
                  <c:v>0.42735042735042733</c:v>
                </c:pt>
                <c:pt idx="50">
                  <c:v>0.4358974358974359</c:v>
                </c:pt>
                <c:pt idx="51">
                  <c:v>0.44444444444444442</c:v>
                </c:pt>
                <c:pt idx="52">
                  <c:v>0.45299145299145299</c:v>
                </c:pt>
                <c:pt idx="53">
                  <c:v>0.46153846153846156</c:v>
                </c:pt>
                <c:pt idx="54">
                  <c:v>0.47008547008547008</c:v>
                </c:pt>
                <c:pt idx="55">
                  <c:v>0.47863247863247865</c:v>
                </c:pt>
                <c:pt idx="56">
                  <c:v>0.48717948717948717</c:v>
                </c:pt>
                <c:pt idx="57">
                  <c:v>0.49572649572649574</c:v>
                </c:pt>
                <c:pt idx="58">
                  <c:v>0.50427350427350426</c:v>
                </c:pt>
                <c:pt idx="59">
                  <c:v>0.51282051282051277</c:v>
                </c:pt>
                <c:pt idx="60">
                  <c:v>0.5213675213675214</c:v>
                </c:pt>
                <c:pt idx="61">
                  <c:v>0.52991452991452992</c:v>
                </c:pt>
                <c:pt idx="62">
                  <c:v>0.53846153846153844</c:v>
                </c:pt>
                <c:pt idx="63">
                  <c:v>0.54700854700854706</c:v>
                </c:pt>
                <c:pt idx="64">
                  <c:v>0.55555555555555558</c:v>
                </c:pt>
                <c:pt idx="65">
                  <c:v>0.5641025641025641</c:v>
                </c:pt>
                <c:pt idx="66">
                  <c:v>0.57264957264957261</c:v>
                </c:pt>
                <c:pt idx="67">
                  <c:v>0.58119658119658124</c:v>
                </c:pt>
                <c:pt idx="68">
                  <c:v>0.58974358974358976</c:v>
                </c:pt>
                <c:pt idx="69">
                  <c:v>0.59829059829059827</c:v>
                </c:pt>
                <c:pt idx="70">
                  <c:v>0.60683760683760679</c:v>
                </c:pt>
                <c:pt idx="71">
                  <c:v>0.61538461538461542</c:v>
                </c:pt>
                <c:pt idx="72">
                  <c:v>0.62393162393162394</c:v>
                </c:pt>
                <c:pt idx="73">
                  <c:v>0.63247863247863245</c:v>
                </c:pt>
                <c:pt idx="74">
                  <c:v>0.64102564102564108</c:v>
                </c:pt>
                <c:pt idx="75">
                  <c:v>0.6495726495726496</c:v>
                </c:pt>
                <c:pt idx="76">
                  <c:v>0.65811965811965811</c:v>
                </c:pt>
                <c:pt idx="77">
                  <c:v>0.66666666666666663</c:v>
                </c:pt>
                <c:pt idx="78">
                  <c:v>0.67521367521367526</c:v>
                </c:pt>
                <c:pt idx="79">
                  <c:v>0.68376068376068377</c:v>
                </c:pt>
                <c:pt idx="80">
                  <c:v>0.69230769230769229</c:v>
                </c:pt>
                <c:pt idx="81">
                  <c:v>0.70085470085470081</c:v>
                </c:pt>
                <c:pt idx="82">
                  <c:v>0.70940170940170943</c:v>
                </c:pt>
                <c:pt idx="83">
                  <c:v>0.71794871794871795</c:v>
                </c:pt>
                <c:pt idx="84">
                  <c:v>0.72649572649572647</c:v>
                </c:pt>
                <c:pt idx="85">
                  <c:v>0.7350427350427351</c:v>
                </c:pt>
                <c:pt idx="86">
                  <c:v>0.74358974358974361</c:v>
                </c:pt>
                <c:pt idx="87">
                  <c:v>0.75213675213675213</c:v>
                </c:pt>
                <c:pt idx="88">
                  <c:v>0.76068376068376065</c:v>
                </c:pt>
                <c:pt idx="89">
                  <c:v>0.76923076923076927</c:v>
                </c:pt>
                <c:pt idx="90">
                  <c:v>0.77777777777777779</c:v>
                </c:pt>
                <c:pt idx="91">
                  <c:v>0.78632478632478631</c:v>
                </c:pt>
                <c:pt idx="92">
                  <c:v>0.79487179487179482</c:v>
                </c:pt>
                <c:pt idx="93">
                  <c:v>0.80341880341880345</c:v>
                </c:pt>
                <c:pt idx="94">
                  <c:v>0.81196581196581197</c:v>
                </c:pt>
                <c:pt idx="95">
                  <c:v>0.82051282051282048</c:v>
                </c:pt>
                <c:pt idx="96">
                  <c:v>0.82905982905982911</c:v>
                </c:pt>
                <c:pt idx="97">
                  <c:v>0.83760683760683763</c:v>
                </c:pt>
                <c:pt idx="98">
                  <c:v>0.84615384615384615</c:v>
                </c:pt>
                <c:pt idx="99">
                  <c:v>0.85470085470085466</c:v>
                </c:pt>
                <c:pt idx="100">
                  <c:v>0.86324786324786329</c:v>
                </c:pt>
                <c:pt idx="101">
                  <c:v>0.87179487179487181</c:v>
                </c:pt>
                <c:pt idx="102">
                  <c:v>0.88034188034188032</c:v>
                </c:pt>
                <c:pt idx="103">
                  <c:v>0.88888888888888884</c:v>
                </c:pt>
                <c:pt idx="104">
                  <c:v>0.89743589743589747</c:v>
                </c:pt>
                <c:pt idx="105">
                  <c:v>0.90598290598290598</c:v>
                </c:pt>
                <c:pt idx="106">
                  <c:v>0.9145299145299145</c:v>
                </c:pt>
                <c:pt idx="107">
                  <c:v>0.92307692307692313</c:v>
                </c:pt>
                <c:pt idx="108">
                  <c:v>0.93162393162393164</c:v>
                </c:pt>
                <c:pt idx="109">
                  <c:v>0.94017094017094016</c:v>
                </c:pt>
                <c:pt idx="110">
                  <c:v>0.94871794871794868</c:v>
                </c:pt>
                <c:pt idx="111">
                  <c:v>0.95726495726495731</c:v>
                </c:pt>
                <c:pt idx="112">
                  <c:v>0.96581196581196582</c:v>
                </c:pt>
                <c:pt idx="113">
                  <c:v>0.97435897435897434</c:v>
                </c:pt>
                <c:pt idx="114">
                  <c:v>0.98290598290598286</c:v>
                </c:pt>
                <c:pt idx="115">
                  <c:v>0.99145299145299148</c:v>
                </c:pt>
                <c:pt idx="116">
                  <c:v>1</c:v>
                </c:pt>
              </c:numCache>
            </c:numRef>
          </c:xVal>
          <c:yVal>
            <c:numRef>
              <c:f>'Post-trigger_post-planning'!$P$2:$P$118</c:f>
              <c:numCache>
                <c:formatCode>_(* #,##0.0_);_(* \(#,##0.0\);_(* "-"??_);_(@_)</c:formatCode>
                <c:ptCount val="117"/>
                <c:pt idx="0">
                  <c:v>9.4946666666666669E-4</c:v>
                </c:pt>
                <c:pt idx="1">
                  <c:v>2.9824868571428572E-2</c:v>
                </c:pt>
                <c:pt idx="2">
                  <c:v>4.9997421098666665E-2</c:v>
                </c:pt>
                <c:pt idx="3">
                  <c:v>5.0229921415384619E-2</c:v>
                </c:pt>
                <c:pt idx="4">
                  <c:v>9.5355400000000007E-2</c:v>
                </c:pt>
                <c:pt idx="5">
                  <c:v>0.11760860000000001</c:v>
                </c:pt>
                <c:pt idx="6">
                  <c:v>0.13792292307692308</c:v>
                </c:pt>
                <c:pt idx="7">
                  <c:v>0.13830187692307691</c:v>
                </c:pt>
                <c:pt idx="8">
                  <c:v>0.16330059999999999</c:v>
                </c:pt>
                <c:pt idx="9">
                  <c:v>0.1825444</c:v>
                </c:pt>
                <c:pt idx="10">
                  <c:v>0.20082494000000001</c:v>
                </c:pt>
                <c:pt idx="11">
                  <c:v>0.20152819999999999</c:v>
                </c:pt>
                <c:pt idx="12">
                  <c:v>0.21961259721257143</c:v>
                </c:pt>
                <c:pt idx="13">
                  <c:v>0.24499979999999999</c:v>
                </c:pt>
                <c:pt idx="14">
                  <c:v>0.24673828571428569</c:v>
                </c:pt>
                <c:pt idx="15">
                  <c:v>0.30161878207901538</c:v>
                </c:pt>
                <c:pt idx="16">
                  <c:v>0.35385485714285714</c:v>
                </c:pt>
                <c:pt idx="17">
                  <c:v>0.40757446153846155</c:v>
                </c:pt>
                <c:pt idx="18">
                  <c:v>0.4173097653792</c:v>
                </c:pt>
                <c:pt idx="19">
                  <c:v>0.42038725925925929</c:v>
                </c:pt>
                <c:pt idx="20">
                  <c:v>0.49361611428571434</c:v>
                </c:pt>
                <c:pt idx="21">
                  <c:v>0.50448485714285718</c:v>
                </c:pt>
                <c:pt idx="22">
                  <c:v>0.52010339999999999</c:v>
                </c:pt>
                <c:pt idx="23">
                  <c:v>0.59260880000000005</c:v>
                </c:pt>
                <c:pt idx="24">
                  <c:v>0.63628929992880001</c:v>
                </c:pt>
                <c:pt idx="25">
                  <c:v>0.63832958658857153</c:v>
                </c:pt>
                <c:pt idx="26">
                  <c:v>0.65388311111111097</c:v>
                </c:pt>
                <c:pt idx="27">
                  <c:v>0.74897960000000008</c:v>
                </c:pt>
                <c:pt idx="28">
                  <c:v>0.78301406293371434</c:v>
                </c:pt>
                <c:pt idx="29">
                  <c:v>0.83628760000000002</c:v>
                </c:pt>
                <c:pt idx="30">
                  <c:v>0.86251539999999993</c:v>
                </c:pt>
                <c:pt idx="31">
                  <c:v>0.96651699999999996</c:v>
                </c:pt>
                <c:pt idx="32">
                  <c:v>1.0372836000000001</c:v>
                </c:pt>
                <c:pt idx="33">
                  <c:v>1.0417642</c:v>
                </c:pt>
                <c:pt idx="34">
                  <c:v>1.0422203803707601</c:v>
                </c:pt>
                <c:pt idx="35">
                  <c:v>1.0710422000000002</c:v>
                </c:pt>
                <c:pt idx="36">
                  <c:v>1.1404038000000001</c:v>
                </c:pt>
                <c:pt idx="37">
                  <c:v>1.141106284128</c:v>
                </c:pt>
                <c:pt idx="38">
                  <c:v>1.155118457142857</c:v>
                </c:pt>
                <c:pt idx="39">
                  <c:v>1.1850642</c:v>
                </c:pt>
                <c:pt idx="40">
                  <c:v>1.1879208000000001</c:v>
                </c:pt>
                <c:pt idx="41">
                  <c:v>1.2354376</c:v>
                </c:pt>
                <c:pt idx="42">
                  <c:v>1.2786330000000001</c:v>
                </c:pt>
                <c:pt idx="43">
                  <c:v>1.303160457142857</c:v>
                </c:pt>
                <c:pt idx="44">
                  <c:v>1.4023317671999997</c:v>
                </c:pt>
                <c:pt idx="45">
                  <c:v>1.5312566857142855</c:v>
                </c:pt>
                <c:pt idx="46">
                  <c:v>1.5358871736000002</c:v>
                </c:pt>
                <c:pt idx="47">
                  <c:v>1.5412083999999999</c:v>
                </c:pt>
                <c:pt idx="48">
                  <c:v>1.5626464</c:v>
                </c:pt>
                <c:pt idx="49">
                  <c:v>1.5745793714285714</c:v>
                </c:pt>
                <c:pt idx="50">
                  <c:v>1.6293060576</c:v>
                </c:pt>
                <c:pt idx="51">
                  <c:v>1.6293060576</c:v>
                </c:pt>
                <c:pt idx="52">
                  <c:v>1.6691249099366399</c:v>
                </c:pt>
                <c:pt idx="53">
                  <c:v>1.6916594</c:v>
                </c:pt>
                <c:pt idx="54">
                  <c:v>1.7000496471548305</c:v>
                </c:pt>
                <c:pt idx="55">
                  <c:v>1.7055341142857141</c:v>
                </c:pt>
                <c:pt idx="56">
                  <c:v>1.7414092000000001</c:v>
                </c:pt>
                <c:pt idx="57">
                  <c:v>1.8230873999999999</c:v>
                </c:pt>
                <c:pt idx="58">
                  <c:v>1.8301398</c:v>
                </c:pt>
                <c:pt idx="59">
                  <c:v>1.9142939999999999</c:v>
                </c:pt>
                <c:pt idx="60">
                  <c:v>1.9494013640399999</c:v>
                </c:pt>
                <c:pt idx="61">
                  <c:v>1.9600306000000001</c:v>
                </c:pt>
                <c:pt idx="62">
                  <c:v>2.0570396</c:v>
                </c:pt>
                <c:pt idx="63">
                  <c:v>2.1065054000000001</c:v>
                </c:pt>
                <c:pt idx="64">
                  <c:v>2.1767615999999999</c:v>
                </c:pt>
                <c:pt idx="65">
                  <c:v>2.2419876342857141</c:v>
                </c:pt>
                <c:pt idx="66">
                  <c:v>2.3358804000000002</c:v>
                </c:pt>
                <c:pt idx="67">
                  <c:v>2.3358804000000002</c:v>
                </c:pt>
                <c:pt idx="68">
                  <c:v>2.3358804000000002</c:v>
                </c:pt>
                <c:pt idx="69">
                  <c:v>2.3358804000000002</c:v>
                </c:pt>
                <c:pt idx="70">
                  <c:v>2.3400933999999998</c:v>
                </c:pt>
                <c:pt idx="71">
                  <c:v>2.3439693999999998</c:v>
                </c:pt>
                <c:pt idx="72">
                  <c:v>2.4684621999999998</c:v>
                </c:pt>
                <c:pt idx="73">
                  <c:v>2.5992017999999999</c:v>
                </c:pt>
                <c:pt idx="74">
                  <c:v>2.5992017999999999</c:v>
                </c:pt>
                <c:pt idx="75">
                  <c:v>2.5992017999999999</c:v>
                </c:pt>
                <c:pt idx="76">
                  <c:v>2.6044106</c:v>
                </c:pt>
                <c:pt idx="77">
                  <c:v>2.7664550402953845</c:v>
                </c:pt>
                <c:pt idx="78">
                  <c:v>2.8268515999999999</c:v>
                </c:pt>
                <c:pt idx="79">
                  <c:v>3.0103978247073231</c:v>
                </c:pt>
                <c:pt idx="80">
                  <c:v>3.0753288615384617</c:v>
                </c:pt>
                <c:pt idx="81">
                  <c:v>3.0824167999999998</c:v>
                </c:pt>
                <c:pt idx="82">
                  <c:v>3.0824167999999998</c:v>
                </c:pt>
                <c:pt idx="83">
                  <c:v>3.0824167999999998</c:v>
                </c:pt>
                <c:pt idx="84">
                  <c:v>3.1438315428571433</c:v>
                </c:pt>
                <c:pt idx="85">
                  <c:v>3.6199553999999998</c:v>
                </c:pt>
                <c:pt idx="86">
                  <c:v>3.8051047285680002</c:v>
                </c:pt>
                <c:pt idx="87">
                  <c:v>3.8855160411435428</c:v>
                </c:pt>
                <c:pt idx="88">
                  <c:v>3.8872384571428569</c:v>
                </c:pt>
                <c:pt idx="89">
                  <c:v>3.9734506857142855</c:v>
                </c:pt>
                <c:pt idx="90">
                  <c:v>4.0878714</c:v>
                </c:pt>
                <c:pt idx="91">
                  <c:v>5.6945564000000006</c:v>
                </c:pt>
                <c:pt idx="92">
                  <c:v>6.2171703999999997</c:v>
                </c:pt>
                <c:pt idx="93">
                  <c:v>6.3322356000000006</c:v>
                </c:pt>
                <c:pt idx="94">
                  <c:v>6.3327443999999993</c:v>
                </c:pt>
                <c:pt idx="95">
                  <c:v>6.3645530000000008</c:v>
                </c:pt>
                <c:pt idx="96">
                  <c:v>6.3650013999999997</c:v>
                </c:pt>
                <c:pt idx="97">
                  <c:v>7.3523148000000003</c:v>
                </c:pt>
                <c:pt idx="98">
                  <c:v>7.4506260000000015</c:v>
                </c:pt>
                <c:pt idx="99">
                  <c:v>8.0544621999999997</c:v>
                </c:pt>
                <c:pt idx="100">
                  <c:v>9.0244195999999999</c:v>
                </c:pt>
                <c:pt idx="101">
                  <c:v>10.2719486</c:v>
                </c:pt>
                <c:pt idx="102">
                  <c:v>10.676068799999999</c:v>
                </c:pt>
                <c:pt idx="103">
                  <c:v>11.216596599999999</c:v>
                </c:pt>
                <c:pt idx="104">
                  <c:v>11.371027</c:v>
                </c:pt>
                <c:pt idx="105">
                  <c:v>12.290296399999999</c:v>
                </c:pt>
                <c:pt idx="106">
                  <c:v>12.8941808322</c:v>
                </c:pt>
                <c:pt idx="107">
                  <c:v>13.3143096</c:v>
                </c:pt>
                <c:pt idx="108">
                  <c:v>13.3530046</c:v>
                </c:pt>
                <c:pt idx="109">
                  <c:v>16.2111790207368</c:v>
                </c:pt>
                <c:pt idx="110">
                  <c:v>16.30747671</c:v>
                </c:pt>
                <c:pt idx="111">
                  <c:v>17.550504799999999</c:v>
                </c:pt>
                <c:pt idx="112">
                  <c:v>17.568876571428568</c:v>
                </c:pt>
                <c:pt idx="113">
                  <c:v>17.7564958</c:v>
                </c:pt>
                <c:pt idx="114">
                  <c:v>17.954453600000001</c:v>
                </c:pt>
                <c:pt idx="115">
                  <c:v>18.809625959999998</c:v>
                </c:pt>
                <c:pt idx="116">
                  <c:v>20.449557000000002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ED-4C4C-A554-3D1C27B41011}"/>
            </c:ext>
          </c:extLst>
        </c:ser>
        <c:ser>
          <c:idx val="1"/>
          <c:order val="1"/>
          <c:tx>
            <c:strRef>
              <c:f>'Post-trigger_post-planning'!$Q$1</c:f>
              <c:strCache>
                <c:ptCount val="1"/>
                <c:pt idx="0">
                  <c:v>Starting OTCF</c:v>
                </c:pt>
              </c:strCache>
            </c:strRef>
          </c:tx>
          <c:spPr>
            <a:ln w="25400" cap="rnd">
              <a:solidFill>
                <a:srgbClr val="B7B7B7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xVal>
            <c:numRef>
              <c:f>'Post-trigger_post-planning'!$N$2:$N$118</c:f>
              <c:numCache>
                <c:formatCode>0.0%</c:formatCode>
                <c:ptCount val="117"/>
                <c:pt idx="0">
                  <c:v>8.5470085470085479E-3</c:v>
                </c:pt>
                <c:pt idx="1">
                  <c:v>1.7094017094017096E-2</c:v>
                </c:pt>
                <c:pt idx="2">
                  <c:v>2.564102564102564E-2</c:v>
                </c:pt>
                <c:pt idx="3">
                  <c:v>3.4188034188034191E-2</c:v>
                </c:pt>
                <c:pt idx="4">
                  <c:v>4.2735042735042736E-2</c:v>
                </c:pt>
                <c:pt idx="5">
                  <c:v>5.128205128205128E-2</c:v>
                </c:pt>
                <c:pt idx="6">
                  <c:v>5.9829059829059832E-2</c:v>
                </c:pt>
                <c:pt idx="7">
                  <c:v>6.8376068376068383E-2</c:v>
                </c:pt>
                <c:pt idx="8">
                  <c:v>7.6923076923076927E-2</c:v>
                </c:pt>
                <c:pt idx="9">
                  <c:v>8.5470085470085472E-2</c:v>
                </c:pt>
                <c:pt idx="10">
                  <c:v>9.4017094017094016E-2</c:v>
                </c:pt>
                <c:pt idx="11">
                  <c:v>0.10256410256410256</c:v>
                </c:pt>
                <c:pt idx="12">
                  <c:v>0.1111111111111111</c:v>
                </c:pt>
                <c:pt idx="13">
                  <c:v>0.11965811965811966</c:v>
                </c:pt>
                <c:pt idx="14">
                  <c:v>0.12820512820512819</c:v>
                </c:pt>
                <c:pt idx="15">
                  <c:v>0.13675213675213677</c:v>
                </c:pt>
                <c:pt idx="16">
                  <c:v>0.14529914529914531</c:v>
                </c:pt>
                <c:pt idx="17">
                  <c:v>0.15384615384615385</c:v>
                </c:pt>
                <c:pt idx="18">
                  <c:v>0.1623931623931624</c:v>
                </c:pt>
                <c:pt idx="19">
                  <c:v>0.17094017094017094</c:v>
                </c:pt>
                <c:pt idx="20">
                  <c:v>0.17948717948717949</c:v>
                </c:pt>
                <c:pt idx="21">
                  <c:v>0.18803418803418803</c:v>
                </c:pt>
                <c:pt idx="22">
                  <c:v>0.19658119658119658</c:v>
                </c:pt>
                <c:pt idx="23">
                  <c:v>0.20512820512820512</c:v>
                </c:pt>
                <c:pt idx="24">
                  <c:v>0.21367521367521367</c:v>
                </c:pt>
                <c:pt idx="25">
                  <c:v>0.22222222222222221</c:v>
                </c:pt>
                <c:pt idx="26">
                  <c:v>0.23076923076923078</c:v>
                </c:pt>
                <c:pt idx="27">
                  <c:v>0.23931623931623933</c:v>
                </c:pt>
                <c:pt idx="28">
                  <c:v>0.24786324786324787</c:v>
                </c:pt>
                <c:pt idx="29">
                  <c:v>0.25641025641025639</c:v>
                </c:pt>
                <c:pt idx="30">
                  <c:v>0.26495726495726496</c:v>
                </c:pt>
                <c:pt idx="31">
                  <c:v>0.27350427350427353</c:v>
                </c:pt>
                <c:pt idx="32">
                  <c:v>0.28205128205128205</c:v>
                </c:pt>
                <c:pt idx="33">
                  <c:v>0.29059829059829062</c:v>
                </c:pt>
                <c:pt idx="34">
                  <c:v>0.29914529914529914</c:v>
                </c:pt>
                <c:pt idx="35">
                  <c:v>0.30769230769230771</c:v>
                </c:pt>
                <c:pt idx="36">
                  <c:v>0.31623931623931623</c:v>
                </c:pt>
                <c:pt idx="37">
                  <c:v>0.3247863247863248</c:v>
                </c:pt>
                <c:pt idx="38">
                  <c:v>0.33333333333333331</c:v>
                </c:pt>
                <c:pt idx="39">
                  <c:v>0.34188034188034189</c:v>
                </c:pt>
                <c:pt idx="40">
                  <c:v>0.3504273504273504</c:v>
                </c:pt>
                <c:pt idx="41">
                  <c:v>0.35897435897435898</c:v>
                </c:pt>
                <c:pt idx="42">
                  <c:v>0.36752136752136755</c:v>
                </c:pt>
                <c:pt idx="43">
                  <c:v>0.37606837606837606</c:v>
                </c:pt>
                <c:pt idx="44">
                  <c:v>0.38461538461538464</c:v>
                </c:pt>
                <c:pt idx="45">
                  <c:v>0.39316239316239315</c:v>
                </c:pt>
                <c:pt idx="46">
                  <c:v>0.40170940170940173</c:v>
                </c:pt>
                <c:pt idx="47">
                  <c:v>0.41025641025641024</c:v>
                </c:pt>
                <c:pt idx="48">
                  <c:v>0.41880341880341881</c:v>
                </c:pt>
                <c:pt idx="49">
                  <c:v>0.42735042735042733</c:v>
                </c:pt>
                <c:pt idx="50">
                  <c:v>0.4358974358974359</c:v>
                </c:pt>
                <c:pt idx="51">
                  <c:v>0.44444444444444442</c:v>
                </c:pt>
                <c:pt idx="52">
                  <c:v>0.45299145299145299</c:v>
                </c:pt>
                <c:pt idx="53">
                  <c:v>0.46153846153846156</c:v>
                </c:pt>
                <c:pt idx="54">
                  <c:v>0.47008547008547008</c:v>
                </c:pt>
                <c:pt idx="55">
                  <c:v>0.47863247863247865</c:v>
                </c:pt>
                <c:pt idx="56">
                  <c:v>0.48717948717948717</c:v>
                </c:pt>
                <c:pt idx="57">
                  <c:v>0.49572649572649574</c:v>
                </c:pt>
                <c:pt idx="58">
                  <c:v>0.50427350427350426</c:v>
                </c:pt>
                <c:pt idx="59">
                  <c:v>0.51282051282051277</c:v>
                </c:pt>
                <c:pt idx="60">
                  <c:v>0.5213675213675214</c:v>
                </c:pt>
                <c:pt idx="61">
                  <c:v>0.52991452991452992</c:v>
                </c:pt>
                <c:pt idx="62">
                  <c:v>0.53846153846153844</c:v>
                </c:pt>
                <c:pt idx="63">
                  <c:v>0.54700854700854706</c:v>
                </c:pt>
                <c:pt idx="64">
                  <c:v>0.55555555555555558</c:v>
                </c:pt>
                <c:pt idx="65">
                  <c:v>0.5641025641025641</c:v>
                </c:pt>
                <c:pt idx="66">
                  <c:v>0.57264957264957261</c:v>
                </c:pt>
                <c:pt idx="67">
                  <c:v>0.58119658119658124</c:v>
                </c:pt>
                <c:pt idx="68">
                  <c:v>0.58974358974358976</c:v>
                </c:pt>
                <c:pt idx="69">
                  <c:v>0.59829059829059827</c:v>
                </c:pt>
                <c:pt idx="70">
                  <c:v>0.60683760683760679</c:v>
                </c:pt>
                <c:pt idx="71">
                  <c:v>0.61538461538461542</c:v>
                </c:pt>
                <c:pt idx="72">
                  <c:v>0.62393162393162394</c:v>
                </c:pt>
                <c:pt idx="73">
                  <c:v>0.63247863247863245</c:v>
                </c:pt>
                <c:pt idx="74">
                  <c:v>0.64102564102564108</c:v>
                </c:pt>
                <c:pt idx="75">
                  <c:v>0.6495726495726496</c:v>
                </c:pt>
                <c:pt idx="76">
                  <c:v>0.65811965811965811</c:v>
                </c:pt>
                <c:pt idx="77">
                  <c:v>0.66666666666666663</c:v>
                </c:pt>
                <c:pt idx="78">
                  <c:v>0.67521367521367526</c:v>
                </c:pt>
                <c:pt idx="79">
                  <c:v>0.68376068376068377</c:v>
                </c:pt>
                <c:pt idx="80">
                  <c:v>0.69230769230769229</c:v>
                </c:pt>
                <c:pt idx="81">
                  <c:v>0.70085470085470081</c:v>
                </c:pt>
                <c:pt idx="82">
                  <c:v>0.70940170940170943</c:v>
                </c:pt>
                <c:pt idx="83">
                  <c:v>0.71794871794871795</c:v>
                </c:pt>
                <c:pt idx="84">
                  <c:v>0.72649572649572647</c:v>
                </c:pt>
                <c:pt idx="85">
                  <c:v>0.7350427350427351</c:v>
                </c:pt>
                <c:pt idx="86">
                  <c:v>0.74358974358974361</c:v>
                </c:pt>
                <c:pt idx="87">
                  <c:v>0.75213675213675213</c:v>
                </c:pt>
                <c:pt idx="88">
                  <c:v>0.76068376068376065</c:v>
                </c:pt>
                <c:pt idx="89">
                  <c:v>0.76923076923076927</c:v>
                </c:pt>
                <c:pt idx="90">
                  <c:v>0.77777777777777779</c:v>
                </c:pt>
                <c:pt idx="91">
                  <c:v>0.78632478632478631</c:v>
                </c:pt>
                <c:pt idx="92">
                  <c:v>0.79487179487179482</c:v>
                </c:pt>
                <c:pt idx="93">
                  <c:v>0.80341880341880345</c:v>
                </c:pt>
                <c:pt idx="94">
                  <c:v>0.81196581196581197</c:v>
                </c:pt>
                <c:pt idx="95">
                  <c:v>0.82051282051282048</c:v>
                </c:pt>
                <c:pt idx="96">
                  <c:v>0.82905982905982911</c:v>
                </c:pt>
                <c:pt idx="97">
                  <c:v>0.83760683760683763</c:v>
                </c:pt>
                <c:pt idx="98">
                  <c:v>0.84615384615384615</c:v>
                </c:pt>
                <c:pt idx="99">
                  <c:v>0.85470085470085466</c:v>
                </c:pt>
                <c:pt idx="100">
                  <c:v>0.86324786324786329</c:v>
                </c:pt>
                <c:pt idx="101">
                  <c:v>0.87179487179487181</c:v>
                </c:pt>
                <c:pt idx="102">
                  <c:v>0.88034188034188032</c:v>
                </c:pt>
                <c:pt idx="103">
                  <c:v>0.88888888888888884</c:v>
                </c:pt>
                <c:pt idx="104">
                  <c:v>0.89743589743589747</c:v>
                </c:pt>
                <c:pt idx="105">
                  <c:v>0.90598290598290598</c:v>
                </c:pt>
                <c:pt idx="106">
                  <c:v>0.9145299145299145</c:v>
                </c:pt>
                <c:pt idx="107">
                  <c:v>0.92307692307692313</c:v>
                </c:pt>
                <c:pt idx="108">
                  <c:v>0.93162393162393164</c:v>
                </c:pt>
                <c:pt idx="109">
                  <c:v>0.94017094017094016</c:v>
                </c:pt>
                <c:pt idx="110">
                  <c:v>0.94871794871794868</c:v>
                </c:pt>
                <c:pt idx="111">
                  <c:v>0.95726495726495731</c:v>
                </c:pt>
                <c:pt idx="112">
                  <c:v>0.96581196581196582</c:v>
                </c:pt>
                <c:pt idx="113">
                  <c:v>0.97435897435897434</c:v>
                </c:pt>
                <c:pt idx="114">
                  <c:v>0.98290598290598286</c:v>
                </c:pt>
                <c:pt idx="115">
                  <c:v>0.99145299145299148</c:v>
                </c:pt>
                <c:pt idx="116">
                  <c:v>1</c:v>
                </c:pt>
              </c:numCache>
            </c:numRef>
          </c:xVal>
          <c:yVal>
            <c:numRef>
              <c:f>'Post-trigger_post-planning'!$Q$2:$Q$118</c:f>
              <c:numCache>
                <c:formatCode>_(* #,##0.0_);_(* \(#,##0.0\);_(* "-"??_);_(@_)</c:formatCode>
                <c:ptCount val="117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  <c:pt idx="111">
                  <c:v>3</c:v>
                </c:pt>
                <c:pt idx="112">
                  <c:v>3</c:v>
                </c:pt>
                <c:pt idx="113">
                  <c:v>3</c:v>
                </c:pt>
                <c:pt idx="114">
                  <c:v>3</c:v>
                </c:pt>
                <c:pt idx="115">
                  <c:v>3</c:v>
                </c:pt>
                <c:pt idx="116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ED-4C4C-A554-3D1C27B410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9639983"/>
        <c:axId val="668776095"/>
      </c:scatterChart>
      <c:valAx>
        <c:axId val="1549639983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Proportion of</a:t>
                </a:r>
                <a:r>
                  <a:rPr lang="en-GB" baseline="0"/>
                  <a:t> projects by count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8776095"/>
        <c:crosses val="autoZero"/>
        <c:crossBetween val="midCat"/>
      </c:valAx>
      <c:valAx>
        <c:axId val="668776095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Current</a:t>
                </a:r>
                <a:r>
                  <a:rPr lang="en-GB" baseline="0"/>
                  <a:t> Securities (£/kW)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96399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Current Securities for</a:t>
            </a:r>
            <a:r>
              <a:rPr lang="en-GB" baseline="0"/>
              <a:t> projects p</a:t>
            </a:r>
            <a:r>
              <a:rPr lang="en-GB"/>
              <a:t>ost-trigger,</a:t>
            </a:r>
            <a:r>
              <a:rPr lang="en-GB" baseline="0"/>
              <a:t> post-planning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'Post-trigger_post-planning'!$P$1</c:f>
              <c:strCache>
                <c:ptCount val="1"/>
                <c:pt idx="0">
                  <c:v>Current Securities (£k/MW)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'Post-trigger_post-planning'!$O$2:$O$118</c:f>
              <c:numCache>
                <c:formatCode>0.0%</c:formatCode>
                <c:ptCount val="117"/>
                <c:pt idx="0">
                  <c:v>3.7552155771905425E-2</c:v>
                </c:pt>
                <c:pt idx="1">
                  <c:v>8.6230876216968011E-2</c:v>
                </c:pt>
                <c:pt idx="2">
                  <c:v>0.12378303198887343</c:v>
                </c:pt>
                <c:pt idx="3">
                  <c:v>0.14186369958275383</c:v>
                </c:pt>
                <c:pt idx="4">
                  <c:v>0.14464534075104313</c:v>
                </c:pt>
                <c:pt idx="5">
                  <c:v>0.1474269819193324</c:v>
                </c:pt>
                <c:pt idx="6">
                  <c:v>0.16550764951321278</c:v>
                </c:pt>
                <c:pt idx="7">
                  <c:v>0.1835883171070932</c:v>
                </c:pt>
                <c:pt idx="8">
                  <c:v>0.18636995827538247</c:v>
                </c:pt>
                <c:pt idx="9">
                  <c:v>0.18915159944367177</c:v>
                </c:pt>
                <c:pt idx="10">
                  <c:v>0.24478442280945759</c:v>
                </c:pt>
                <c:pt idx="11">
                  <c:v>0.24756606397774686</c:v>
                </c:pt>
                <c:pt idx="12">
                  <c:v>0.2573018080667594</c:v>
                </c:pt>
                <c:pt idx="13">
                  <c:v>0.26008344923504867</c:v>
                </c:pt>
                <c:pt idx="14">
                  <c:v>0.26981919332406118</c:v>
                </c:pt>
                <c:pt idx="15">
                  <c:v>0.28789986091794156</c:v>
                </c:pt>
                <c:pt idx="16">
                  <c:v>0.29763560500695413</c:v>
                </c:pt>
                <c:pt idx="17">
                  <c:v>0.31571627260083451</c:v>
                </c:pt>
                <c:pt idx="18">
                  <c:v>0.31849791376912379</c:v>
                </c:pt>
                <c:pt idx="19">
                  <c:v>0.35605006954102919</c:v>
                </c:pt>
                <c:pt idx="20">
                  <c:v>0.3657858136300417</c:v>
                </c:pt>
                <c:pt idx="21">
                  <c:v>0.37552155771905427</c:v>
                </c:pt>
                <c:pt idx="22">
                  <c:v>0.37830319888734354</c:v>
                </c:pt>
                <c:pt idx="23">
                  <c:v>0.43393602225312933</c:v>
                </c:pt>
                <c:pt idx="24">
                  <c:v>0.43671766342141866</c:v>
                </c:pt>
                <c:pt idx="25">
                  <c:v>0.44645340751043117</c:v>
                </c:pt>
                <c:pt idx="26">
                  <c:v>0.48400556328233657</c:v>
                </c:pt>
                <c:pt idx="27">
                  <c:v>0.48678720445062584</c:v>
                </c:pt>
                <c:pt idx="28">
                  <c:v>0.49652294853963841</c:v>
                </c:pt>
                <c:pt idx="29">
                  <c:v>0.49930458970792768</c:v>
                </c:pt>
                <c:pt idx="30">
                  <c:v>0.50208623087621695</c:v>
                </c:pt>
                <c:pt idx="31">
                  <c:v>0.50486787204450623</c:v>
                </c:pt>
                <c:pt idx="32">
                  <c:v>0.51460361613351879</c:v>
                </c:pt>
                <c:pt idx="33">
                  <c:v>0.51738525730180807</c:v>
                </c:pt>
                <c:pt idx="34">
                  <c:v>0.57301808066759385</c:v>
                </c:pt>
                <c:pt idx="35">
                  <c:v>0.57579972183588313</c:v>
                </c:pt>
                <c:pt idx="36">
                  <c:v>0.57858136300417251</c:v>
                </c:pt>
                <c:pt idx="37">
                  <c:v>0.59666203059805289</c:v>
                </c:pt>
                <c:pt idx="38">
                  <c:v>0.60639777468706535</c:v>
                </c:pt>
                <c:pt idx="39">
                  <c:v>0.60917941585535462</c:v>
                </c:pt>
                <c:pt idx="40">
                  <c:v>0.6119610570236439</c:v>
                </c:pt>
                <c:pt idx="41">
                  <c:v>0.61474269819193328</c:v>
                </c:pt>
                <c:pt idx="42">
                  <c:v>0.61752433936022255</c:v>
                </c:pt>
                <c:pt idx="43">
                  <c:v>0.62726008344923501</c:v>
                </c:pt>
                <c:pt idx="44">
                  <c:v>0.63004172461752439</c:v>
                </c:pt>
                <c:pt idx="45">
                  <c:v>0.63977746870653684</c:v>
                </c:pt>
                <c:pt idx="46">
                  <c:v>0.64255910987482612</c:v>
                </c:pt>
                <c:pt idx="47">
                  <c:v>0.64534075104311539</c:v>
                </c:pt>
                <c:pt idx="48">
                  <c:v>0.64812239221140477</c:v>
                </c:pt>
                <c:pt idx="49">
                  <c:v>0.65785813630041723</c:v>
                </c:pt>
                <c:pt idx="50">
                  <c:v>0.6606397774687065</c:v>
                </c:pt>
                <c:pt idx="51">
                  <c:v>0.66342141863699577</c:v>
                </c:pt>
                <c:pt idx="52">
                  <c:v>0.66620305980528516</c:v>
                </c:pt>
                <c:pt idx="53">
                  <c:v>0.66898470097357443</c:v>
                </c:pt>
                <c:pt idx="54">
                  <c:v>0.68706536856745482</c:v>
                </c:pt>
                <c:pt idx="55">
                  <c:v>0.69680111265646727</c:v>
                </c:pt>
                <c:pt idx="56">
                  <c:v>0.69958275382475665</c:v>
                </c:pt>
                <c:pt idx="57">
                  <c:v>0.70236439499304593</c:v>
                </c:pt>
                <c:pt idx="58">
                  <c:v>0.7051460361613352</c:v>
                </c:pt>
                <c:pt idx="59">
                  <c:v>0.70792767732962447</c:v>
                </c:pt>
                <c:pt idx="60">
                  <c:v>0.71070931849791374</c:v>
                </c:pt>
                <c:pt idx="61">
                  <c:v>0.71349095966620302</c:v>
                </c:pt>
                <c:pt idx="62">
                  <c:v>0.7162726008344924</c:v>
                </c:pt>
                <c:pt idx="63">
                  <c:v>0.71905424200278167</c:v>
                </c:pt>
                <c:pt idx="64">
                  <c:v>0.72183588317107095</c:v>
                </c:pt>
                <c:pt idx="65">
                  <c:v>0.77051460361613355</c:v>
                </c:pt>
                <c:pt idx="66">
                  <c:v>0.77329624478442283</c:v>
                </c:pt>
                <c:pt idx="67">
                  <c:v>0.7760778859527121</c:v>
                </c:pt>
                <c:pt idx="68">
                  <c:v>0.77885952712100137</c:v>
                </c:pt>
                <c:pt idx="69">
                  <c:v>0.78164116828929064</c:v>
                </c:pt>
                <c:pt idx="70">
                  <c:v>0.78442280945757992</c:v>
                </c:pt>
                <c:pt idx="71">
                  <c:v>0.7872044506258693</c:v>
                </c:pt>
                <c:pt idx="72">
                  <c:v>0.78998609179415857</c:v>
                </c:pt>
                <c:pt idx="73">
                  <c:v>0.79276773296244785</c:v>
                </c:pt>
                <c:pt idx="74">
                  <c:v>0.79554937413073712</c:v>
                </c:pt>
                <c:pt idx="75">
                  <c:v>0.79833101529902639</c:v>
                </c:pt>
                <c:pt idx="76">
                  <c:v>0.80111265646731566</c:v>
                </c:pt>
                <c:pt idx="77">
                  <c:v>0.81919332406119616</c:v>
                </c:pt>
                <c:pt idx="78">
                  <c:v>0.82892906815020861</c:v>
                </c:pt>
                <c:pt idx="79">
                  <c:v>0.847009735744089</c:v>
                </c:pt>
                <c:pt idx="80">
                  <c:v>0.86509040333796938</c:v>
                </c:pt>
                <c:pt idx="81">
                  <c:v>0.86787204450625866</c:v>
                </c:pt>
                <c:pt idx="82">
                  <c:v>0.87065368567454793</c:v>
                </c:pt>
                <c:pt idx="83">
                  <c:v>0.87343532684283731</c:v>
                </c:pt>
                <c:pt idx="84">
                  <c:v>0.88317107093184977</c:v>
                </c:pt>
                <c:pt idx="85">
                  <c:v>0.88595271210013904</c:v>
                </c:pt>
                <c:pt idx="86">
                  <c:v>0.88873435326842842</c:v>
                </c:pt>
                <c:pt idx="87">
                  <c:v>0.89847009735744088</c:v>
                </c:pt>
                <c:pt idx="88">
                  <c:v>0.90820584144645344</c:v>
                </c:pt>
                <c:pt idx="89">
                  <c:v>0.9179415855354659</c:v>
                </c:pt>
                <c:pt idx="90">
                  <c:v>0.92072322670375517</c:v>
                </c:pt>
                <c:pt idx="91">
                  <c:v>0.92350486787204455</c:v>
                </c:pt>
                <c:pt idx="92">
                  <c:v>0.92628650904033383</c:v>
                </c:pt>
                <c:pt idx="93">
                  <c:v>0.9290681502086231</c:v>
                </c:pt>
                <c:pt idx="94">
                  <c:v>0.93184979137691237</c:v>
                </c:pt>
                <c:pt idx="95">
                  <c:v>0.93463143254520165</c:v>
                </c:pt>
                <c:pt idx="96">
                  <c:v>0.93741307371349092</c:v>
                </c:pt>
                <c:pt idx="97">
                  <c:v>0.9401947148817803</c:v>
                </c:pt>
                <c:pt idx="98">
                  <c:v>0.94297635605006958</c:v>
                </c:pt>
                <c:pt idx="99">
                  <c:v>0.94575799721835885</c:v>
                </c:pt>
                <c:pt idx="100">
                  <c:v>0.94853963838664812</c:v>
                </c:pt>
                <c:pt idx="101">
                  <c:v>0.95132127955493739</c:v>
                </c:pt>
                <c:pt idx="102">
                  <c:v>0.95410292072322667</c:v>
                </c:pt>
                <c:pt idx="103">
                  <c:v>0.95688456189151594</c:v>
                </c:pt>
                <c:pt idx="104">
                  <c:v>0.95966620305980532</c:v>
                </c:pt>
                <c:pt idx="105">
                  <c:v>0.9624478442280946</c:v>
                </c:pt>
                <c:pt idx="106">
                  <c:v>0.96522948539638387</c:v>
                </c:pt>
                <c:pt idx="107">
                  <c:v>0.96801112656467314</c:v>
                </c:pt>
                <c:pt idx="108">
                  <c:v>0.97079276773296241</c:v>
                </c:pt>
                <c:pt idx="109">
                  <c:v>0.97357440890125169</c:v>
                </c:pt>
                <c:pt idx="110">
                  <c:v>0.97635605006954107</c:v>
                </c:pt>
                <c:pt idx="111">
                  <c:v>0.97913769123783034</c:v>
                </c:pt>
                <c:pt idx="112">
                  <c:v>0.9888734353268428</c:v>
                </c:pt>
                <c:pt idx="113">
                  <c:v>0.99165507649513218</c:v>
                </c:pt>
                <c:pt idx="114">
                  <c:v>0.99443671766342145</c:v>
                </c:pt>
                <c:pt idx="115">
                  <c:v>0.99721835883171073</c:v>
                </c:pt>
                <c:pt idx="116">
                  <c:v>1</c:v>
                </c:pt>
              </c:numCache>
            </c:numRef>
          </c:xVal>
          <c:yVal>
            <c:numRef>
              <c:f>'Post-trigger_post-planning'!$P$2:$P$118</c:f>
              <c:numCache>
                <c:formatCode>_(* #,##0.0_);_(* \(#,##0.0\);_(* "-"??_);_(@_)</c:formatCode>
                <c:ptCount val="117"/>
                <c:pt idx="0">
                  <c:v>9.4946666666666669E-4</c:v>
                </c:pt>
                <c:pt idx="1">
                  <c:v>2.9824868571428572E-2</c:v>
                </c:pt>
                <c:pt idx="2">
                  <c:v>4.9997421098666665E-2</c:v>
                </c:pt>
                <c:pt idx="3">
                  <c:v>5.0229921415384619E-2</c:v>
                </c:pt>
                <c:pt idx="4">
                  <c:v>9.5355400000000007E-2</c:v>
                </c:pt>
                <c:pt idx="5">
                  <c:v>0.11760860000000001</c:v>
                </c:pt>
                <c:pt idx="6">
                  <c:v>0.13792292307692308</c:v>
                </c:pt>
                <c:pt idx="7">
                  <c:v>0.13830187692307691</c:v>
                </c:pt>
                <c:pt idx="8">
                  <c:v>0.16330059999999999</c:v>
                </c:pt>
                <c:pt idx="9">
                  <c:v>0.1825444</c:v>
                </c:pt>
                <c:pt idx="10">
                  <c:v>0.20082494000000001</c:v>
                </c:pt>
                <c:pt idx="11">
                  <c:v>0.20152819999999999</c:v>
                </c:pt>
                <c:pt idx="12">
                  <c:v>0.21961259721257143</c:v>
                </c:pt>
                <c:pt idx="13">
                  <c:v>0.24499979999999999</c:v>
                </c:pt>
                <c:pt idx="14">
                  <c:v>0.24673828571428569</c:v>
                </c:pt>
                <c:pt idx="15">
                  <c:v>0.30161878207901538</c:v>
                </c:pt>
                <c:pt idx="16">
                  <c:v>0.35385485714285714</c:v>
                </c:pt>
                <c:pt idx="17">
                  <c:v>0.40757446153846155</c:v>
                </c:pt>
                <c:pt idx="18">
                  <c:v>0.4173097653792</c:v>
                </c:pt>
                <c:pt idx="19">
                  <c:v>0.42038725925925929</c:v>
                </c:pt>
                <c:pt idx="20">
                  <c:v>0.49361611428571434</c:v>
                </c:pt>
                <c:pt idx="21">
                  <c:v>0.50448485714285718</c:v>
                </c:pt>
                <c:pt idx="22">
                  <c:v>0.52010339999999999</c:v>
                </c:pt>
                <c:pt idx="23">
                  <c:v>0.59260880000000005</c:v>
                </c:pt>
                <c:pt idx="24">
                  <c:v>0.63628929992880001</c:v>
                </c:pt>
                <c:pt idx="25">
                  <c:v>0.63832958658857153</c:v>
                </c:pt>
                <c:pt idx="26">
                  <c:v>0.65388311111111097</c:v>
                </c:pt>
                <c:pt idx="27">
                  <c:v>0.74897960000000008</c:v>
                </c:pt>
                <c:pt idx="28">
                  <c:v>0.78301406293371434</c:v>
                </c:pt>
                <c:pt idx="29">
                  <c:v>0.83628760000000002</c:v>
                </c:pt>
                <c:pt idx="30">
                  <c:v>0.86251539999999993</c:v>
                </c:pt>
                <c:pt idx="31">
                  <c:v>0.96651699999999996</c:v>
                </c:pt>
                <c:pt idx="32">
                  <c:v>1.0372836000000001</c:v>
                </c:pt>
                <c:pt idx="33">
                  <c:v>1.0417642</c:v>
                </c:pt>
                <c:pt idx="34">
                  <c:v>1.0422203803707601</c:v>
                </c:pt>
                <c:pt idx="35">
                  <c:v>1.0710422000000002</c:v>
                </c:pt>
                <c:pt idx="36">
                  <c:v>1.1404038000000001</c:v>
                </c:pt>
                <c:pt idx="37">
                  <c:v>1.141106284128</c:v>
                </c:pt>
                <c:pt idx="38">
                  <c:v>1.155118457142857</c:v>
                </c:pt>
                <c:pt idx="39">
                  <c:v>1.1850642</c:v>
                </c:pt>
                <c:pt idx="40">
                  <c:v>1.1879208000000001</c:v>
                </c:pt>
                <c:pt idx="41">
                  <c:v>1.2354376</c:v>
                </c:pt>
                <c:pt idx="42">
                  <c:v>1.2786330000000001</c:v>
                </c:pt>
                <c:pt idx="43">
                  <c:v>1.303160457142857</c:v>
                </c:pt>
                <c:pt idx="44">
                  <c:v>1.4023317671999997</c:v>
                </c:pt>
                <c:pt idx="45">
                  <c:v>1.5312566857142855</c:v>
                </c:pt>
                <c:pt idx="46">
                  <c:v>1.5358871736000002</c:v>
                </c:pt>
                <c:pt idx="47">
                  <c:v>1.5412083999999999</c:v>
                </c:pt>
                <c:pt idx="48">
                  <c:v>1.5626464</c:v>
                </c:pt>
                <c:pt idx="49">
                  <c:v>1.5745793714285714</c:v>
                </c:pt>
                <c:pt idx="50">
                  <c:v>1.6293060576</c:v>
                </c:pt>
                <c:pt idx="51">
                  <c:v>1.6293060576</c:v>
                </c:pt>
                <c:pt idx="52">
                  <c:v>1.6691249099366399</c:v>
                </c:pt>
                <c:pt idx="53">
                  <c:v>1.6916594</c:v>
                </c:pt>
                <c:pt idx="54">
                  <c:v>1.7000496471548305</c:v>
                </c:pt>
                <c:pt idx="55">
                  <c:v>1.7055341142857141</c:v>
                </c:pt>
                <c:pt idx="56">
                  <c:v>1.7414092000000001</c:v>
                </c:pt>
                <c:pt idx="57">
                  <c:v>1.8230873999999999</c:v>
                </c:pt>
                <c:pt idx="58">
                  <c:v>1.8301398</c:v>
                </c:pt>
                <c:pt idx="59">
                  <c:v>1.9142939999999999</c:v>
                </c:pt>
                <c:pt idx="60">
                  <c:v>1.9494013640399999</c:v>
                </c:pt>
                <c:pt idx="61">
                  <c:v>1.9600306000000001</c:v>
                </c:pt>
                <c:pt idx="62">
                  <c:v>2.0570396</c:v>
                </c:pt>
                <c:pt idx="63">
                  <c:v>2.1065054000000001</c:v>
                </c:pt>
                <c:pt idx="64">
                  <c:v>2.1767615999999999</c:v>
                </c:pt>
                <c:pt idx="65">
                  <c:v>2.2419876342857141</c:v>
                </c:pt>
                <c:pt idx="66">
                  <c:v>2.3358804000000002</c:v>
                </c:pt>
                <c:pt idx="67">
                  <c:v>2.3358804000000002</c:v>
                </c:pt>
                <c:pt idx="68">
                  <c:v>2.3358804000000002</c:v>
                </c:pt>
                <c:pt idx="69">
                  <c:v>2.3358804000000002</c:v>
                </c:pt>
                <c:pt idx="70">
                  <c:v>2.3400933999999998</c:v>
                </c:pt>
                <c:pt idx="71">
                  <c:v>2.3439693999999998</c:v>
                </c:pt>
                <c:pt idx="72">
                  <c:v>2.4684621999999998</c:v>
                </c:pt>
                <c:pt idx="73">
                  <c:v>2.5992017999999999</c:v>
                </c:pt>
                <c:pt idx="74">
                  <c:v>2.5992017999999999</c:v>
                </c:pt>
                <c:pt idx="75">
                  <c:v>2.5992017999999999</c:v>
                </c:pt>
                <c:pt idx="76">
                  <c:v>2.6044106</c:v>
                </c:pt>
                <c:pt idx="77">
                  <c:v>2.7664550402953845</c:v>
                </c:pt>
                <c:pt idx="78">
                  <c:v>2.8268515999999999</c:v>
                </c:pt>
                <c:pt idx="79">
                  <c:v>3.0103978247073231</c:v>
                </c:pt>
                <c:pt idx="80">
                  <c:v>3.0753288615384617</c:v>
                </c:pt>
                <c:pt idx="81">
                  <c:v>3.0824167999999998</c:v>
                </c:pt>
                <c:pt idx="82">
                  <c:v>3.0824167999999998</c:v>
                </c:pt>
                <c:pt idx="83">
                  <c:v>3.0824167999999998</c:v>
                </c:pt>
                <c:pt idx="84">
                  <c:v>3.1438315428571433</c:v>
                </c:pt>
                <c:pt idx="85">
                  <c:v>3.6199553999999998</c:v>
                </c:pt>
                <c:pt idx="86">
                  <c:v>3.8051047285680002</c:v>
                </c:pt>
                <c:pt idx="87">
                  <c:v>3.8855160411435428</c:v>
                </c:pt>
                <c:pt idx="88">
                  <c:v>3.8872384571428569</c:v>
                </c:pt>
                <c:pt idx="89">
                  <c:v>3.9734506857142855</c:v>
                </c:pt>
                <c:pt idx="90">
                  <c:v>4.0878714</c:v>
                </c:pt>
                <c:pt idx="91">
                  <c:v>5.6945564000000006</c:v>
                </c:pt>
                <c:pt idx="92">
                  <c:v>6.2171703999999997</c:v>
                </c:pt>
                <c:pt idx="93">
                  <c:v>6.3322356000000006</c:v>
                </c:pt>
                <c:pt idx="94">
                  <c:v>6.3327443999999993</c:v>
                </c:pt>
                <c:pt idx="95">
                  <c:v>6.3645530000000008</c:v>
                </c:pt>
                <c:pt idx="96">
                  <c:v>6.3650013999999997</c:v>
                </c:pt>
                <c:pt idx="97">
                  <c:v>7.3523148000000003</c:v>
                </c:pt>
                <c:pt idx="98">
                  <c:v>7.4506260000000015</c:v>
                </c:pt>
                <c:pt idx="99">
                  <c:v>8.0544621999999997</c:v>
                </c:pt>
                <c:pt idx="100">
                  <c:v>9.0244195999999999</c:v>
                </c:pt>
                <c:pt idx="101">
                  <c:v>10.2719486</c:v>
                </c:pt>
                <c:pt idx="102">
                  <c:v>10.676068799999999</c:v>
                </c:pt>
                <c:pt idx="103">
                  <c:v>11.216596599999999</c:v>
                </c:pt>
                <c:pt idx="104">
                  <c:v>11.371027</c:v>
                </c:pt>
                <c:pt idx="105">
                  <c:v>12.290296399999999</c:v>
                </c:pt>
                <c:pt idx="106">
                  <c:v>12.8941808322</c:v>
                </c:pt>
                <c:pt idx="107">
                  <c:v>13.3143096</c:v>
                </c:pt>
                <c:pt idx="108">
                  <c:v>13.3530046</c:v>
                </c:pt>
                <c:pt idx="109">
                  <c:v>16.2111790207368</c:v>
                </c:pt>
                <c:pt idx="110">
                  <c:v>16.30747671</c:v>
                </c:pt>
                <c:pt idx="111">
                  <c:v>17.550504799999999</c:v>
                </c:pt>
                <c:pt idx="112">
                  <c:v>17.568876571428568</c:v>
                </c:pt>
                <c:pt idx="113">
                  <c:v>17.7564958</c:v>
                </c:pt>
                <c:pt idx="114">
                  <c:v>17.954453600000001</c:v>
                </c:pt>
                <c:pt idx="115">
                  <c:v>18.809625959999998</c:v>
                </c:pt>
                <c:pt idx="116">
                  <c:v>20.449557000000002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76-7448-BBD6-5BB0848039B3}"/>
            </c:ext>
          </c:extLst>
        </c:ser>
        <c:ser>
          <c:idx val="1"/>
          <c:order val="1"/>
          <c:tx>
            <c:strRef>
              <c:f>'Post-trigger_post-planning'!$Q$1</c:f>
              <c:strCache>
                <c:ptCount val="1"/>
                <c:pt idx="0">
                  <c:v>Starting OTCF</c:v>
                </c:pt>
              </c:strCache>
            </c:strRef>
          </c:tx>
          <c:spPr>
            <a:ln w="25400" cap="rnd">
              <a:solidFill>
                <a:srgbClr val="B7B7B7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xVal>
            <c:numRef>
              <c:f>'Post-trigger_post-planning'!$O$2:$O$118</c:f>
              <c:numCache>
                <c:formatCode>0.0%</c:formatCode>
                <c:ptCount val="117"/>
                <c:pt idx="0">
                  <c:v>3.7552155771905425E-2</c:v>
                </c:pt>
                <c:pt idx="1">
                  <c:v>8.6230876216968011E-2</c:v>
                </c:pt>
                <c:pt idx="2">
                  <c:v>0.12378303198887343</c:v>
                </c:pt>
                <c:pt idx="3">
                  <c:v>0.14186369958275383</c:v>
                </c:pt>
                <c:pt idx="4">
                  <c:v>0.14464534075104313</c:v>
                </c:pt>
                <c:pt idx="5">
                  <c:v>0.1474269819193324</c:v>
                </c:pt>
                <c:pt idx="6">
                  <c:v>0.16550764951321278</c:v>
                </c:pt>
                <c:pt idx="7">
                  <c:v>0.1835883171070932</c:v>
                </c:pt>
                <c:pt idx="8">
                  <c:v>0.18636995827538247</c:v>
                </c:pt>
                <c:pt idx="9">
                  <c:v>0.18915159944367177</c:v>
                </c:pt>
                <c:pt idx="10">
                  <c:v>0.24478442280945759</c:v>
                </c:pt>
                <c:pt idx="11">
                  <c:v>0.24756606397774686</c:v>
                </c:pt>
                <c:pt idx="12">
                  <c:v>0.2573018080667594</c:v>
                </c:pt>
                <c:pt idx="13">
                  <c:v>0.26008344923504867</c:v>
                </c:pt>
                <c:pt idx="14">
                  <c:v>0.26981919332406118</c:v>
                </c:pt>
                <c:pt idx="15">
                  <c:v>0.28789986091794156</c:v>
                </c:pt>
                <c:pt idx="16">
                  <c:v>0.29763560500695413</c:v>
                </c:pt>
                <c:pt idx="17">
                  <c:v>0.31571627260083451</c:v>
                </c:pt>
                <c:pt idx="18">
                  <c:v>0.31849791376912379</c:v>
                </c:pt>
                <c:pt idx="19">
                  <c:v>0.35605006954102919</c:v>
                </c:pt>
                <c:pt idx="20">
                  <c:v>0.3657858136300417</c:v>
                </c:pt>
                <c:pt idx="21">
                  <c:v>0.37552155771905427</c:v>
                </c:pt>
                <c:pt idx="22">
                  <c:v>0.37830319888734354</c:v>
                </c:pt>
                <c:pt idx="23">
                  <c:v>0.43393602225312933</c:v>
                </c:pt>
                <c:pt idx="24">
                  <c:v>0.43671766342141866</c:v>
                </c:pt>
                <c:pt idx="25">
                  <c:v>0.44645340751043117</c:v>
                </c:pt>
                <c:pt idx="26">
                  <c:v>0.48400556328233657</c:v>
                </c:pt>
                <c:pt idx="27">
                  <c:v>0.48678720445062584</c:v>
                </c:pt>
                <c:pt idx="28">
                  <c:v>0.49652294853963841</c:v>
                </c:pt>
                <c:pt idx="29">
                  <c:v>0.49930458970792768</c:v>
                </c:pt>
                <c:pt idx="30">
                  <c:v>0.50208623087621695</c:v>
                </c:pt>
                <c:pt idx="31">
                  <c:v>0.50486787204450623</c:v>
                </c:pt>
                <c:pt idx="32">
                  <c:v>0.51460361613351879</c:v>
                </c:pt>
                <c:pt idx="33">
                  <c:v>0.51738525730180807</c:v>
                </c:pt>
                <c:pt idx="34">
                  <c:v>0.57301808066759385</c:v>
                </c:pt>
                <c:pt idx="35">
                  <c:v>0.57579972183588313</c:v>
                </c:pt>
                <c:pt idx="36">
                  <c:v>0.57858136300417251</c:v>
                </c:pt>
                <c:pt idx="37">
                  <c:v>0.59666203059805289</c:v>
                </c:pt>
                <c:pt idx="38">
                  <c:v>0.60639777468706535</c:v>
                </c:pt>
                <c:pt idx="39">
                  <c:v>0.60917941585535462</c:v>
                </c:pt>
                <c:pt idx="40">
                  <c:v>0.6119610570236439</c:v>
                </c:pt>
                <c:pt idx="41">
                  <c:v>0.61474269819193328</c:v>
                </c:pt>
                <c:pt idx="42">
                  <c:v>0.61752433936022255</c:v>
                </c:pt>
                <c:pt idx="43">
                  <c:v>0.62726008344923501</c:v>
                </c:pt>
                <c:pt idx="44">
                  <c:v>0.63004172461752439</c:v>
                </c:pt>
                <c:pt idx="45">
                  <c:v>0.63977746870653684</c:v>
                </c:pt>
                <c:pt idx="46">
                  <c:v>0.64255910987482612</c:v>
                </c:pt>
                <c:pt idx="47">
                  <c:v>0.64534075104311539</c:v>
                </c:pt>
                <c:pt idx="48">
                  <c:v>0.64812239221140477</c:v>
                </c:pt>
                <c:pt idx="49">
                  <c:v>0.65785813630041723</c:v>
                </c:pt>
                <c:pt idx="50">
                  <c:v>0.6606397774687065</c:v>
                </c:pt>
                <c:pt idx="51">
                  <c:v>0.66342141863699577</c:v>
                </c:pt>
                <c:pt idx="52">
                  <c:v>0.66620305980528516</c:v>
                </c:pt>
                <c:pt idx="53">
                  <c:v>0.66898470097357443</c:v>
                </c:pt>
                <c:pt idx="54">
                  <c:v>0.68706536856745482</c:v>
                </c:pt>
                <c:pt idx="55">
                  <c:v>0.69680111265646727</c:v>
                </c:pt>
                <c:pt idx="56">
                  <c:v>0.69958275382475665</c:v>
                </c:pt>
                <c:pt idx="57">
                  <c:v>0.70236439499304593</c:v>
                </c:pt>
                <c:pt idx="58">
                  <c:v>0.7051460361613352</c:v>
                </c:pt>
                <c:pt idx="59">
                  <c:v>0.70792767732962447</c:v>
                </c:pt>
                <c:pt idx="60">
                  <c:v>0.71070931849791374</c:v>
                </c:pt>
                <c:pt idx="61">
                  <c:v>0.71349095966620302</c:v>
                </c:pt>
                <c:pt idx="62">
                  <c:v>0.7162726008344924</c:v>
                </c:pt>
                <c:pt idx="63">
                  <c:v>0.71905424200278167</c:v>
                </c:pt>
                <c:pt idx="64">
                  <c:v>0.72183588317107095</c:v>
                </c:pt>
                <c:pt idx="65">
                  <c:v>0.77051460361613355</c:v>
                </c:pt>
                <c:pt idx="66">
                  <c:v>0.77329624478442283</c:v>
                </c:pt>
                <c:pt idx="67">
                  <c:v>0.7760778859527121</c:v>
                </c:pt>
                <c:pt idx="68">
                  <c:v>0.77885952712100137</c:v>
                </c:pt>
                <c:pt idx="69">
                  <c:v>0.78164116828929064</c:v>
                </c:pt>
                <c:pt idx="70">
                  <c:v>0.78442280945757992</c:v>
                </c:pt>
                <c:pt idx="71">
                  <c:v>0.7872044506258693</c:v>
                </c:pt>
                <c:pt idx="72">
                  <c:v>0.78998609179415857</c:v>
                </c:pt>
                <c:pt idx="73">
                  <c:v>0.79276773296244785</c:v>
                </c:pt>
                <c:pt idx="74">
                  <c:v>0.79554937413073712</c:v>
                </c:pt>
                <c:pt idx="75">
                  <c:v>0.79833101529902639</c:v>
                </c:pt>
                <c:pt idx="76">
                  <c:v>0.80111265646731566</c:v>
                </c:pt>
                <c:pt idx="77">
                  <c:v>0.81919332406119616</c:v>
                </c:pt>
                <c:pt idx="78">
                  <c:v>0.82892906815020861</c:v>
                </c:pt>
                <c:pt idx="79">
                  <c:v>0.847009735744089</c:v>
                </c:pt>
                <c:pt idx="80">
                  <c:v>0.86509040333796938</c:v>
                </c:pt>
                <c:pt idx="81">
                  <c:v>0.86787204450625866</c:v>
                </c:pt>
                <c:pt idx="82">
                  <c:v>0.87065368567454793</c:v>
                </c:pt>
                <c:pt idx="83">
                  <c:v>0.87343532684283731</c:v>
                </c:pt>
                <c:pt idx="84">
                  <c:v>0.88317107093184977</c:v>
                </c:pt>
                <c:pt idx="85">
                  <c:v>0.88595271210013904</c:v>
                </c:pt>
                <c:pt idx="86">
                  <c:v>0.88873435326842842</c:v>
                </c:pt>
                <c:pt idx="87">
                  <c:v>0.89847009735744088</c:v>
                </c:pt>
                <c:pt idx="88">
                  <c:v>0.90820584144645344</c:v>
                </c:pt>
                <c:pt idx="89">
                  <c:v>0.9179415855354659</c:v>
                </c:pt>
                <c:pt idx="90">
                  <c:v>0.92072322670375517</c:v>
                </c:pt>
                <c:pt idx="91">
                  <c:v>0.92350486787204455</c:v>
                </c:pt>
                <c:pt idx="92">
                  <c:v>0.92628650904033383</c:v>
                </c:pt>
                <c:pt idx="93">
                  <c:v>0.9290681502086231</c:v>
                </c:pt>
                <c:pt idx="94">
                  <c:v>0.93184979137691237</c:v>
                </c:pt>
                <c:pt idx="95">
                  <c:v>0.93463143254520165</c:v>
                </c:pt>
                <c:pt idx="96">
                  <c:v>0.93741307371349092</c:v>
                </c:pt>
                <c:pt idx="97">
                  <c:v>0.9401947148817803</c:v>
                </c:pt>
                <c:pt idx="98">
                  <c:v>0.94297635605006958</c:v>
                </c:pt>
                <c:pt idx="99">
                  <c:v>0.94575799721835885</c:v>
                </c:pt>
                <c:pt idx="100">
                  <c:v>0.94853963838664812</c:v>
                </c:pt>
                <c:pt idx="101">
                  <c:v>0.95132127955493739</c:v>
                </c:pt>
                <c:pt idx="102">
                  <c:v>0.95410292072322667</c:v>
                </c:pt>
                <c:pt idx="103">
                  <c:v>0.95688456189151594</c:v>
                </c:pt>
                <c:pt idx="104">
                  <c:v>0.95966620305980532</c:v>
                </c:pt>
                <c:pt idx="105">
                  <c:v>0.9624478442280946</c:v>
                </c:pt>
                <c:pt idx="106">
                  <c:v>0.96522948539638387</c:v>
                </c:pt>
                <c:pt idx="107">
                  <c:v>0.96801112656467314</c:v>
                </c:pt>
                <c:pt idx="108">
                  <c:v>0.97079276773296241</c:v>
                </c:pt>
                <c:pt idx="109">
                  <c:v>0.97357440890125169</c:v>
                </c:pt>
                <c:pt idx="110">
                  <c:v>0.97635605006954107</c:v>
                </c:pt>
                <c:pt idx="111">
                  <c:v>0.97913769123783034</c:v>
                </c:pt>
                <c:pt idx="112">
                  <c:v>0.9888734353268428</c:v>
                </c:pt>
                <c:pt idx="113">
                  <c:v>0.99165507649513218</c:v>
                </c:pt>
                <c:pt idx="114">
                  <c:v>0.99443671766342145</c:v>
                </c:pt>
                <c:pt idx="115">
                  <c:v>0.99721835883171073</c:v>
                </c:pt>
                <c:pt idx="116">
                  <c:v>1</c:v>
                </c:pt>
              </c:numCache>
            </c:numRef>
          </c:xVal>
          <c:yVal>
            <c:numRef>
              <c:f>'Post-trigger_post-planning'!$Q$2:$Q$118</c:f>
              <c:numCache>
                <c:formatCode>_(* #,##0.0_);_(* \(#,##0.0\);_(* "-"??_);_(@_)</c:formatCode>
                <c:ptCount val="117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  <c:pt idx="111">
                  <c:v>3</c:v>
                </c:pt>
                <c:pt idx="112">
                  <c:v>3</c:v>
                </c:pt>
                <c:pt idx="113">
                  <c:v>3</c:v>
                </c:pt>
                <c:pt idx="114">
                  <c:v>3</c:v>
                </c:pt>
                <c:pt idx="115">
                  <c:v>3</c:v>
                </c:pt>
                <c:pt idx="116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76-7448-BBD6-5BB0848039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9639983"/>
        <c:axId val="668776095"/>
      </c:scatterChart>
      <c:valAx>
        <c:axId val="1549639983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Proportion of</a:t>
                </a:r>
                <a:r>
                  <a:rPr lang="en-GB" baseline="0"/>
                  <a:t> projects by MW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8776095"/>
        <c:crosses val="autoZero"/>
        <c:crossBetween val="midCat"/>
      </c:valAx>
      <c:valAx>
        <c:axId val="668776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Current</a:t>
                </a:r>
                <a:r>
                  <a:rPr lang="en-GB" baseline="0"/>
                  <a:t> Securities (£/kW)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96399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Current Securities for</a:t>
            </a:r>
            <a:r>
              <a:rPr lang="en-GB" baseline="0"/>
              <a:t> projects p</a:t>
            </a:r>
            <a:r>
              <a:rPr lang="en-GB"/>
              <a:t>ost-trigger,</a:t>
            </a:r>
            <a:r>
              <a:rPr lang="en-GB" baseline="0"/>
              <a:t> post-planning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'Post-trigger_post-planning'!$P$1</c:f>
              <c:strCache>
                <c:ptCount val="1"/>
                <c:pt idx="0">
                  <c:v>Current Securities (£k/MW)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'Post-trigger_post-planning'!$O$2:$O$118</c:f>
              <c:numCache>
                <c:formatCode>0.0%</c:formatCode>
                <c:ptCount val="117"/>
                <c:pt idx="0">
                  <c:v>3.7552155771905425E-2</c:v>
                </c:pt>
                <c:pt idx="1">
                  <c:v>8.6230876216968011E-2</c:v>
                </c:pt>
                <c:pt idx="2">
                  <c:v>0.12378303198887343</c:v>
                </c:pt>
                <c:pt idx="3">
                  <c:v>0.14186369958275383</c:v>
                </c:pt>
                <c:pt idx="4">
                  <c:v>0.14464534075104313</c:v>
                </c:pt>
                <c:pt idx="5">
                  <c:v>0.1474269819193324</c:v>
                </c:pt>
                <c:pt idx="6">
                  <c:v>0.16550764951321278</c:v>
                </c:pt>
                <c:pt idx="7">
                  <c:v>0.1835883171070932</c:v>
                </c:pt>
                <c:pt idx="8">
                  <c:v>0.18636995827538247</c:v>
                </c:pt>
                <c:pt idx="9">
                  <c:v>0.18915159944367177</c:v>
                </c:pt>
                <c:pt idx="10">
                  <c:v>0.24478442280945759</c:v>
                </c:pt>
                <c:pt idx="11">
                  <c:v>0.24756606397774686</c:v>
                </c:pt>
                <c:pt idx="12">
                  <c:v>0.2573018080667594</c:v>
                </c:pt>
                <c:pt idx="13">
                  <c:v>0.26008344923504867</c:v>
                </c:pt>
                <c:pt idx="14">
                  <c:v>0.26981919332406118</c:v>
                </c:pt>
                <c:pt idx="15">
                  <c:v>0.28789986091794156</c:v>
                </c:pt>
                <c:pt idx="16">
                  <c:v>0.29763560500695413</c:v>
                </c:pt>
                <c:pt idx="17">
                  <c:v>0.31571627260083451</c:v>
                </c:pt>
                <c:pt idx="18">
                  <c:v>0.31849791376912379</c:v>
                </c:pt>
                <c:pt idx="19">
                  <c:v>0.35605006954102919</c:v>
                </c:pt>
                <c:pt idx="20">
                  <c:v>0.3657858136300417</c:v>
                </c:pt>
                <c:pt idx="21">
                  <c:v>0.37552155771905427</c:v>
                </c:pt>
                <c:pt idx="22">
                  <c:v>0.37830319888734354</c:v>
                </c:pt>
                <c:pt idx="23">
                  <c:v>0.43393602225312933</c:v>
                </c:pt>
                <c:pt idx="24">
                  <c:v>0.43671766342141866</c:v>
                </c:pt>
                <c:pt idx="25">
                  <c:v>0.44645340751043117</c:v>
                </c:pt>
                <c:pt idx="26">
                  <c:v>0.48400556328233657</c:v>
                </c:pt>
                <c:pt idx="27">
                  <c:v>0.48678720445062584</c:v>
                </c:pt>
                <c:pt idx="28">
                  <c:v>0.49652294853963841</c:v>
                </c:pt>
                <c:pt idx="29">
                  <c:v>0.49930458970792768</c:v>
                </c:pt>
                <c:pt idx="30">
                  <c:v>0.50208623087621695</c:v>
                </c:pt>
                <c:pt idx="31">
                  <c:v>0.50486787204450623</c:v>
                </c:pt>
                <c:pt idx="32">
                  <c:v>0.51460361613351879</c:v>
                </c:pt>
                <c:pt idx="33">
                  <c:v>0.51738525730180807</c:v>
                </c:pt>
                <c:pt idx="34">
                  <c:v>0.57301808066759385</c:v>
                </c:pt>
                <c:pt idx="35">
                  <c:v>0.57579972183588313</c:v>
                </c:pt>
                <c:pt idx="36">
                  <c:v>0.57858136300417251</c:v>
                </c:pt>
                <c:pt idx="37">
                  <c:v>0.59666203059805289</c:v>
                </c:pt>
                <c:pt idx="38">
                  <c:v>0.60639777468706535</c:v>
                </c:pt>
                <c:pt idx="39">
                  <c:v>0.60917941585535462</c:v>
                </c:pt>
                <c:pt idx="40">
                  <c:v>0.6119610570236439</c:v>
                </c:pt>
                <c:pt idx="41">
                  <c:v>0.61474269819193328</c:v>
                </c:pt>
                <c:pt idx="42">
                  <c:v>0.61752433936022255</c:v>
                </c:pt>
                <c:pt idx="43">
                  <c:v>0.62726008344923501</c:v>
                </c:pt>
                <c:pt idx="44">
                  <c:v>0.63004172461752439</c:v>
                </c:pt>
                <c:pt idx="45">
                  <c:v>0.63977746870653684</c:v>
                </c:pt>
                <c:pt idx="46">
                  <c:v>0.64255910987482612</c:v>
                </c:pt>
                <c:pt idx="47">
                  <c:v>0.64534075104311539</c:v>
                </c:pt>
                <c:pt idx="48">
                  <c:v>0.64812239221140477</c:v>
                </c:pt>
                <c:pt idx="49">
                  <c:v>0.65785813630041723</c:v>
                </c:pt>
                <c:pt idx="50">
                  <c:v>0.6606397774687065</c:v>
                </c:pt>
                <c:pt idx="51">
                  <c:v>0.66342141863699577</c:v>
                </c:pt>
                <c:pt idx="52">
                  <c:v>0.66620305980528516</c:v>
                </c:pt>
                <c:pt idx="53">
                  <c:v>0.66898470097357443</c:v>
                </c:pt>
                <c:pt idx="54">
                  <c:v>0.68706536856745482</c:v>
                </c:pt>
                <c:pt idx="55">
                  <c:v>0.69680111265646727</c:v>
                </c:pt>
                <c:pt idx="56">
                  <c:v>0.69958275382475665</c:v>
                </c:pt>
                <c:pt idx="57">
                  <c:v>0.70236439499304593</c:v>
                </c:pt>
                <c:pt idx="58">
                  <c:v>0.7051460361613352</c:v>
                </c:pt>
                <c:pt idx="59">
                  <c:v>0.70792767732962447</c:v>
                </c:pt>
                <c:pt idx="60">
                  <c:v>0.71070931849791374</c:v>
                </c:pt>
                <c:pt idx="61">
                  <c:v>0.71349095966620302</c:v>
                </c:pt>
                <c:pt idx="62">
                  <c:v>0.7162726008344924</c:v>
                </c:pt>
                <c:pt idx="63">
                  <c:v>0.71905424200278167</c:v>
                </c:pt>
                <c:pt idx="64">
                  <c:v>0.72183588317107095</c:v>
                </c:pt>
                <c:pt idx="65">
                  <c:v>0.77051460361613355</c:v>
                </c:pt>
                <c:pt idx="66">
                  <c:v>0.77329624478442283</c:v>
                </c:pt>
                <c:pt idx="67">
                  <c:v>0.7760778859527121</c:v>
                </c:pt>
                <c:pt idx="68">
                  <c:v>0.77885952712100137</c:v>
                </c:pt>
                <c:pt idx="69">
                  <c:v>0.78164116828929064</c:v>
                </c:pt>
                <c:pt idx="70">
                  <c:v>0.78442280945757992</c:v>
                </c:pt>
                <c:pt idx="71">
                  <c:v>0.7872044506258693</c:v>
                </c:pt>
                <c:pt idx="72">
                  <c:v>0.78998609179415857</c:v>
                </c:pt>
                <c:pt idx="73">
                  <c:v>0.79276773296244785</c:v>
                </c:pt>
                <c:pt idx="74">
                  <c:v>0.79554937413073712</c:v>
                </c:pt>
                <c:pt idx="75">
                  <c:v>0.79833101529902639</c:v>
                </c:pt>
                <c:pt idx="76">
                  <c:v>0.80111265646731566</c:v>
                </c:pt>
                <c:pt idx="77">
                  <c:v>0.81919332406119616</c:v>
                </c:pt>
                <c:pt idx="78">
                  <c:v>0.82892906815020861</c:v>
                </c:pt>
                <c:pt idx="79">
                  <c:v>0.847009735744089</c:v>
                </c:pt>
                <c:pt idx="80">
                  <c:v>0.86509040333796938</c:v>
                </c:pt>
                <c:pt idx="81">
                  <c:v>0.86787204450625866</c:v>
                </c:pt>
                <c:pt idx="82">
                  <c:v>0.87065368567454793</c:v>
                </c:pt>
                <c:pt idx="83">
                  <c:v>0.87343532684283731</c:v>
                </c:pt>
                <c:pt idx="84">
                  <c:v>0.88317107093184977</c:v>
                </c:pt>
                <c:pt idx="85">
                  <c:v>0.88595271210013904</c:v>
                </c:pt>
                <c:pt idx="86">
                  <c:v>0.88873435326842842</c:v>
                </c:pt>
                <c:pt idx="87">
                  <c:v>0.89847009735744088</c:v>
                </c:pt>
                <c:pt idx="88">
                  <c:v>0.90820584144645344</c:v>
                </c:pt>
                <c:pt idx="89">
                  <c:v>0.9179415855354659</c:v>
                </c:pt>
                <c:pt idx="90">
                  <c:v>0.92072322670375517</c:v>
                </c:pt>
                <c:pt idx="91">
                  <c:v>0.92350486787204455</c:v>
                </c:pt>
                <c:pt idx="92">
                  <c:v>0.92628650904033383</c:v>
                </c:pt>
                <c:pt idx="93">
                  <c:v>0.9290681502086231</c:v>
                </c:pt>
                <c:pt idx="94">
                  <c:v>0.93184979137691237</c:v>
                </c:pt>
                <c:pt idx="95">
                  <c:v>0.93463143254520165</c:v>
                </c:pt>
                <c:pt idx="96">
                  <c:v>0.93741307371349092</c:v>
                </c:pt>
                <c:pt idx="97">
                  <c:v>0.9401947148817803</c:v>
                </c:pt>
                <c:pt idx="98">
                  <c:v>0.94297635605006958</c:v>
                </c:pt>
                <c:pt idx="99">
                  <c:v>0.94575799721835885</c:v>
                </c:pt>
                <c:pt idx="100">
                  <c:v>0.94853963838664812</c:v>
                </c:pt>
                <c:pt idx="101">
                  <c:v>0.95132127955493739</c:v>
                </c:pt>
                <c:pt idx="102">
                  <c:v>0.95410292072322667</c:v>
                </c:pt>
                <c:pt idx="103">
                  <c:v>0.95688456189151594</c:v>
                </c:pt>
                <c:pt idx="104">
                  <c:v>0.95966620305980532</c:v>
                </c:pt>
                <c:pt idx="105">
                  <c:v>0.9624478442280946</c:v>
                </c:pt>
                <c:pt idx="106">
                  <c:v>0.96522948539638387</c:v>
                </c:pt>
                <c:pt idx="107">
                  <c:v>0.96801112656467314</c:v>
                </c:pt>
                <c:pt idx="108">
                  <c:v>0.97079276773296241</c:v>
                </c:pt>
                <c:pt idx="109">
                  <c:v>0.97357440890125169</c:v>
                </c:pt>
                <c:pt idx="110">
                  <c:v>0.97635605006954107</c:v>
                </c:pt>
                <c:pt idx="111">
                  <c:v>0.97913769123783034</c:v>
                </c:pt>
                <c:pt idx="112">
                  <c:v>0.9888734353268428</c:v>
                </c:pt>
                <c:pt idx="113">
                  <c:v>0.99165507649513218</c:v>
                </c:pt>
                <c:pt idx="114">
                  <c:v>0.99443671766342145</c:v>
                </c:pt>
                <c:pt idx="115">
                  <c:v>0.99721835883171073</c:v>
                </c:pt>
                <c:pt idx="116">
                  <c:v>1</c:v>
                </c:pt>
              </c:numCache>
            </c:numRef>
          </c:xVal>
          <c:yVal>
            <c:numRef>
              <c:f>'Post-trigger_post-planning'!$P$2:$P$118</c:f>
              <c:numCache>
                <c:formatCode>_(* #,##0.0_);_(* \(#,##0.0\);_(* "-"??_);_(@_)</c:formatCode>
                <c:ptCount val="117"/>
                <c:pt idx="0">
                  <c:v>9.4946666666666669E-4</c:v>
                </c:pt>
                <c:pt idx="1">
                  <c:v>2.9824868571428572E-2</c:v>
                </c:pt>
                <c:pt idx="2">
                  <c:v>4.9997421098666665E-2</c:v>
                </c:pt>
                <c:pt idx="3">
                  <c:v>5.0229921415384619E-2</c:v>
                </c:pt>
                <c:pt idx="4">
                  <c:v>9.5355400000000007E-2</c:v>
                </c:pt>
                <c:pt idx="5">
                  <c:v>0.11760860000000001</c:v>
                </c:pt>
                <c:pt idx="6">
                  <c:v>0.13792292307692308</c:v>
                </c:pt>
                <c:pt idx="7">
                  <c:v>0.13830187692307691</c:v>
                </c:pt>
                <c:pt idx="8">
                  <c:v>0.16330059999999999</c:v>
                </c:pt>
                <c:pt idx="9">
                  <c:v>0.1825444</c:v>
                </c:pt>
                <c:pt idx="10">
                  <c:v>0.20082494000000001</c:v>
                </c:pt>
                <c:pt idx="11">
                  <c:v>0.20152819999999999</c:v>
                </c:pt>
                <c:pt idx="12">
                  <c:v>0.21961259721257143</c:v>
                </c:pt>
                <c:pt idx="13">
                  <c:v>0.24499979999999999</c:v>
                </c:pt>
                <c:pt idx="14">
                  <c:v>0.24673828571428569</c:v>
                </c:pt>
                <c:pt idx="15">
                  <c:v>0.30161878207901538</c:v>
                </c:pt>
                <c:pt idx="16">
                  <c:v>0.35385485714285714</c:v>
                </c:pt>
                <c:pt idx="17">
                  <c:v>0.40757446153846155</c:v>
                </c:pt>
                <c:pt idx="18">
                  <c:v>0.4173097653792</c:v>
                </c:pt>
                <c:pt idx="19">
                  <c:v>0.42038725925925929</c:v>
                </c:pt>
                <c:pt idx="20">
                  <c:v>0.49361611428571434</c:v>
                </c:pt>
                <c:pt idx="21">
                  <c:v>0.50448485714285718</c:v>
                </c:pt>
                <c:pt idx="22">
                  <c:v>0.52010339999999999</c:v>
                </c:pt>
                <c:pt idx="23">
                  <c:v>0.59260880000000005</c:v>
                </c:pt>
                <c:pt idx="24">
                  <c:v>0.63628929992880001</c:v>
                </c:pt>
                <c:pt idx="25">
                  <c:v>0.63832958658857153</c:v>
                </c:pt>
                <c:pt idx="26">
                  <c:v>0.65388311111111097</c:v>
                </c:pt>
                <c:pt idx="27">
                  <c:v>0.74897960000000008</c:v>
                </c:pt>
                <c:pt idx="28">
                  <c:v>0.78301406293371434</c:v>
                </c:pt>
                <c:pt idx="29">
                  <c:v>0.83628760000000002</c:v>
                </c:pt>
                <c:pt idx="30">
                  <c:v>0.86251539999999993</c:v>
                </c:pt>
                <c:pt idx="31">
                  <c:v>0.96651699999999996</c:v>
                </c:pt>
                <c:pt idx="32">
                  <c:v>1.0372836000000001</c:v>
                </c:pt>
                <c:pt idx="33">
                  <c:v>1.0417642</c:v>
                </c:pt>
                <c:pt idx="34">
                  <c:v>1.0422203803707601</c:v>
                </c:pt>
                <c:pt idx="35">
                  <c:v>1.0710422000000002</c:v>
                </c:pt>
                <c:pt idx="36">
                  <c:v>1.1404038000000001</c:v>
                </c:pt>
                <c:pt idx="37">
                  <c:v>1.141106284128</c:v>
                </c:pt>
                <c:pt idx="38">
                  <c:v>1.155118457142857</c:v>
                </c:pt>
                <c:pt idx="39">
                  <c:v>1.1850642</c:v>
                </c:pt>
                <c:pt idx="40">
                  <c:v>1.1879208000000001</c:v>
                </c:pt>
                <c:pt idx="41">
                  <c:v>1.2354376</c:v>
                </c:pt>
                <c:pt idx="42">
                  <c:v>1.2786330000000001</c:v>
                </c:pt>
                <c:pt idx="43">
                  <c:v>1.303160457142857</c:v>
                </c:pt>
                <c:pt idx="44">
                  <c:v>1.4023317671999997</c:v>
                </c:pt>
                <c:pt idx="45">
                  <c:v>1.5312566857142855</c:v>
                </c:pt>
                <c:pt idx="46">
                  <c:v>1.5358871736000002</c:v>
                </c:pt>
                <c:pt idx="47">
                  <c:v>1.5412083999999999</c:v>
                </c:pt>
                <c:pt idx="48">
                  <c:v>1.5626464</c:v>
                </c:pt>
                <c:pt idx="49">
                  <c:v>1.5745793714285714</c:v>
                </c:pt>
                <c:pt idx="50">
                  <c:v>1.6293060576</c:v>
                </c:pt>
                <c:pt idx="51">
                  <c:v>1.6293060576</c:v>
                </c:pt>
                <c:pt idx="52">
                  <c:v>1.6691249099366399</c:v>
                </c:pt>
                <c:pt idx="53">
                  <c:v>1.6916594</c:v>
                </c:pt>
                <c:pt idx="54">
                  <c:v>1.7000496471548305</c:v>
                </c:pt>
                <c:pt idx="55">
                  <c:v>1.7055341142857141</c:v>
                </c:pt>
                <c:pt idx="56">
                  <c:v>1.7414092000000001</c:v>
                </c:pt>
                <c:pt idx="57">
                  <c:v>1.8230873999999999</c:v>
                </c:pt>
                <c:pt idx="58">
                  <c:v>1.8301398</c:v>
                </c:pt>
                <c:pt idx="59">
                  <c:v>1.9142939999999999</c:v>
                </c:pt>
                <c:pt idx="60">
                  <c:v>1.9494013640399999</c:v>
                </c:pt>
                <c:pt idx="61">
                  <c:v>1.9600306000000001</c:v>
                </c:pt>
                <c:pt idx="62">
                  <c:v>2.0570396</c:v>
                </c:pt>
                <c:pt idx="63">
                  <c:v>2.1065054000000001</c:v>
                </c:pt>
                <c:pt idx="64">
                  <c:v>2.1767615999999999</c:v>
                </c:pt>
                <c:pt idx="65">
                  <c:v>2.2419876342857141</c:v>
                </c:pt>
                <c:pt idx="66">
                  <c:v>2.3358804000000002</c:v>
                </c:pt>
                <c:pt idx="67">
                  <c:v>2.3358804000000002</c:v>
                </c:pt>
                <c:pt idx="68">
                  <c:v>2.3358804000000002</c:v>
                </c:pt>
                <c:pt idx="69">
                  <c:v>2.3358804000000002</c:v>
                </c:pt>
                <c:pt idx="70">
                  <c:v>2.3400933999999998</c:v>
                </c:pt>
                <c:pt idx="71">
                  <c:v>2.3439693999999998</c:v>
                </c:pt>
                <c:pt idx="72">
                  <c:v>2.4684621999999998</c:v>
                </c:pt>
                <c:pt idx="73">
                  <c:v>2.5992017999999999</c:v>
                </c:pt>
                <c:pt idx="74">
                  <c:v>2.5992017999999999</c:v>
                </c:pt>
                <c:pt idx="75">
                  <c:v>2.5992017999999999</c:v>
                </c:pt>
                <c:pt idx="76">
                  <c:v>2.6044106</c:v>
                </c:pt>
                <c:pt idx="77">
                  <c:v>2.7664550402953845</c:v>
                </c:pt>
                <c:pt idx="78">
                  <c:v>2.8268515999999999</c:v>
                </c:pt>
                <c:pt idx="79">
                  <c:v>3.0103978247073231</c:v>
                </c:pt>
                <c:pt idx="80">
                  <c:v>3.0753288615384617</c:v>
                </c:pt>
                <c:pt idx="81">
                  <c:v>3.0824167999999998</c:v>
                </c:pt>
                <c:pt idx="82">
                  <c:v>3.0824167999999998</c:v>
                </c:pt>
                <c:pt idx="83">
                  <c:v>3.0824167999999998</c:v>
                </c:pt>
                <c:pt idx="84">
                  <c:v>3.1438315428571433</c:v>
                </c:pt>
                <c:pt idx="85">
                  <c:v>3.6199553999999998</c:v>
                </c:pt>
                <c:pt idx="86">
                  <c:v>3.8051047285680002</c:v>
                </c:pt>
                <c:pt idx="87">
                  <c:v>3.8855160411435428</c:v>
                </c:pt>
                <c:pt idx="88">
                  <c:v>3.8872384571428569</c:v>
                </c:pt>
                <c:pt idx="89">
                  <c:v>3.9734506857142855</c:v>
                </c:pt>
                <c:pt idx="90">
                  <c:v>4.0878714</c:v>
                </c:pt>
                <c:pt idx="91">
                  <c:v>5.6945564000000006</c:v>
                </c:pt>
                <c:pt idx="92">
                  <c:v>6.2171703999999997</c:v>
                </c:pt>
                <c:pt idx="93">
                  <c:v>6.3322356000000006</c:v>
                </c:pt>
                <c:pt idx="94">
                  <c:v>6.3327443999999993</c:v>
                </c:pt>
                <c:pt idx="95">
                  <c:v>6.3645530000000008</c:v>
                </c:pt>
                <c:pt idx="96">
                  <c:v>6.3650013999999997</c:v>
                </c:pt>
                <c:pt idx="97">
                  <c:v>7.3523148000000003</c:v>
                </c:pt>
                <c:pt idx="98">
                  <c:v>7.4506260000000015</c:v>
                </c:pt>
                <c:pt idx="99">
                  <c:v>8.0544621999999997</c:v>
                </c:pt>
                <c:pt idx="100">
                  <c:v>9.0244195999999999</c:v>
                </c:pt>
                <c:pt idx="101">
                  <c:v>10.2719486</c:v>
                </c:pt>
                <c:pt idx="102">
                  <c:v>10.676068799999999</c:v>
                </c:pt>
                <c:pt idx="103">
                  <c:v>11.216596599999999</c:v>
                </c:pt>
                <c:pt idx="104">
                  <c:v>11.371027</c:v>
                </c:pt>
                <c:pt idx="105">
                  <c:v>12.290296399999999</c:v>
                </c:pt>
                <c:pt idx="106">
                  <c:v>12.8941808322</c:v>
                </c:pt>
                <c:pt idx="107">
                  <c:v>13.3143096</c:v>
                </c:pt>
                <c:pt idx="108">
                  <c:v>13.3530046</c:v>
                </c:pt>
                <c:pt idx="109">
                  <c:v>16.2111790207368</c:v>
                </c:pt>
                <c:pt idx="110">
                  <c:v>16.30747671</c:v>
                </c:pt>
                <c:pt idx="111">
                  <c:v>17.550504799999999</c:v>
                </c:pt>
                <c:pt idx="112">
                  <c:v>17.568876571428568</c:v>
                </c:pt>
                <c:pt idx="113">
                  <c:v>17.7564958</c:v>
                </c:pt>
                <c:pt idx="114">
                  <c:v>17.954453600000001</c:v>
                </c:pt>
                <c:pt idx="115">
                  <c:v>18.809625959999998</c:v>
                </c:pt>
                <c:pt idx="116">
                  <c:v>20.449557000000002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FC-9947-B39D-4755B27CAD28}"/>
            </c:ext>
          </c:extLst>
        </c:ser>
        <c:ser>
          <c:idx val="1"/>
          <c:order val="1"/>
          <c:tx>
            <c:strRef>
              <c:f>'Post-trigger_post-planning'!$Q$1</c:f>
              <c:strCache>
                <c:ptCount val="1"/>
                <c:pt idx="0">
                  <c:v>Starting OTCF</c:v>
                </c:pt>
              </c:strCache>
            </c:strRef>
          </c:tx>
          <c:spPr>
            <a:ln w="25400" cap="rnd">
              <a:solidFill>
                <a:srgbClr val="B7B7B7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xVal>
            <c:numRef>
              <c:f>'Post-trigger_post-planning'!$O$2:$O$118</c:f>
              <c:numCache>
                <c:formatCode>0.0%</c:formatCode>
                <c:ptCount val="117"/>
                <c:pt idx="0">
                  <c:v>3.7552155771905425E-2</c:v>
                </c:pt>
                <c:pt idx="1">
                  <c:v>8.6230876216968011E-2</c:v>
                </c:pt>
                <c:pt idx="2">
                  <c:v>0.12378303198887343</c:v>
                </c:pt>
                <c:pt idx="3">
                  <c:v>0.14186369958275383</c:v>
                </c:pt>
                <c:pt idx="4">
                  <c:v>0.14464534075104313</c:v>
                </c:pt>
                <c:pt idx="5">
                  <c:v>0.1474269819193324</c:v>
                </c:pt>
                <c:pt idx="6">
                  <c:v>0.16550764951321278</c:v>
                </c:pt>
                <c:pt idx="7">
                  <c:v>0.1835883171070932</c:v>
                </c:pt>
                <c:pt idx="8">
                  <c:v>0.18636995827538247</c:v>
                </c:pt>
                <c:pt idx="9">
                  <c:v>0.18915159944367177</c:v>
                </c:pt>
                <c:pt idx="10">
                  <c:v>0.24478442280945759</c:v>
                </c:pt>
                <c:pt idx="11">
                  <c:v>0.24756606397774686</c:v>
                </c:pt>
                <c:pt idx="12">
                  <c:v>0.2573018080667594</c:v>
                </c:pt>
                <c:pt idx="13">
                  <c:v>0.26008344923504867</c:v>
                </c:pt>
                <c:pt idx="14">
                  <c:v>0.26981919332406118</c:v>
                </c:pt>
                <c:pt idx="15">
                  <c:v>0.28789986091794156</c:v>
                </c:pt>
                <c:pt idx="16">
                  <c:v>0.29763560500695413</c:v>
                </c:pt>
                <c:pt idx="17">
                  <c:v>0.31571627260083451</c:v>
                </c:pt>
                <c:pt idx="18">
                  <c:v>0.31849791376912379</c:v>
                </c:pt>
                <c:pt idx="19">
                  <c:v>0.35605006954102919</c:v>
                </c:pt>
                <c:pt idx="20">
                  <c:v>0.3657858136300417</c:v>
                </c:pt>
                <c:pt idx="21">
                  <c:v>0.37552155771905427</c:v>
                </c:pt>
                <c:pt idx="22">
                  <c:v>0.37830319888734354</c:v>
                </c:pt>
                <c:pt idx="23">
                  <c:v>0.43393602225312933</c:v>
                </c:pt>
                <c:pt idx="24">
                  <c:v>0.43671766342141866</c:v>
                </c:pt>
                <c:pt idx="25">
                  <c:v>0.44645340751043117</c:v>
                </c:pt>
                <c:pt idx="26">
                  <c:v>0.48400556328233657</c:v>
                </c:pt>
                <c:pt idx="27">
                  <c:v>0.48678720445062584</c:v>
                </c:pt>
                <c:pt idx="28">
                  <c:v>0.49652294853963841</c:v>
                </c:pt>
                <c:pt idx="29">
                  <c:v>0.49930458970792768</c:v>
                </c:pt>
                <c:pt idx="30">
                  <c:v>0.50208623087621695</c:v>
                </c:pt>
                <c:pt idx="31">
                  <c:v>0.50486787204450623</c:v>
                </c:pt>
                <c:pt idx="32">
                  <c:v>0.51460361613351879</c:v>
                </c:pt>
                <c:pt idx="33">
                  <c:v>0.51738525730180807</c:v>
                </c:pt>
                <c:pt idx="34">
                  <c:v>0.57301808066759385</c:v>
                </c:pt>
                <c:pt idx="35">
                  <c:v>0.57579972183588313</c:v>
                </c:pt>
                <c:pt idx="36">
                  <c:v>0.57858136300417251</c:v>
                </c:pt>
                <c:pt idx="37">
                  <c:v>0.59666203059805289</c:v>
                </c:pt>
                <c:pt idx="38">
                  <c:v>0.60639777468706535</c:v>
                </c:pt>
                <c:pt idx="39">
                  <c:v>0.60917941585535462</c:v>
                </c:pt>
                <c:pt idx="40">
                  <c:v>0.6119610570236439</c:v>
                </c:pt>
                <c:pt idx="41">
                  <c:v>0.61474269819193328</c:v>
                </c:pt>
                <c:pt idx="42">
                  <c:v>0.61752433936022255</c:v>
                </c:pt>
                <c:pt idx="43">
                  <c:v>0.62726008344923501</c:v>
                </c:pt>
                <c:pt idx="44">
                  <c:v>0.63004172461752439</c:v>
                </c:pt>
                <c:pt idx="45">
                  <c:v>0.63977746870653684</c:v>
                </c:pt>
                <c:pt idx="46">
                  <c:v>0.64255910987482612</c:v>
                </c:pt>
                <c:pt idx="47">
                  <c:v>0.64534075104311539</c:v>
                </c:pt>
                <c:pt idx="48">
                  <c:v>0.64812239221140477</c:v>
                </c:pt>
                <c:pt idx="49">
                  <c:v>0.65785813630041723</c:v>
                </c:pt>
                <c:pt idx="50">
                  <c:v>0.6606397774687065</c:v>
                </c:pt>
                <c:pt idx="51">
                  <c:v>0.66342141863699577</c:v>
                </c:pt>
                <c:pt idx="52">
                  <c:v>0.66620305980528516</c:v>
                </c:pt>
                <c:pt idx="53">
                  <c:v>0.66898470097357443</c:v>
                </c:pt>
                <c:pt idx="54">
                  <c:v>0.68706536856745482</c:v>
                </c:pt>
                <c:pt idx="55">
                  <c:v>0.69680111265646727</c:v>
                </c:pt>
                <c:pt idx="56">
                  <c:v>0.69958275382475665</c:v>
                </c:pt>
                <c:pt idx="57">
                  <c:v>0.70236439499304593</c:v>
                </c:pt>
                <c:pt idx="58">
                  <c:v>0.7051460361613352</c:v>
                </c:pt>
                <c:pt idx="59">
                  <c:v>0.70792767732962447</c:v>
                </c:pt>
                <c:pt idx="60">
                  <c:v>0.71070931849791374</c:v>
                </c:pt>
                <c:pt idx="61">
                  <c:v>0.71349095966620302</c:v>
                </c:pt>
                <c:pt idx="62">
                  <c:v>0.7162726008344924</c:v>
                </c:pt>
                <c:pt idx="63">
                  <c:v>0.71905424200278167</c:v>
                </c:pt>
                <c:pt idx="64">
                  <c:v>0.72183588317107095</c:v>
                </c:pt>
                <c:pt idx="65">
                  <c:v>0.77051460361613355</c:v>
                </c:pt>
                <c:pt idx="66">
                  <c:v>0.77329624478442283</c:v>
                </c:pt>
                <c:pt idx="67">
                  <c:v>0.7760778859527121</c:v>
                </c:pt>
                <c:pt idx="68">
                  <c:v>0.77885952712100137</c:v>
                </c:pt>
                <c:pt idx="69">
                  <c:v>0.78164116828929064</c:v>
                </c:pt>
                <c:pt idx="70">
                  <c:v>0.78442280945757992</c:v>
                </c:pt>
                <c:pt idx="71">
                  <c:v>0.7872044506258693</c:v>
                </c:pt>
                <c:pt idx="72">
                  <c:v>0.78998609179415857</c:v>
                </c:pt>
                <c:pt idx="73">
                  <c:v>0.79276773296244785</c:v>
                </c:pt>
                <c:pt idx="74">
                  <c:v>0.79554937413073712</c:v>
                </c:pt>
                <c:pt idx="75">
                  <c:v>0.79833101529902639</c:v>
                </c:pt>
                <c:pt idx="76">
                  <c:v>0.80111265646731566</c:v>
                </c:pt>
                <c:pt idx="77">
                  <c:v>0.81919332406119616</c:v>
                </c:pt>
                <c:pt idx="78">
                  <c:v>0.82892906815020861</c:v>
                </c:pt>
                <c:pt idx="79">
                  <c:v>0.847009735744089</c:v>
                </c:pt>
                <c:pt idx="80">
                  <c:v>0.86509040333796938</c:v>
                </c:pt>
                <c:pt idx="81">
                  <c:v>0.86787204450625866</c:v>
                </c:pt>
                <c:pt idx="82">
                  <c:v>0.87065368567454793</c:v>
                </c:pt>
                <c:pt idx="83">
                  <c:v>0.87343532684283731</c:v>
                </c:pt>
                <c:pt idx="84">
                  <c:v>0.88317107093184977</c:v>
                </c:pt>
                <c:pt idx="85">
                  <c:v>0.88595271210013904</c:v>
                </c:pt>
                <c:pt idx="86">
                  <c:v>0.88873435326842842</c:v>
                </c:pt>
                <c:pt idx="87">
                  <c:v>0.89847009735744088</c:v>
                </c:pt>
                <c:pt idx="88">
                  <c:v>0.90820584144645344</c:v>
                </c:pt>
                <c:pt idx="89">
                  <c:v>0.9179415855354659</c:v>
                </c:pt>
                <c:pt idx="90">
                  <c:v>0.92072322670375517</c:v>
                </c:pt>
                <c:pt idx="91">
                  <c:v>0.92350486787204455</c:v>
                </c:pt>
                <c:pt idx="92">
                  <c:v>0.92628650904033383</c:v>
                </c:pt>
                <c:pt idx="93">
                  <c:v>0.9290681502086231</c:v>
                </c:pt>
                <c:pt idx="94">
                  <c:v>0.93184979137691237</c:v>
                </c:pt>
                <c:pt idx="95">
                  <c:v>0.93463143254520165</c:v>
                </c:pt>
                <c:pt idx="96">
                  <c:v>0.93741307371349092</c:v>
                </c:pt>
                <c:pt idx="97">
                  <c:v>0.9401947148817803</c:v>
                </c:pt>
                <c:pt idx="98">
                  <c:v>0.94297635605006958</c:v>
                </c:pt>
                <c:pt idx="99">
                  <c:v>0.94575799721835885</c:v>
                </c:pt>
                <c:pt idx="100">
                  <c:v>0.94853963838664812</c:v>
                </c:pt>
                <c:pt idx="101">
                  <c:v>0.95132127955493739</c:v>
                </c:pt>
                <c:pt idx="102">
                  <c:v>0.95410292072322667</c:v>
                </c:pt>
                <c:pt idx="103">
                  <c:v>0.95688456189151594</c:v>
                </c:pt>
                <c:pt idx="104">
                  <c:v>0.95966620305980532</c:v>
                </c:pt>
                <c:pt idx="105">
                  <c:v>0.9624478442280946</c:v>
                </c:pt>
                <c:pt idx="106">
                  <c:v>0.96522948539638387</c:v>
                </c:pt>
                <c:pt idx="107">
                  <c:v>0.96801112656467314</c:v>
                </c:pt>
                <c:pt idx="108">
                  <c:v>0.97079276773296241</c:v>
                </c:pt>
                <c:pt idx="109">
                  <c:v>0.97357440890125169</c:v>
                </c:pt>
                <c:pt idx="110">
                  <c:v>0.97635605006954107</c:v>
                </c:pt>
                <c:pt idx="111">
                  <c:v>0.97913769123783034</c:v>
                </c:pt>
                <c:pt idx="112">
                  <c:v>0.9888734353268428</c:v>
                </c:pt>
                <c:pt idx="113">
                  <c:v>0.99165507649513218</c:v>
                </c:pt>
                <c:pt idx="114">
                  <c:v>0.99443671766342145</c:v>
                </c:pt>
                <c:pt idx="115">
                  <c:v>0.99721835883171073</c:v>
                </c:pt>
                <c:pt idx="116">
                  <c:v>1</c:v>
                </c:pt>
              </c:numCache>
            </c:numRef>
          </c:xVal>
          <c:yVal>
            <c:numRef>
              <c:f>'Post-trigger_post-planning'!$Q$2:$Q$118</c:f>
              <c:numCache>
                <c:formatCode>_(* #,##0.0_);_(* \(#,##0.0\);_(* "-"??_);_(@_)</c:formatCode>
                <c:ptCount val="117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  <c:pt idx="111">
                  <c:v>3</c:v>
                </c:pt>
                <c:pt idx="112">
                  <c:v>3</c:v>
                </c:pt>
                <c:pt idx="113">
                  <c:v>3</c:v>
                </c:pt>
                <c:pt idx="114">
                  <c:v>3</c:v>
                </c:pt>
                <c:pt idx="115">
                  <c:v>3</c:v>
                </c:pt>
                <c:pt idx="116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FC-9947-B39D-4755B27CAD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9639983"/>
        <c:axId val="668776095"/>
      </c:scatterChart>
      <c:valAx>
        <c:axId val="1549639983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Proportion of</a:t>
                </a:r>
                <a:r>
                  <a:rPr lang="en-GB" baseline="0"/>
                  <a:t> projects by MW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8776095"/>
        <c:crosses val="autoZero"/>
        <c:crossBetween val="midCat"/>
      </c:valAx>
      <c:valAx>
        <c:axId val="668776095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Current</a:t>
                </a:r>
                <a:r>
                  <a:rPr lang="en-GB" baseline="0"/>
                  <a:t> Securities (£/kW)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96399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Currrent and Maximum Liability</a:t>
            </a:r>
            <a:r>
              <a:rPr lang="en-GB" baseline="0"/>
              <a:t> Distributions for Phase 1 and Phase 2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'Phase 1 vs Phase 2'!$C$2</c:f>
              <c:strCache>
                <c:ptCount val="1"/>
                <c:pt idx="0">
                  <c:v>Phase 1 Current Liabilities (£k/MW)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'Phase 1 vs Phase 2'!$B$3:$B$13</c:f>
              <c:numCache>
                <c:formatCode>0%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'Phase 1 vs Phase 2'!$C$3:$C$13</c:f>
              <c:numCache>
                <c:formatCode>0.0</c:formatCode>
                <c:ptCount val="11"/>
                <c:pt idx="0">
                  <c:v>0</c:v>
                </c:pt>
                <c:pt idx="1">
                  <c:v>0.10852934153846157</c:v>
                </c:pt>
                <c:pt idx="2">
                  <c:v>0.99202903999999992</c:v>
                </c:pt>
                <c:pt idx="3">
                  <c:v>1.7979706038095233</c:v>
                </c:pt>
                <c:pt idx="4">
                  <c:v>3.4940752400000004</c:v>
                </c:pt>
                <c:pt idx="5">
                  <c:v>5.2530416999999998</c:v>
                </c:pt>
                <c:pt idx="6">
                  <c:v>7.4076654399999997</c:v>
                </c:pt>
                <c:pt idx="7">
                  <c:v>9.6677449799999984</c:v>
                </c:pt>
                <c:pt idx="8">
                  <c:v>19.93141528</c:v>
                </c:pt>
                <c:pt idx="9">
                  <c:v>52.480968160000018</c:v>
                </c:pt>
                <c:pt idx="10">
                  <c:v>170.41297640000002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5B-4740-9D67-9B872E1D0812}"/>
            </c:ext>
          </c:extLst>
        </c:ser>
        <c:ser>
          <c:idx val="1"/>
          <c:order val="1"/>
          <c:tx>
            <c:strRef>
              <c:f>'Phase 1 vs Phase 2'!$D$2</c:f>
              <c:strCache>
                <c:ptCount val="1"/>
                <c:pt idx="0">
                  <c:v>Phase 2 Current Liabilities (£k/MW)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'Phase 1 vs Phase 2'!$B$3:$B$13</c:f>
              <c:numCache>
                <c:formatCode>0%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'Phase 1 vs Phase 2'!$D$3:$D$13</c:f>
              <c:numCache>
                <c:formatCode>0.0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2.0822501587301639E-4</c:v>
                </c:pt>
                <c:pt idx="5">
                  <c:v>1.7284799999999999E-2</c:v>
                </c:pt>
                <c:pt idx="6">
                  <c:v>0.20218139999999984</c:v>
                </c:pt>
                <c:pt idx="7">
                  <c:v>0.67047969846153821</c:v>
                </c:pt>
                <c:pt idx="8">
                  <c:v>1.8359923542857144</c:v>
                </c:pt>
                <c:pt idx="9">
                  <c:v>3.704124965925927</c:v>
                </c:pt>
                <c:pt idx="10">
                  <c:v>93.471639400000001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5B-4740-9D67-9B872E1D0812}"/>
            </c:ext>
          </c:extLst>
        </c:ser>
        <c:ser>
          <c:idx val="2"/>
          <c:order val="2"/>
          <c:tx>
            <c:strRef>
              <c:f>'Phase 1 vs Phase 2'!$E$2</c:f>
              <c:strCache>
                <c:ptCount val="1"/>
                <c:pt idx="0">
                  <c:v>Phase 1 Maximum Liabilities (£k/MW)</c:v>
                </c:pt>
              </c:strCache>
            </c:strRef>
          </c:tx>
          <c:spPr>
            <a:ln w="28575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'Phase 1 vs Phase 2'!$B$3:$B$13</c:f>
              <c:numCache>
                <c:formatCode>0%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'Phase 1 vs Phase 2'!$E$3:$E$13</c:f>
              <c:numCache>
                <c:formatCode>0.0</c:formatCode>
                <c:ptCount val="11"/>
                <c:pt idx="0">
                  <c:v>0.37858443076923076</c:v>
                </c:pt>
                <c:pt idx="1">
                  <c:v>3.7807091173626377</c:v>
                </c:pt>
                <c:pt idx="2">
                  <c:v>6.1553107630769226</c:v>
                </c:pt>
                <c:pt idx="3">
                  <c:v>7.7007597459999984</c:v>
                </c:pt>
                <c:pt idx="4">
                  <c:v>9.8795414000000008</c:v>
                </c:pt>
                <c:pt idx="5">
                  <c:v>16.057954299999999</c:v>
                </c:pt>
                <c:pt idx="6">
                  <c:v>29.944533329230765</c:v>
                </c:pt>
                <c:pt idx="7">
                  <c:v>52.267761780000001</c:v>
                </c:pt>
                <c:pt idx="8">
                  <c:v>72.40319216153847</c:v>
                </c:pt>
                <c:pt idx="9">
                  <c:v>133.76066828</c:v>
                </c:pt>
                <c:pt idx="10">
                  <c:v>661.10467519999986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25B-4740-9D67-9B872E1D0812}"/>
            </c:ext>
          </c:extLst>
        </c:ser>
        <c:ser>
          <c:idx val="3"/>
          <c:order val="3"/>
          <c:tx>
            <c:strRef>
              <c:f>'Phase 1 vs Phase 2'!$F$2</c:f>
              <c:strCache>
                <c:ptCount val="1"/>
                <c:pt idx="0">
                  <c:v>Phase 2 Maximum Liabilities (£k/MW)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'Phase 1 vs Phase 2'!$B$3:$B$13</c:f>
              <c:numCache>
                <c:formatCode>0%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'Phase 1 vs Phase 2'!$F$3:$F$13</c:f>
              <c:numCache>
                <c:formatCode>0.0</c:formatCode>
                <c:ptCount val="11"/>
                <c:pt idx="0">
                  <c:v>0.31103599999999998</c:v>
                </c:pt>
                <c:pt idx="1">
                  <c:v>1.3558119440638174</c:v>
                </c:pt>
                <c:pt idx="2">
                  <c:v>3.3786963906878316</c:v>
                </c:pt>
                <c:pt idx="3">
                  <c:v>6.7512714153846165</c:v>
                </c:pt>
                <c:pt idx="4">
                  <c:v>10.216224805274731</c:v>
                </c:pt>
                <c:pt idx="5">
                  <c:v>19.0461244</c:v>
                </c:pt>
                <c:pt idx="6">
                  <c:v>34.709150000000001</c:v>
                </c:pt>
                <c:pt idx="7">
                  <c:v>51.158621414603139</c:v>
                </c:pt>
                <c:pt idx="8">
                  <c:v>95.451494464000035</c:v>
                </c:pt>
                <c:pt idx="9">
                  <c:v>229.06737320000002</c:v>
                </c:pt>
                <c:pt idx="10">
                  <c:v>1718.5287180000003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25B-4740-9D67-9B872E1D08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5877119"/>
        <c:axId val="576177503"/>
      </c:lineChart>
      <c:catAx>
        <c:axId val="575877119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6177503"/>
        <c:crosses val="autoZero"/>
        <c:auto val="1"/>
        <c:lblAlgn val="ctr"/>
        <c:lblOffset val="100"/>
        <c:noMultiLvlLbl val="0"/>
      </c:catAx>
      <c:valAx>
        <c:axId val="576177503"/>
        <c:scaling>
          <c:orientation val="minMax"/>
          <c:max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£k/MW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877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Currrent and Maximum Security</a:t>
            </a:r>
            <a:r>
              <a:rPr lang="en-GB" baseline="0"/>
              <a:t> Distributions for Phase 1 and Phase 2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'Phase 1 vs Phase 2'!$G$2</c:f>
              <c:strCache>
                <c:ptCount val="1"/>
                <c:pt idx="0">
                  <c:v>Phase 1 Current Securities (£k/MW)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'Phase 1 vs Phase 2'!$B$3:$B$13</c:f>
              <c:numCache>
                <c:formatCode>0%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'Phase 1 vs Phase 2'!$G$3:$G$13</c:f>
              <c:numCache>
                <c:formatCode>0.0</c:formatCode>
                <c:ptCount val="11"/>
                <c:pt idx="0">
                  <c:v>0</c:v>
                </c:pt>
                <c:pt idx="1">
                  <c:v>8.3175097355579083E-2</c:v>
                </c:pt>
                <c:pt idx="2">
                  <c:v>0.30782882128096611</c:v>
                </c:pt>
                <c:pt idx="3">
                  <c:v>0.75304291999999995</c:v>
                </c:pt>
                <c:pt idx="4">
                  <c:v>1.3098760857142859</c:v>
                </c:pt>
                <c:pt idx="5">
                  <c:v>1.8298908223579198</c:v>
                </c:pt>
                <c:pt idx="6">
                  <c:v>2.3358804000000002</c:v>
                </c:pt>
                <c:pt idx="7">
                  <c:v>3.2063737200000002</c:v>
                </c:pt>
                <c:pt idx="8">
                  <c:v>5.1566173485714284</c:v>
                </c:pt>
                <c:pt idx="9">
                  <c:v>10.802013640000002</c:v>
                </c:pt>
                <c:pt idx="10">
                  <c:v>64.007307335946194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A2-BD4B-9E37-7CA23BF30010}"/>
            </c:ext>
          </c:extLst>
        </c:ser>
        <c:ser>
          <c:idx val="1"/>
          <c:order val="1"/>
          <c:tx>
            <c:strRef>
              <c:f>'Phase 1 vs Phase 2'!$H$2</c:f>
              <c:strCache>
                <c:ptCount val="1"/>
                <c:pt idx="0">
                  <c:v>Phase 2 Current Securities (£k/MW)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'Phase 1 vs Phase 2'!$B$3:$B$13</c:f>
              <c:numCache>
                <c:formatCode>0%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'Phase 1 vs Phase 2'!$H$3:$H$13</c:f>
              <c:numCache>
                <c:formatCode>0.0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2.4986433478095299E-4</c:v>
                </c:pt>
                <c:pt idx="5">
                  <c:v>2.0741599999999999E-2</c:v>
                </c:pt>
                <c:pt idx="6">
                  <c:v>0.1819129575241846</c:v>
                </c:pt>
                <c:pt idx="7">
                  <c:v>0.49382132511374072</c:v>
                </c:pt>
                <c:pt idx="8">
                  <c:v>1.1934212571428575</c:v>
                </c:pt>
                <c:pt idx="9">
                  <c:v>3.2060520800000005</c:v>
                </c:pt>
                <c:pt idx="10">
                  <c:v>22.088449371428574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A2-BD4B-9E37-7CA23BF30010}"/>
            </c:ext>
          </c:extLst>
        </c:ser>
        <c:ser>
          <c:idx val="2"/>
          <c:order val="2"/>
          <c:tx>
            <c:strRef>
              <c:f>'Phase 1 vs Phase 2'!$I$2</c:f>
              <c:strCache>
                <c:ptCount val="1"/>
                <c:pt idx="0">
                  <c:v>Phase 1 Maximum Securities (£k/MW)</c:v>
                </c:pt>
              </c:strCache>
            </c:strRef>
          </c:tx>
          <c:spPr>
            <a:ln w="28575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'Phase 1 vs Phase 2'!$B$3:$B$13</c:f>
              <c:numCache>
                <c:formatCode>0%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'Phase 1 vs Phase 2'!$I$3:$I$13</c:f>
              <c:numCache>
                <c:formatCode>0.0</c:formatCode>
                <c:ptCount val="11"/>
                <c:pt idx="0">
                  <c:v>4.5430131692307689E-2</c:v>
                </c:pt>
                <c:pt idx="1">
                  <c:v>0.51742474133333327</c:v>
                </c:pt>
                <c:pt idx="2">
                  <c:v>1.1672001072</c:v>
                </c:pt>
                <c:pt idx="3">
                  <c:v>1.8651068654399996</c:v>
                </c:pt>
                <c:pt idx="4">
                  <c:v>2.3358804767999999</c:v>
                </c:pt>
                <c:pt idx="5">
                  <c:v>2.742719616</c:v>
                </c:pt>
                <c:pt idx="6">
                  <c:v>3.6947618879999991</c:v>
                </c:pt>
                <c:pt idx="7">
                  <c:v>6.4078297367999983</c:v>
                </c:pt>
                <c:pt idx="8">
                  <c:v>10.680080433599999</c:v>
                </c:pt>
                <c:pt idx="9">
                  <c:v>18.631995593760017</c:v>
                </c:pt>
                <c:pt idx="10">
                  <c:v>147.70769794559999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A2-BD4B-9E37-7CA23BF30010}"/>
            </c:ext>
          </c:extLst>
        </c:ser>
        <c:ser>
          <c:idx val="3"/>
          <c:order val="3"/>
          <c:tx>
            <c:strRef>
              <c:f>'Phase 1 vs Phase 2'!$J$2</c:f>
              <c:strCache>
                <c:ptCount val="1"/>
                <c:pt idx="0">
                  <c:v>Phase 2 Maximum Securities (£k/MW)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'Phase 1 vs Phase 2'!$B$3:$B$13</c:f>
              <c:numCache>
                <c:formatCode>0%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'Phase 1 vs Phase 2'!$J$3:$J$13</c:f>
              <c:numCache>
                <c:formatCode>0.0</c:formatCode>
                <c:ptCount val="11"/>
                <c:pt idx="0">
                  <c:v>3.7324320000000001E-2</c:v>
                </c:pt>
                <c:pt idx="1">
                  <c:v>0.19597171811868133</c:v>
                </c:pt>
                <c:pt idx="2">
                  <c:v>0.50693585522637363</c:v>
                </c:pt>
                <c:pt idx="3">
                  <c:v>0.98465469983999987</c:v>
                </c:pt>
                <c:pt idx="4">
                  <c:v>1.8564003426461537</c:v>
                </c:pt>
                <c:pt idx="5">
                  <c:v>2.6480610062222225</c:v>
                </c:pt>
                <c:pt idx="6">
                  <c:v>4.3746877847999999</c:v>
                </c:pt>
                <c:pt idx="7">
                  <c:v>6.810232219733332</c:v>
                </c:pt>
                <c:pt idx="8">
                  <c:v>14.585534742912003</c:v>
                </c:pt>
                <c:pt idx="9">
                  <c:v>30.296909681376007</c:v>
                </c:pt>
                <c:pt idx="10">
                  <c:v>246.05346869376004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DA2-BD4B-9E37-7CA23BF30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5877119"/>
        <c:axId val="576177503"/>
      </c:lineChart>
      <c:catAx>
        <c:axId val="575877119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6177503"/>
        <c:crosses val="autoZero"/>
        <c:auto val="1"/>
        <c:lblAlgn val="ctr"/>
        <c:lblOffset val="100"/>
        <c:noMultiLvlLbl val="0"/>
      </c:catAx>
      <c:valAx>
        <c:axId val="576177503"/>
        <c:scaling>
          <c:orientation val="minMax"/>
          <c:max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£k/MW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877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.xml"/><Relationship Id="rId3" Type="http://schemas.openxmlformats.org/officeDocument/2006/relationships/chart" Target="../charts/chart10.xml"/><Relationship Id="rId7" Type="http://schemas.openxmlformats.org/officeDocument/2006/relationships/chart" Target="../charts/chart14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chart" Target="../charts/chart13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4" Type="http://schemas.openxmlformats.org/officeDocument/2006/relationships/chart" Target="../charts/chart19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4" Type="http://schemas.openxmlformats.org/officeDocument/2006/relationships/chart" Target="../charts/chart2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Relationship Id="rId4" Type="http://schemas.openxmlformats.org/officeDocument/2006/relationships/chart" Target="../charts/chart2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26</xdr:col>
      <xdr:colOff>171450</xdr:colOff>
      <xdr:row>28</xdr:row>
      <xdr:rowOff>114300</xdr:rowOff>
    </xdr:from>
    <xdr:ext cx="7896225" cy="4876800"/>
    <xdr:graphicFrame macro="">
      <xdr:nvGraphicFramePr>
        <xdr:cNvPr id="248887487" name="Chart 1" title="Chart">
          <a:extLst>
            <a:ext uri="{FF2B5EF4-FFF2-40B4-BE49-F238E27FC236}">
              <a16:creationId xmlns:a16="http://schemas.microsoft.com/office/drawing/2014/main" id="{00000000-0008-0000-0300-0000BFB8D5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68</xdr:col>
      <xdr:colOff>114300</xdr:colOff>
      <xdr:row>28</xdr:row>
      <xdr:rowOff>114300</xdr:rowOff>
    </xdr:from>
    <xdr:ext cx="7896225" cy="4876800"/>
    <xdr:graphicFrame macro="">
      <xdr:nvGraphicFramePr>
        <xdr:cNvPr id="1172675384" name="Chart 2" title="Chart">
          <a:extLst>
            <a:ext uri="{FF2B5EF4-FFF2-40B4-BE49-F238E27FC236}">
              <a16:creationId xmlns:a16="http://schemas.microsoft.com/office/drawing/2014/main" id="{00000000-0008-0000-0300-0000389BE5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26</xdr:col>
      <xdr:colOff>171450</xdr:colOff>
      <xdr:row>55</xdr:row>
      <xdr:rowOff>38100</xdr:rowOff>
    </xdr:from>
    <xdr:ext cx="7896225" cy="4876800"/>
    <xdr:graphicFrame macro="">
      <xdr:nvGraphicFramePr>
        <xdr:cNvPr id="652002051" name="Chart 3" title="Chart">
          <a:extLst>
            <a:ext uri="{FF2B5EF4-FFF2-40B4-BE49-F238E27FC236}">
              <a16:creationId xmlns:a16="http://schemas.microsoft.com/office/drawing/2014/main" id="{00000000-0008-0000-0300-000003C3DC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  <xdr:oneCellAnchor>
    <xdr:from>
      <xdr:col>26</xdr:col>
      <xdr:colOff>171450</xdr:colOff>
      <xdr:row>83</xdr:row>
      <xdr:rowOff>38100</xdr:rowOff>
    </xdr:from>
    <xdr:ext cx="7896225" cy="4876800"/>
    <xdr:graphicFrame macro="">
      <xdr:nvGraphicFramePr>
        <xdr:cNvPr id="1675422874" name="Chart 4" title="Chart">
          <a:extLst>
            <a:ext uri="{FF2B5EF4-FFF2-40B4-BE49-F238E27FC236}">
              <a16:creationId xmlns:a16="http://schemas.microsoft.com/office/drawing/2014/main" id="{00000000-0008-0000-0300-00009AECDC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oneCellAnchor>
  <xdr:oneCellAnchor>
    <xdr:from>
      <xdr:col>37</xdr:col>
      <xdr:colOff>171450</xdr:colOff>
      <xdr:row>28</xdr:row>
      <xdr:rowOff>114300</xdr:rowOff>
    </xdr:from>
    <xdr:ext cx="7896225" cy="4876800"/>
    <xdr:graphicFrame macro="">
      <xdr:nvGraphicFramePr>
        <xdr:cNvPr id="3" name="Chart 1" title="Chart">
          <a:extLst>
            <a:ext uri="{FF2B5EF4-FFF2-40B4-BE49-F238E27FC236}">
              <a16:creationId xmlns:a16="http://schemas.microsoft.com/office/drawing/2014/main" id="{C7AD04E9-1F28-444F-90F7-119284B9A2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 fLocksWithSheet="0"/>
  </xdr:oneCellAnchor>
  <xdr:oneCellAnchor>
    <xdr:from>
      <xdr:col>48</xdr:col>
      <xdr:colOff>171450</xdr:colOff>
      <xdr:row>28</xdr:row>
      <xdr:rowOff>114300</xdr:rowOff>
    </xdr:from>
    <xdr:ext cx="7896225" cy="4876800"/>
    <xdr:graphicFrame macro="">
      <xdr:nvGraphicFramePr>
        <xdr:cNvPr id="2" name="Chart 1" title="Chart">
          <a:extLst>
            <a:ext uri="{FF2B5EF4-FFF2-40B4-BE49-F238E27FC236}">
              <a16:creationId xmlns:a16="http://schemas.microsoft.com/office/drawing/2014/main" id="{74C1ED4E-61C3-8C4F-9410-6859A1A090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 fLocksWithSheet="0"/>
  </xdr:oneCellAnchor>
  <xdr:oneCellAnchor>
    <xdr:from>
      <xdr:col>56</xdr:col>
      <xdr:colOff>171450</xdr:colOff>
      <xdr:row>28</xdr:row>
      <xdr:rowOff>114300</xdr:rowOff>
    </xdr:from>
    <xdr:ext cx="7896225" cy="4876800"/>
    <xdr:graphicFrame macro="">
      <xdr:nvGraphicFramePr>
        <xdr:cNvPr id="6" name="Chart 1" title="Chart">
          <a:extLst>
            <a:ext uri="{FF2B5EF4-FFF2-40B4-BE49-F238E27FC236}">
              <a16:creationId xmlns:a16="http://schemas.microsoft.com/office/drawing/2014/main" id="{1BC1F25D-44E6-764C-AFD8-CF0AD549FB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171450</xdr:colOff>
      <xdr:row>29</xdr:row>
      <xdr:rowOff>19050</xdr:rowOff>
    </xdr:from>
    <xdr:ext cx="7896225" cy="4876800"/>
    <xdr:graphicFrame macro="">
      <xdr:nvGraphicFramePr>
        <xdr:cNvPr id="814034089" name="Chart 5" title="Chart">
          <a:extLst>
            <a:ext uri="{FF2B5EF4-FFF2-40B4-BE49-F238E27FC236}">
              <a16:creationId xmlns:a16="http://schemas.microsoft.com/office/drawing/2014/main" id="{00000000-0008-0000-0400-0000A92C85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17</xdr:col>
      <xdr:colOff>171450</xdr:colOff>
      <xdr:row>56</xdr:row>
      <xdr:rowOff>66675</xdr:rowOff>
    </xdr:from>
    <xdr:ext cx="7839075" cy="4876800"/>
    <xdr:graphicFrame macro="">
      <xdr:nvGraphicFramePr>
        <xdr:cNvPr id="1770671051" name="Chart 6" title="Chart">
          <a:extLst>
            <a:ext uri="{FF2B5EF4-FFF2-40B4-BE49-F238E27FC236}">
              <a16:creationId xmlns:a16="http://schemas.microsoft.com/office/drawing/2014/main" id="{00000000-0008-0000-0400-0000CB4B8A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17</xdr:col>
      <xdr:colOff>171450</xdr:colOff>
      <xdr:row>82</xdr:row>
      <xdr:rowOff>66675</xdr:rowOff>
    </xdr:from>
    <xdr:ext cx="7839075" cy="4876800"/>
    <xdr:graphicFrame macro="">
      <xdr:nvGraphicFramePr>
        <xdr:cNvPr id="1729118937" name="Chart 7" title="Chart">
          <a:extLst>
            <a:ext uri="{FF2B5EF4-FFF2-40B4-BE49-F238E27FC236}">
              <a16:creationId xmlns:a16="http://schemas.microsoft.com/office/drawing/2014/main" id="{00000000-0008-0000-0400-0000D94210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  <xdr:oneCellAnchor>
    <xdr:from>
      <xdr:col>17</xdr:col>
      <xdr:colOff>171450</xdr:colOff>
      <xdr:row>108</xdr:row>
      <xdr:rowOff>161925</xdr:rowOff>
    </xdr:from>
    <xdr:ext cx="7896225" cy="4876800"/>
    <xdr:graphicFrame macro="">
      <xdr:nvGraphicFramePr>
        <xdr:cNvPr id="1168840981" name="Chart 8" title="Chart">
          <a:extLst>
            <a:ext uri="{FF2B5EF4-FFF2-40B4-BE49-F238E27FC236}">
              <a16:creationId xmlns:a16="http://schemas.microsoft.com/office/drawing/2014/main" id="{00000000-0008-0000-0400-00001519AB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oneCellAnchor>
  <xdr:oneCellAnchor>
    <xdr:from>
      <xdr:col>17</xdr:col>
      <xdr:colOff>171450</xdr:colOff>
      <xdr:row>135</xdr:row>
      <xdr:rowOff>161925</xdr:rowOff>
    </xdr:from>
    <xdr:ext cx="7896225" cy="4876800"/>
    <xdr:graphicFrame macro="">
      <xdr:nvGraphicFramePr>
        <xdr:cNvPr id="353473267" name="Chart 9" title="Chart">
          <a:extLst>
            <a:ext uri="{FF2B5EF4-FFF2-40B4-BE49-F238E27FC236}">
              <a16:creationId xmlns:a16="http://schemas.microsoft.com/office/drawing/2014/main" id="{00000000-0008-0000-0400-0000F39211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 fLocksWithSheet="0"/>
  </xdr:oneCellAnchor>
  <xdr:oneCellAnchor>
    <xdr:from>
      <xdr:col>26</xdr:col>
      <xdr:colOff>107950</xdr:colOff>
      <xdr:row>29</xdr:row>
      <xdr:rowOff>31750</xdr:rowOff>
    </xdr:from>
    <xdr:ext cx="7896225" cy="4876800"/>
    <xdr:graphicFrame macro="">
      <xdr:nvGraphicFramePr>
        <xdr:cNvPr id="7" name="Chart 5" title="Chart">
          <a:extLst>
            <a:ext uri="{FF2B5EF4-FFF2-40B4-BE49-F238E27FC236}">
              <a16:creationId xmlns:a16="http://schemas.microsoft.com/office/drawing/2014/main" id="{5464E7B9-6D84-FF46-88E7-4A49749EBC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 fLocksWithSheet="0"/>
  </xdr:oneCellAnchor>
  <xdr:oneCellAnchor>
    <xdr:from>
      <xdr:col>35</xdr:col>
      <xdr:colOff>171450</xdr:colOff>
      <xdr:row>29</xdr:row>
      <xdr:rowOff>19050</xdr:rowOff>
    </xdr:from>
    <xdr:ext cx="7896225" cy="4876800"/>
    <xdr:graphicFrame macro="">
      <xdr:nvGraphicFramePr>
        <xdr:cNvPr id="2" name="Chart 5" title="Chart">
          <a:extLst>
            <a:ext uri="{FF2B5EF4-FFF2-40B4-BE49-F238E27FC236}">
              <a16:creationId xmlns:a16="http://schemas.microsoft.com/office/drawing/2014/main" id="{B5F82BEF-0185-2744-B404-B4A217075A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 fLocksWithSheet="0"/>
  </xdr:oneCellAnchor>
  <xdr:oneCellAnchor>
    <xdr:from>
      <xdr:col>44</xdr:col>
      <xdr:colOff>107950</xdr:colOff>
      <xdr:row>29</xdr:row>
      <xdr:rowOff>31750</xdr:rowOff>
    </xdr:from>
    <xdr:ext cx="7896225" cy="4876800"/>
    <xdr:graphicFrame macro="">
      <xdr:nvGraphicFramePr>
        <xdr:cNvPr id="8" name="Chart 5" title="Chart">
          <a:extLst>
            <a:ext uri="{FF2B5EF4-FFF2-40B4-BE49-F238E27FC236}">
              <a16:creationId xmlns:a16="http://schemas.microsoft.com/office/drawing/2014/main" id="{F095BDB5-92F1-7D4A-BDFE-8CC00DEC15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101600</xdr:colOff>
      <xdr:row>1</xdr:row>
      <xdr:rowOff>95250</xdr:rowOff>
    </xdr:from>
    <xdr:to>
      <xdr:col>28</xdr:col>
      <xdr:colOff>673100</xdr:colOff>
      <xdr:row>29</xdr:row>
      <xdr:rowOff>101600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0FE8CA0-2DD2-6A88-2AA8-9181BE57C4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114300</xdr:colOff>
      <xdr:row>31</xdr:row>
      <xdr:rowOff>0</xdr:rowOff>
    </xdr:from>
    <xdr:to>
      <xdr:col>28</xdr:col>
      <xdr:colOff>685800</xdr:colOff>
      <xdr:row>59</xdr:row>
      <xdr:rowOff>6350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9EABFAB-3C48-B64A-9626-7EF6EF8EFD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292100</xdr:colOff>
      <xdr:row>1</xdr:row>
      <xdr:rowOff>88900</xdr:rowOff>
    </xdr:from>
    <xdr:to>
      <xdr:col>40</xdr:col>
      <xdr:colOff>38100</xdr:colOff>
      <xdr:row>29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B033286-3630-4147-A302-9E699CDB55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317500</xdr:colOff>
      <xdr:row>31</xdr:row>
      <xdr:rowOff>12700</xdr:rowOff>
    </xdr:from>
    <xdr:to>
      <xdr:col>40</xdr:col>
      <xdr:colOff>63500</xdr:colOff>
      <xdr:row>59</xdr:row>
      <xdr:rowOff>19050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24EAA28-B3FA-6C47-9E7D-F1FC74D344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101600</xdr:colOff>
      <xdr:row>1</xdr:row>
      <xdr:rowOff>57150</xdr:rowOff>
    </xdr:from>
    <xdr:to>
      <xdr:col>27</xdr:col>
      <xdr:colOff>749300</xdr:colOff>
      <xdr:row>30</xdr:row>
      <xdr:rowOff>114300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F9D0EB8-74F6-1B9D-91AF-CDBF4BA559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114300</xdr:colOff>
      <xdr:row>31</xdr:row>
      <xdr:rowOff>152400</xdr:rowOff>
    </xdr:from>
    <xdr:to>
      <xdr:col>27</xdr:col>
      <xdr:colOff>762000</xdr:colOff>
      <xdr:row>61</xdr:row>
      <xdr:rowOff>19050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B25734C-BEA2-0243-9EB2-505FA146FC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190500</xdr:colOff>
      <xdr:row>1</xdr:row>
      <xdr:rowOff>63500</xdr:rowOff>
    </xdr:from>
    <xdr:to>
      <xdr:col>38</xdr:col>
      <xdr:colOff>12700</xdr:colOff>
      <xdr:row>30</xdr:row>
      <xdr:rowOff>120650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542BFCD-938D-A442-9784-13827FCC1E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28</xdr:col>
      <xdr:colOff>215900</xdr:colOff>
      <xdr:row>31</xdr:row>
      <xdr:rowOff>152400</xdr:rowOff>
    </xdr:from>
    <xdr:to>
      <xdr:col>38</xdr:col>
      <xdr:colOff>38100</xdr:colOff>
      <xdr:row>61</xdr:row>
      <xdr:rowOff>19050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440B06A-0762-8A47-865C-C61315107C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76200</xdr:colOff>
      <xdr:row>1</xdr:row>
      <xdr:rowOff>69850</xdr:rowOff>
    </xdr:from>
    <xdr:to>
      <xdr:col>27</xdr:col>
      <xdr:colOff>228600</xdr:colOff>
      <xdr:row>24</xdr:row>
      <xdr:rowOff>165100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C78D575-B04E-8EF1-5524-4E0A6FF03A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101600</xdr:colOff>
      <xdr:row>26</xdr:row>
      <xdr:rowOff>50800</xdr:rowOff>
    </xdr:from>
    <xdr:to>
      <xdr:col>27</xdr:col>
      <xdr:colOff>254000</xdr:colOff>
      <xdr:row>49</xdr:row>
      <xdr:rowOff>146050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2ABAA32-EC7F-F348-8697-B9CE9D53A4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88900</xdr:colOff>
      <xdr:row>1</xdr:row>
      <xdr:rowOff>88900</xdr:rowOff>
    </xdr:from>
    <xdr:to>
      <xdr:col>37</xdr:col>
      <xdr:colOff>241300</xdr:colOff>
      <xdr:row>24</xdr:row>
      <xdr:rowOff>184150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31A286E-D2BC-794F-927F-D096DDA966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28</xdr:col>
      <xdr:colOff>127000</xdr:colOff>
      <xdr:row>26</xdr:row>
      <xdr:rowOff>76200</xdr:rowOff>
    </xdr:from>
    <xdr:to>
      <xdr:col>37</xdr:col>
      <xdr:colOff>279400</xdr:colOff>
      <xdr:row>49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36AA6F5-5C91-7348-8F19-B5783A6759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241300</xdr:colOff>
      <xdr:row>14</xdr:row>
      <xdr:rowOff>158750</xdr:rowOff>
    </xdr:from>
    <xdr:to>
      <xdr:col>11</xdr:col>
      <xdr:colOff>323850</xdr:colOff>
      <xdr:row>43</xdr:row>
      <xdr:rowOff>165100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27C7165-427C-2F47-7B22-E1B080DB13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215900</xdr:colOff>
      <xdr:row>45</xdr:row>
      <xdr:rowOff>0</xdr:rowOff>
    </xdr:from>
    <xdr:to>
      <xdr:col>11</xdr:col>
      <xdr:colOff>298450</xdr:colOff>
      <xdr:row>74</xdr:row>
      <xdr:rowOff>6350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6F1AEDE-3599-D943-AC2A-B5A5162C00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99"/>
  <sheetViews>
    <sheetView workbookViewId="0">
      <selection activeCell="D202" sqref="D202"/>
    </sheetView>
  </sheetViews>
  <sheetFormatPr defaultColWidth="12.7109375" defaultRowHeight="15" customHeight="1"/>
  <cols>
    <col min="1" max="1" width="17.42578125" customWidth="1"/>
    <col min="2" max="2" width="11.7109375" customWidth="1"/>
    <col min="3" max="3" width="12.140625" customWidth="1"/>
    <col min="4" max="4" width="20.42578125" customWidth="1"/>
    <col min="5" max="6" width="17.42578125" customWidth="1"/>
    <col min="7" max="8" width="15.85546875" customWidth="1"/>
    <col min="9" max="9" width="17.42578125" customWidth="1"/>
    <col min="10" max="10" width="17.7109375" customWidth="1"/>
    <col min="11" max="20" width="8.7109375" customWidth="1"/>
  </cols>
  <sheetData>
    <row r="1" spans="1:20" ht="32.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0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6"/>
      <c r="L1" s="26" t="s">
        <v>10</v>
      </c>
      <c r="M1" s="26"/>
      <c r="N1" s="26"/>
      <c r="O1" s="26"/>
      <c r="P1" s="26"/>
      <c r="Q1" s="26"/>
      <c r="R1" s="26"/>
      <c r="S1" s="26"/>
      <c r="T1" s="26"/>
    </row>
    <row r="2" spans="1:20" ht="14.25" customHeight="1">
      <c r="A2" s="3" t="s">
        <v>11</v>
      </c>
      <c r="B2" s="3" t="s">
        <v>12</v>
      </c>
      <c r="C2" s="4" t="s">
        <v>13</v>
      </c>
      <c r="D2" s="3" t="s">
        <v>14</v>
      </c>
      <c r="E2" s="3">
        <v>2026</v>
      </c>
      <c r="F2" s="31" t="s">
        <v>15</v>
      </c>
      <c r="G2" s="5">
        <v>87070.46</v>
      </c>
      <c r="H2" s="5">
        <v>279072</v>
      </c>
      <c r="I2" s="5">
        <v>279072</v>
      </c>
      <c r="J2" s="6">
        <v>87070.464000000007</v>
      </c>
      <c r="L2" t="str">
        <f>INDEX(Current_Securities!$T$3:$T$464,MATCH($A2,Current_Securities!$B$3:$B$464,0))</f>
        <v>Post trigger, post planning</v>
      </c>
    </row>
    <row r="3" spans="1:20" ht="14.25" customHeight="1">
      <c r="A3" s="3" t="s">
        <v>16</v>
      </c>
      <c r="B3" s="3" t="s">
        <v>17</v>
      </c>
      <c r="C3" s="3" t="s">
        <v>13</v>
      </c>
      <c r="D3" s="3" t="s">
        <v>18</v>
      </c>
      <c r="E3" s="3">
        <v>2026</v>
      </c>
      <c r="F3" s="31" t="s">
        <v>15</v>
      </c>
      <c r="G3" s="5">
        <v>897722.68</v>
      </c>
      <c r="H3" s="5">
        <v>7481022.3399999999</v>
      </c>
      <c r="I3" s="5">
        <v>7481022.3399999999</v>
      </c>
      <c r="J3" s="5">
        <v>897722.68079999986</v>
      </c>
      <c r="L3" t="str">
        <f>INDEX(Current_Securities!$T$3:$T$464,MATCH($A3,Current_Securities!$B$3:$B$464,0))</f>
        <v>Post trigger, post planning</v>
      </c>
    </row>
    <row r="4" spans="1:20" ht="14.25" customHeight="1">
      <c r="A4" s="3" t="s">
        <v>19</v>
      </c>
      <c r="B4" s="3" t="s">
        <v>12</v>
      </c>
      <c r="C4" s="3" t="s">
        <v>13</v>
      </c>
      <c r="D4" s="3" t="s">
        <v>14</v>
      </c>
      <c r="E4" s="3">
        <v>2026</v>
      </c>
      <c r="F4" s="31" t="s">
        <v>15</v>
      </c>
      <c r="G4" s="5">
        <v>108838.08</v>
      </c>
      <c r="H4" s="5">
        <v>348840</v>
      </c>
      <c r="I4" s="5">
        <v>348840</v>
      </c>
      <c r="J4" s="5">
        <v>108838.08</v>
      </c>
      <c r="L4" t="str">
        <f>INDEX(Current_Securities!$T$3:$T$464,MATCH($A4,Current_Securities!$B$3:$B$464,0))</f>
        <v>Post trigger, post planning</v>
      </c>
    </row>
    <row r="5" spans="1:20" ht="14.25" customHeight="1">
      <c r="A5" s="3" t="s">
        <v>20</v>
      </c>
      <c r="B5" s="3" t="s">
        <v>12</v>
      </c>
      <c r="C5" s="3" t="s">
        <v>13</v>
      </c>
      <c r="D5" s="3" t="s">
        <v>14</v>
      </c>
      <c r="E5" s="3">
        <v>2026</v>
      </c>
      <c r="F5" s="31" t="s">
        <v>15</v>
      </c>
      <c r="G5" s="5">
        <v>78132.320000000007</v>
      </c>
      <c r="H5" s="5">
        <v>250424.09999999998</v>
      </c>
      <c r="I5" s="5">
        <v>250424.09999999998</v>
      </c>
      <c r="J5" s="5">
        <v>78132.319199999998</v>
      </c>
      <c r="L5" t="str">
        <f>INDEX(Current_Securities!$T$3:$T$464,MATCH($A5,Current_Securities!$B$3:$B$464,0))</f>
        <v>Post trigger, post planning</v>
      </c>
    </row>
    <row r="6" spans="1:20" ht="14.25" customHeight="1">
      <c r="A6" s="3" t="s">
        <v>21</v>
      </c>
      <c r="B6" s="3" t="s">
        <v>17</v>
      </c>
      <c r="C6" s="3" t="s">
        <v>13</v>
      </c>
      <c r="D6" s="3" t="s">
        <v>18</v>
      </c>
      <c r="E6" s="3">
        <v>2026</v>
      </c>
      <c r="F6" s="31" t="s">
        <v>15</v>
      </c>
      <c r="G6" s="5">
        <v>26005.17</v>
      </c>
      <c r="H6" s="5">
        <v>216709.76000000001</v>
      </c>
      <c r="I6" s="5">
        <v>270505.53000000003</v>
      </c>
      <c r="J6" s="5">
        <v>32460.663600000003</v>
      </c>
      <c r="L6" t="str">
        <f>INDEX(Current_Securities!$T$3:$T$464,MATCH($A6,Current_Securities!$B$3:$B$464,0))</f>
        <v>Post trigger, post planning</v>
      </c>
    </row>
    <row r="7" spans="1:20" ht="14.25" customHeight="1">
      <c r="A7" s="3" t="s">
        <v>22</v>
      </c>
      <c r="B7" s="3" t="s">
        <v>12</v>
      </c>
      <c r="C7" s="3" t="s">
        <v>13</v>
      </c>
      <c r="D7" s="3" t="s">
        <v>14</v>
      </c>
      <c r="E7" s="3">
        <v>2026</v>
      </c>
      <c r="F7" s="31" t="s">
        <v>15</v>
      </c>
      <c r="G7" s="5">
        <v>0</v>
      </c>
      <c r="H7" s="5">
        <v>0</v>
      </c>
      <c r="I7" s="5">
        <v>8403614.3900000006</v>
      </c>
      <c r="J7" s="5">
        <v>2621927.6896800003</v>
      </c>
      <c r="L7" t="str">
        <f>INDEX(Current_Securities!$T$3:$T$464,MATCH($A7,Current_Securities!$B$3:$B$464,0))</f>
        <v>None</v>
      </c>
    </row>
    <row r="8" spans="1:20" ht="14.25" customHeight="1">
      <c r="A8" s="3" t="s">
        <v>23</v>
      </c>
      <c r="B8" s="3" t="s">
        <v>17</v>
      </c>
      <c r="C8" s="3" t="s">
        <v>13</v>
      </c>
      <c r="D8" s="3" t="s">
        <v>18</v>
      </c>
      <c r="E8" s="3">
        <v>2026</v>
      </c>
      <c r="F8" s="31" t="s">
        <v>15</v>
      </c>
      <c r="G8" s="5">
        <v>533803.43999999994</v>
      </c>
      <c r="H8" s="5">
        <v>4448362.07</v>
      </c>
      <c r="I8" s="5">
        <v>4448362.07</v>
      </c>
      <c r="J8" s="5">
        <v>533803.44839999999</v>
      </c>
      <c r="L8" t="str">
        <f>INDEX(Current_Securities!$T$3:$T$464,MATCH($A8,Current_Securities!$B$3:$B$464,0))</f>
        <v>Post trigger, post planning</v>
      </c>
    </row>
    <row r="9" spans="1:20" ht="14.25" customHeight="1">
      <c r="A9" s="3" t="s">
        <v>24</v>
      </c>
      <c r="B9" s="3" t="s">
        <v>17</v>
      </c>
      <c r="C9" s="3" t="s">
        <v>13</v>
      </c>
      <c r="D9" s="3" t="s">
        <v>18</v>
      </c>
      <c r="E9" s="3">
        <v>2026</v>
      </c>
      <c r="F9" s="31" t="s">
        <v>15</v>
      </c>
      <c r="G9" s="5">
        <v>284727.82</v>
      </c>
      <c r="H9" s="5">
        <v>2372731.88</v>
      </c>
      <c r="I9" s="5">
        <v>2372731.88</v>
      </c>
      <c r="J9" s="5">
        <v>284727.82559999998</v>
      </c>
      <c r="L9" t="str">
        <f>INDEX(Current_Securities!$T$3:$T$464,MATCH($A9,Current_Securities!$B$3:$B$464,0))</f>
        <v>Post trigger, post planning</v>
      </c>
    </row>
    <row r="10" spans="1:20" ht="14.25" customHeight="1">
      <c r="A10" s="3" t="s">
        <v>25</v>
      </c>
      <c r="B10" s="3" t="s">
        <v>12</v>
      </c>
      <c r="C10" s="3" t="s">
        <v>13</v>
      </c>
      <c r="D10" s="3" t="s">
        <v>14</v>
      </c>
      <c r="E10" s="3">
        <v>2026</v>
      </c>
      <c r="F10" s="31" t="s">
        <v>15</v>
      </c>
      <c r="G10" s="5">
        <v>187996.85</v>
      </c>
      <c r="H10" s="5">
        <v>348142.32</v>
      </c>
      <c r="I10" s="5">
        <v>348142.32</v>
      </c>
      <c r="J10" s="5">
        <v>108620.40384</v>
      </c>
      <c r="L10" t="str">
        <f>INDEX(Current_Securities!$T$3:$T$464,MATCH($A10,Current_Securities!$B$3:$B$464,0))</f>
        <v>Post trigger, pre planning</v>
      </c>
    </row>
    <row r="11" spans="1:20" ht="14.25" customHeight="1">
      <c r="A11" s="3" t="s">
        <v>26</v>
      </c>
      <c r="B11" s="3" t="s">
        <v>12</v>
      </c>
      <c r="C11" s="3" t="s">
        <v>13</v>
      </c>
      <c r="D11" s="3" t="s">
        <v>14</v>
      </c>
      <c r="E11" s="3">
        <v>2026</v>
      </c>
      <c r="F11" s="31" t="s">
        <v>15</v>
      </c>
      <c r="G11" s="5">
        <v>105325.27</v>
      </c>
      <c r="H11" s="5">
        <v>337581</v>
      </c>
      <c r="I11" s="5">
        <v>337581</v>
      </c>
      <c r="J11" s="5">
        <v>105325.272</v>
      </c>
      <c r="L11" t="str">
        <f>INDEX(Current_Securities!$T$3:$T$464,MATCH($A11,Current_Securities!$B$3:$B$464,0))</f>
        <v>Post trigger, post planning</v>
      </c>
    </row>
    <row r="12" spans="1:20" ht="14.25" customHeight="1">
      <c r="A12" s="3" t="s">
        <v>27</v>
      </c>
      <c r="B12" s="3" t="s">
        <v>17</v>
      </c>
      <c r="C12" s="3" t="s">
        <v>13</v>
      </c>
      <c r="D12" s="3" t="s">
        <v>18</v>
      </c>
      <c r="E12" s="3">
        <v>2026</v>
      </c>
      <c r="F12" s="31" t="s">
        <v>15</v>
      </c>
      <c r="G12" s="5">
        <v>180997.77</v>
      </c>
      <c r="H12" s="5">
        <v>1508314.74</v>
      </c>
      <c r="I12" s="5">
        <v>1508314.74</v>
      </c>
      <c r="J12" s="5">
        <v>180997.76879999999</v>
      </c>
      <c r="L12" t="str">
        <f>INDEX(Current_Securities!$T$3:$T$464,MATCH($A12,Current_Securities!$B$3:$B$464,0))</f>
        <v>Post trigger, post planning</v>
      </c>
    </row>
    <row r="13" spans="1:20" ht="14.25" customHeight="1">
      <c r="A13" s="3" t="s">
        <v>28</v>
      </c>
      <c r="B13" s="3" t="s">
        <v>17</v>
      </c>
      <c r="C13" s="3" t="s">
        <v>13</v>
      </c>
      <c r="D13" s="3" t="s">
        <v>18</v>
      </c>
      <c r="E13" s="3">
        <v>2026</v>
      </c>
      <c r="F13" s="31" t="s">
        <v>15</v>
      </c>
      <c r="G13" s="5">
        <v>84582.97</v>
      </c>
      <c r="H13" s="5">
        <v>704858.15</v>
      </c>
      <c r="I13" s="5">
        <v>704858.15</v>
      </c>
      <c r="J13" s="5">
        <v>84582.978000000003</v>
      </c>
      <c r="L13" t="str">
        <f>INDEX(Current_Securities!$T$3:$T$464,MATCH($A13,Current_Securities!$B$3:$B$464,0))</f>
        <v>Post trigger, post planning</v>
      </c>
    </row>
    <row r="14" spans="1:20" ht="14.25" customHeight="1">
      <c r="A14" s="3" t="s">
        <v>29</v>
      </c>
      <c r="B14" s="3" t="s">
        <v>12</v>
      </c>
      <c r="C14" s="3" t="s">
        <v>13</v>
      </c>
      <c r="D14" s="3" t="s">
        <v>14</v>
      </c>
      <c r="E14" s="3">
        <v>2026</v>
      </c>
      <c r="F14" s="31" t="s">
        <v>15</v>
      </c>
      <c r="G14" s="5">
        <v>117198.47</v>
      </c>
      <c r="H14" s="5">
        <v>375636.15</v>
      </c>
      <c r="I14" s="5">
        <v>375636.15</v>
      </c>
      <c r="J14" s="5">
        <v>117198.4788</v>
      </c>
      <c r="L14" t="str">
        <f>INDEX(Current_Securities!$T$3:$T$464,MATCH($A14,Current_Securities!$B$3:$B$464,0))</f>
        <v>Post trigger, post planning</v>
      </c>
    </row>
    <row r="15" spans="1:20" ht="14.25" customHeight="1">
      <c r="A15" s="3" t="s">
        <v>30</v>
      </c>
      <c r="B15" s="3" t="s">
        <v>12</v>
      </c>
      <c r="C15" s="3" t="s">
        <v>13</v>
      </c>
      <c r="D15" s="3" t="s">
        <v>14</v>
      </c>
      <c r="E15" s="3">
        <v>2026</v>
      </c>
      <c r="F15" s="31" t="s">
        <v>15</v>
      </c>
      <c r="G15" s="5">
        <v>154120.84</v>
      </c>
      <c r="H15" s="5">
        <v>493977.07</v>
      </c>
      <c r="I15" s="5">
        <v>493977.07</v>
      </c>
      <c r="J15" s="5">
        <v>154120.84583999999</v>
      </c>
      <c r="L15" t="str">
        <f>INDEX(Current_Securities!$T$3:$T$464,MATCH($A15,Current_Securities!$B$3:$B$464,0))</f>
        <v>Post trigger, post planning</v>
      </c>
    </row>
    <row r="16" spans="1:20" ht="14.25" customHeight="1">
      <c r="A16" s="3" t="s">
        <v>31</v>
      </c>
      <c r="B16" s="3" t="s">
        <v>17</v>
      </c>
      <c r="C16" s="3" t="s">
        <v>13</v>
      </c>
      <c r="D16" s="3" t="s">
        <v>18</v>
      </c>
      <c r="E16" s="3">
        <v>2026</v>
      </c>
      <c r="F16" s="31" t="s">
        <v>15</v>
      </c>
      <c r="G16" s="5">
        <v>665715.48</v>
      </c>
      <c r="H16" s="5">
        <v>5547629.0099999998</v>
      </c>
      <c r="I16" s="5">
        <v>5547629.0099999998</v>
      </c>
      <c r="J16" s="5">
        <v>665715.48119999992</v>
      </c>
      <c r="L16" t="str">
        <f>INDEX(Current_Securities!$T$3:$T$464,MATCH($A16,Current_Securities!$B$3:$B$464,0))</f>
        <v>Post trigger, post planning</v>
      </c>
    </row>
    <row r="17" spans="1:12" ht="14.25" customHeight="1">
      <c r="A17" s="3" t="s">
        <v>32</v>
      </c>
      <c r="B17" s="3" t="s">
        <v>17</v>
      </c>
      <c r="C17" s="3" t="s">
        <v>13</v>
      </c>
      <c r="D17" s="3" t="s">
        <v>18</v>
      </c>
      <c r="E17" s="3">
        <v>2026</v>
      </c>
      <c r="F17" s="31" t="s">
        <v>15</v>
      </c>
      <c r="G17" s="5">
        <v>877525.24</v>
      </c>
      <c r="H17" s="5">
        <v>7312710.3499999996</v>
      </c>
      <c r="I17" s="5">
        <v>7430610.8499999996</v>
      </c>
      <c r="J17" s="5">
        <v>891673.30199999991</v>
      </c>
      <c r="L17" t="str">
        <f>INDEX(Current_Securities!$T$3:$T$464,MATCH($A17,Current_Securities!$B$3:$B$464,0))</f>
        <v>Post trigger, post planning</v>
      </c>
    </row>
    <row r="18" spans="1:12" ht="14.25" customHeight="1">
      <c r="A18" s="3" t="s">
        <v>33</v>
      </c>
      <c r="B18" s="3" t="s">
        <v>12</v>
      </c>
      <c r="C18" s="3" t="s">
        <v>13</v>
      </c>
      <c r="D18" s="3" t="s">
        <v>14</v>
      </c>
      <c r="E18" s="3">
        <v>2026</v>
      </c>
      <c r="F18" s="31" t="s">
        <v>15</v>
      </c>
      <c r="G18" s="5">
        <v>129960.09</v>
      </c>
      <c r="H18" s="5">
        <v>416538.75</v>
      </c>
      <c r="I18" s="5">
        <v>416538.75</v>
      </c>
      <c r="J18" s="5">
        <v>129960.09</v>
      </c>
      <c r="L18" t="str">
        <f>INDEX(Current_Securities!$T$3:$T$464,MATCH($A18,Current_Securities!$B$3:$B$464,0))</f>
        <v>Post trigger, post planning</v>
      </c>
    </row>
    <row r="19" spans="1:12" ht="14.25" customHeight="1">
      <c r="A19" s="3" t="s">
        <v>34</v>
      </c>
      <c r="B19" s="3" t="s">
        <v>12</v>
      </c>
      <c r="C19" s="3" t="s">
        <v>13</v>
      </c>
      <c r="D19" s="3" t="s">
        <v>14</v>
      </c>
      <c r="E19" s="3">
        <v>2026</v>
      </c>
      <c r="F19" s="31" t="s">
        <v>15</v>
      </c>
      <c r="G19" s="5">
        <v>224930.92</v>
      </c>
      <c r="H19" s="5">
        <v>416538.75</v>
      </c>
      <c r="I19" s="5">
        <v>416538.75</v>
      </c>
      <c r="J19" s="5">
        <v>129960.09</v>
      </c>
      <c r="L19" t="str">
        <f>INDEX(Current_Securities!$T$3:$T$464,MATCH($A19,Current_Securities!$B$3:$B$464,0))</f>
        <v>Post trigger, pre planning</v>
      </c>
    </row>
    <row r="20" spans="1:12" ht="14.25" customHeight="1">
      <c r="A20" s="3" t="s">
        <v>35</v>
      </c>
      <c r="B20" s="3" t="s">
        <v>12</v>
      </c>
      <c r="C20" s="3" t="s">
        <v>13</v>
      </c>
      <c r="D20" s="3" t="s">
        <v>14</v>
      </c>
      <c r="E20" s="3">
        <v>2026</v>
      </c>
      <c r="F20" s="31" t="s">
        <v>15</v>
      </c>
      <c r="G20" s="5">
        <v>130220.53</v>
      </c>
      <c r="H20" s="5">
        <v>417373.5</v>
      </c>
      <c r="I20" s="5">
        <v>417373.5</v>
      </c>
      <c r="J20" s="5">
        <v>130220.53199999998</v>
      </c>
      <c r="L20" t="str">
        <f>INDEX(Current_Securities!$T$3:$T$464,MATCH($A20,Current_Securities!$B$3:$B$464,0))</f>
        <v>Post trigger, post planning</v>
      </c>
    </row>
    <row r="21" spans="1:12" ht="14.25" customHeight="1">
      <c r="A21" s="3" t="s">
        <v>36</v>
      </c>
      <c r="B21" s="3" t="s">
        <v>17</v>
      </c>
      <c r="C21" s="3" t="s">
        <v>13</v>
      </c>
      <c r="D21" s="3" t="s">
        <v>18</v>
      </c>
      <c r="E21" s="3">
        <v>2026</v>
      </c>
      <c r="F21" s="31" t="s">
        <v>15</v>
      </c>
      <c r="G21" s="5">
        <v>316637.21999999997</v>
      </c>
      <c r="H21" s="5">
        <v>2638643.56</v>
      </c>
      <c r="I21" s="5">
        <v>2655757.42</v>
      </c>
      <c r="J21" s="5">
        <v>318690.89039999997</v>
      </c>
      <c r="L21" t="str">
        <f>INDEX(Current_Securities!$T$3:$T$464,MATCH($A21,Current_Securities!$B$3:$B$464,0))</f>
        <v>Post trigger, post planning</v>
      </c>
    </row>
    <row r="22" spans="1:12" ht="14.25" customHeight="1">
      <c r="A22" s="3" t="s">
        <v>37</v>
      </c>
      <c r="B22" s="3" t="s">
        <v>17</v>
      </c>
      <c r="C22" s="3" t="s">
        <v>13</v>
      </c>
      <c r="D22" s="3" t="s">
        <v>18</v>
      </c>
      <c r="E22" s="3">
        <v>2026</v>
      </c>
      <c r="F22" s="31" t="s">
        <v>15</v>
      </c>
      <c r="G22" s="5">
        <v>318250.07</v>
      </c>
      <c r="H22" s="5">
        <v>2652083.98</v>
      </c>
      <c r="I22" s="5">
        <v>2652083.98</v>
      </c>
      <c r="J22" s="5">
        <v>318250.07759999996</v>
      </c>
      <c r="L22" t="str">
        <f>INDEX(Current_Securities!$T$3:$T$464,MATCH($A22,Current_Securities!$B$3:$B$464,0))</f>
        <v>Post trigger, post planning</v>
      </c>
    </row>
    <row r="23" spans="1:12" ht="14.25" customHeight="1">
      <c r="A23" s="3" t="s">
        <v>38</v>
      </c>
      <c r="B23" s="3" t="s">
        <v>17</v>
      </c>
      <c r="C23" s="3" t="s">
        <v>13</v>
      </c>
      <c r="D23" s="3" t="s">
        <v>18</v>
      </c>
      <c r="E23" s="3">
        <v>2026</v>
      </c>
      <c r="F23" s="31" t="s">
        <v>15</v>
      </c>
      <c r="G23" s="5">
        <v>316611.78000000003</v>
      </c>
      <c r="H23" s="5">
        <v>2638431.56</v>
      </c>
      <c r="I23" s="5">
        <v>2655652.42</v>
      </c>
      <c r="J23" s="5">
        <v>318678.29039999994</v>
      </c>
      <c r="L23" t="str">
        <f>INDEX(Current_Securities!$T$3:$T$464,MATCH($A23,Current_Securities!$B$3:$B$464,0))</f>
        <v>Post trigger, post planning</v>
      </c>
    </row>
    <row r="24" spans="1:12" ht="14.25" customHeight="1">
      <c r="A24" s="3" t="s">
        <v>39</v>
      </c>
      <c r="B24" s="3" t="s">
        <v>12</v>
      </c>
      <c r="C24" s="3" t="s">
        <v>13</v>
      </c>
      <c r="D24" s="3" t="s">
        <v>14</v>
      </c>
      <c r="E24" s="3">
        <v>2026</v>
      </c>
      <c r="F24" s="31" t="s">
        <v>15</v>
      </c>
      <c r="G24" s="5">
        <v>116794.02</v>
      </c>
      <c r="H24" s="5">
        <v>374339.82</v>
      </c>
      <c r="I24" s="5">
        <v>374339.82</v>
      </c>
      <c r="J24" s="5">
        <v>116794.02383999999</v>
      </c>
      <c r="L24" t="str">
        <f>INDEX(Current_Securities!$T$3:$T$464,MATCH($A24,Current_Securities!$B$3:$B$464,0))</f>
        <v>Post trigger, post planning</v>
      </c>
    </row>
    <row r="25" spans="1:12" ht="14.25" customHeight="1">
      <c r="A25" s="3" t="s">
        <v>40</v>
      </c>
      <c r="B25" s="3" t="s">
        <v>12</v>
      </c>
      <c r="C25" s="3" t="s">
        <v>13</v>
      </c>
      <c r="D25" s="3" t="s">
        <v>14</v>
      </c>
      <c r="E25" s="3">
        <v>2026</v>
      </c>
      <c r="F25" s="31" t="s">
        <v>15</v>
      </c>
      <c r="G25" s="5">
        <v>102851.98</v>
      </c>
      <c r="H25" s="5">
        <v>329653.8</v>
      </c>
      <c r="I25" s="5">
        <v>439538.4</v>
      </c>
      <c r="J25" s="5">
        <v>137135.98079999999</v>
      </c>
      <c r="L25" t="str">
        <f>INDEX(Current_Securities!$T$3:$T$464,MATCH($A25,Current_Securities!$B$3:$B$464,0))</f>
        <v>Post trigger, post planning</v>
      </c>
    </row>
    <row r="26" spans="1:12" ht="14.25" customHeight="1">
      <c r="A26" s="3" t="s">
        <v>41</v>
      </c>
      <c r="B26" s="3" t="s">
        <v>12</v>
      </c>
      <c r="C26" s="3" t="s">
        <v>13</v>
      </c>
      <c r="D26" s="3" t="s">
        <v>14</v>
      </c>
      <c r="E26" s="3">
        <v>2026</v>
      </c>
      <c r="F26" s="31" t="s">
        <v>15</v>
      </c>
      <c r="G26" s="5">
        <v>70116.588359999994</v>
      </c>
      <c r="H26" s="5">
        <v>224732.66</v>
      </c>
      <c r="I26" s="5">
        <v>299643.53999999998</v>
      </c>
      <c r="J26" s="5">
        <v>93488.784479999988</v>
      </c>
      <c r="L26" t="str">
        <f>INDEX(Current_Securities!$T$3:$T$464,MATCH($A26,Current_Securities!$B$3:$B$464,0))</f>
        <v>Post trigger, post planning</v>
      </c>
    </row>
    <row r="27" spans="1:12" ht="14.25" customHeight="1">
      <c r="A27" s="3" t="s">
        <v>42</v>
      </c>
      <c r="B27" s="3" t="s">
        <v>12</v>
      </c>
      <c r="C27" s="3" t="s">
        <v>13</v>
      </c>
      <c r="D27" s="3" t="s">
        <v>14</v>
      </c>
      <c r="E27" s="3">
        <v>2026</v>
      </c>
      <c r="F27" s="31" t="s">
        <v>15</v>
      </c>
      <c r="G27" s="5">
        <v>92947.4</v>
      </c>
      <c r="H27" s="5">
        <v>172124.83</v>
      </c>
      <c r="I27" s="5">
        <v>172124.83</v>
      </c>
      <c r="J27" s="5">
        <v>53702.946959999994</v>
      </c>
      <c r="L27" t="str">
        <f>INDEX(Current_Securities!$T$3:$T$464,MATCH($A27,Current_Securities!$B$3:$B$464,0))</f>
        <v>Post trigger, pre planning</v>
      </c>
    </row>
    <row r="28" spans="1:12" ht="14.25" customHeight="1">
      <c r="A28" s="3" t="s">
        <v>43</v>
      </c>
      <c r="B28" s="3" t="s">
        <v>12</v>
      </c>
      <c r="C28" s="3" t="s">
        <v>13</v>
      </c>
      <c r="D28" s="3" t="s">
        <v>14</v>
      </c>
      <c r="E28" s="3">
        <v>2026</v>
      </c>
      <c r="F28" s="31" t="s">
        <v>15</v>
      </c>
      <c r="G28" s="5">
        <v>140997.63</v>
      </c>
      <c r="H28" s="5">
        <v>261106.74</v>
      </c>
      <c r="I28" s="5">
        <v>348142.32</v>
      </c>
      <c r="J28" s="5">
        <v>108620.40384</v>
      </c>
      <c r="L28" t="str">
        <f>INDEX(Current_Securities!$T$3:$T$464,MATCH($A28,Current_Securities!$B$3:$B$464,0))</f>
        <v>Post trigger, pre planning</v>
      </c>
    </row>
    <row r="29" spans="1:12" ht="14.25" customHeight="1">
      <c r="A29" s="3" t="s">
        <v>44</v>
      </c>
      <c r="B29" s="3" t="s">
        <v>12</v>
      </c>
      <c r="C29" s="3" t="s">
        <v>45</v>
      </c>
      <c r="D29" s="3" t="s">
        <v>18</v>
      </c>
      <c r="E29" s="3">
        <v>2026</v>
      </c>
      <c r="F29" s="31" t="s">
        <v>15</v>
      </c>
      <c r="G29" s="5">
        <v>3074553.4</v>
      </c>
      <c r="H29" s="5">
        <v>25621278.600000001</v>
      </c>
      <c r="I29" s="5">
        <v>25621278.600000001</v>
      </c>
      <c r="J29" s="5">
        <v>3074553.4320000005</v>
      </c>
      <c r="L29" t="str">
        <f>INDEX(Current_Securities!$T$3:$T$464,MATCH($A29,Current_Securities!$B$3:$B$464,0))</f>
        <v>Post trigger, post planning</v>
      </c>
    </row>
    <row r="30" spans="1:12" ht="14.25" customHeight="1">
      <c r="A30" s="3" t="s">
        <v>46</v>
      </c>
      <c r="B30" s="3" t="s">
        <v>12</v>
      </c>
      <c r="C30" s="3" t="s">
        <v>13</v>
      </c>
      <c r="D30" s="3" t="s">
        <v>18</v>
      </c>
      <c r="E30" s="3">
        <v>2026</v>
      </c>
      <c r="F30" s="31" t="s">
        <v>15</v>
      </c>
      <c r="G30" s="5">
        <v>940481.29799999995</v>
      </c>
      <c r="H30" s="5">
        <v>7837344.1500000004</v>
      </c>
      <c r="I30" s="5">
        <v>10449792.199999999</v>
      </c>
      <c r="J30" s="5">
        <v>1253975.064</v>
      </c>
      <c r="L30" t="str">
        <f>INDEX(Current_Securities!$T$3:$T$464,MATCH($A30,Current_Securities!$B$3:$B$464,0))</f>
        <v>Post trigger, post planning</v>
      </c>
    </row>
    <row r="31" spans="1:12" ht="14.25" customHeight="1">
      <c r="A31" s="3" t="s">
        <v>47</v>
      </c>
      <c r="B31" s="3" t="s">
        <v>17</v>
      </c>
      <c r="C31" s="3" t="s">
        <v>13</v>
      </c>
      <c r="D31" s="3" t="s">
        <v>18</v>
      </c>
      <c r="E31" s="3">
        <v>2026</v>
      </c>
      <c r="F31" s="31" t="s">
        <v>15</v>
      </c>
      <c r="G31" s="5">
        <v>318227.65000000002</v>
      </c>
      <c r="H31" s="5">
        <v>2651897.1</v>
      </c>
      <c r="I31" s="5">
        <v>2651897.1</v>
      </c>
      <c r="J31" s="5">
        <v>318227.652</v>
      </c>
      <c r="L31" t="str">
        <f>INDEX(Current_Securities!$T$3:$T$464,MATCH($A31,Current_Securities!$B$3:$B$464,0))</f>
        <v>Post trigger, post planning</v>
      </c>
    </row>
    <row r="32" spans="1:12" ht="14.25" customHeight="1">
      <c r="A32" s="3" t="s">
        <v>48</v>
      </c>
      <c r="B32" s="3" t="s">
        <v>12</v>
      </c>
      <c r="C32" s="3" t="s">
        <v>13</v>
      </c>
      <c r="D32" s="3" t="s">
        <v>18</v>
      </c>
      <c r="E32" s="3">
        <v>2026</v>
      </c>
      <c r="F32" s="31" t="s">
        <v>15</v>
      </c>
      <c r="G32" s="5">
        <v>57020.19</v>
      </c>
      <c r="H32" s="5">
        <v>475168.32</v>
      </c>
      <c r="I32" s="5">
        <v>475168.32</v>
      </c>
      <c r="J32" s="5">
        <v>57020.198400000001</v>
      </c>
      <c r="L32" t="str">
        <f>INDEX(Current_Securities!$T$3:$T$464,MATCH($A32,Current_Securities!$B$3:$B$464,0))</f>
        <v>Post trigger, post planning</v>
      </c>
    </row>
    <row r="33" spans="1:12" ht="14.25" customHeight="1">
      <c r="A33" s="3" t="s">
        <v>49</v>
      </c>
      <c r="B33" s="3" t="s">
        <v>12</v>
      </c>
      <c r="C33" s="3" t="s">
        <v>13</v>
      </c>
      <c r="D33" s="3" t="s">
        <v>14</v>
      </c>
      <c r="E33" s="3">
        <v>2026</v>
      </c>
      <c r="F33" s="31" t="s">
        <v>15</v>
      </c>
      <c r="G33" s="5">
        <v>81465.302880000003</v>
      </c>
      <c r="H33" s="5">
        <v>261106.74</v>
      </c>
      <c r="I33" s="5">
        <v>348142.32</v>
      </c>
      <c r="J33" s="5">
        <v>108620.40384</v>
      </c>
      <c r="L33" t="str">
        <f>INDEX(Current_Securities!$T$3:$T$464,MATCH($A33,Current_Securities!$B$3:$B$464,0))</f>
        <v>Post trigger, post planning</v>
      </c>
    </row>
    <row r="34" spans="1:12" ht="14.25" customHeight="1">
      <c r="A34" s="3" t="s">
        <v>50</v>
      </c>
      <c r="B34" s="3" t="s">
        <v>12</v>
      </c>
      <c r="C34" s="3" t="s">
        <v>13</v>
      </c>
      <c r="D34" s="3" t="s">
        <v>14</v>
      </c>
      <c r="E34" s="3">
        <v>2026</v>
      </c>
      <c r="F34" s="31" t="s">
        <v>15</v>
      </c>
      <c r="G34" s="5">
        <v>260405.74</v>
      </c>
      <c r="H34" s="5">
        <v>482232.86</v>
      </c>
      <c r="I34" s="5">
        <v>642977.14666666661</v>
      </c>
      <c r="J34" s="5">
        <v>200608.86975999997</v>
      </c>
      <c r="L34" t="str">
        <f>INDEX(Current_Securities!$T$3:$T$464,MATCH($A34,Current_Securities!$B$3:$B$464,0))</f>
        <v>Post trigger, pre planning</v>
      </c>
    </row>
    <row r="35" spans="1:12" ht="14.25" customHeight="1">
      <c r="A35" s="3" t="s">
        <v>51</v>
      </c>
      <c r="B35" s="3" t="s">
        <v>17</v>
      </c>
      <c r="C35" s="3" t="s">
        <v>52</v>
      </c>
      <c r="D35" s="3" t="s">
        <v>18</v>
      </c>
      <c r="E35" s="3">
        <v>2026</v>
      </c>
      <c r="F35" s="31" t="s">
        <v>15</v>
      </c>
      <c r="G35" s="5">
        <v>441371.1</v>
      </c>
      <c r="H35" s="5">
        <v>3678092.53</v>
      </c>
      <c r="I35" s="5">
        <v>3678092.53</v>
      </c>
      <c r="J35" s="5">
        <v>441371.10359999997</v>
      </c>
      <c r="L35" t="str">
        <f>INDEX(Current_Securities!$T$3:$T$464,MATCH($A35,Current_Securities!$B$3:$B$464,0))</f>
        <v>Post trigger, post planning</v>
      </c>
    </row>
    <row r="36" spans="1:12" ht="14.25" customHeight="1">
      <c r="A36" s="3" t="s">
        <v>53</v>
      </c>
      <c r="B36" s="3" t="s">
        <v>12</v>
      </c>
      <c r="C36" s="3" t="s">
        <v>13</v>
      </c>
      <c r="D36" s="3" t="s">
        <v>18</v>
      </c>
      <c r="E36" s="3">
        <v>2026</v>
      </c>
      <c r="F36" s="31" t="s">
        <v>15</v>
      </c>
      <c r="G36" s="5">
        <v>26191.13</v>
      </c>
      <c r="H36" s="5">
        <v>51966.55</v>
      </c>
      <c r="I36" s="5">
        <v>351126.58</v>
      </c>
      <c r="J36" s="5">
        <v>42135.189600000005</v>
      </c>
      <c r="L36" t="str">
        <f>INDEX(Current_Securities!$T$3:$T$464,MATCH($A36,Current_Securities!$B$3:$B$464,0))</f>
        <v>Post trigger, pre planning</v>
      </c>
    </row>
    <row r="37" spans="1:12" ht="14.25" customHeight="1">
      <c r="A37" s="3" t="s">
        <v>54</v>
      </c>
      <c r="B37" s="3" t="s">
        <v>17</v>
      </c>
      <c r="C37" s="3" t="s">
        <v>13</v>
      </c>
      <c r="D37" s="3" t="s">
        <v>18</v>
      </c>
      <c r="E37" s="3">
        <v>2026</v>
      </c>
      <c r="F37" s="31" t="s">
        <v>15</v>
      </c>
      <c r="G37" s="5">
        <v>402723.11</v>
      </c>
      <c r="H37" s="5">
        <v>3356025.95</v>
      </c>
      <c r="I37" s="5">
        <v>3356025.95</v>
      </c>
      <c r="J37" s="5">
        <v>402723.114</v>
      </c>
      <c r="L37" t="str">
        <f>INDEX(Current_Securities!$T$3:$T$464,MATCH($A37,Current_Securities!$B$3:$B$464,0))</f>
        <v>Post trigger, post planning</v>
      </c>
    </row>
    <row r="38" spans="1:12" ht="14.25" customHeight="1">
      <c r="A38" s="3" t="s">
        <v>55</v>
      </c>
      <c r="B38" s="3" t="s">
        <v>12</v>
      </c>
      <c r="C38" s="3" t="s">
        <v>13</v>
      </c>
      <c r="D38" s="3" t="s">
        <v>14</v>
      </c>
      <c r="E38" s="3">
        <v>2026</v>
      </c>
      <c r="F38" s="31" t="s">
        <v>15</v>
      </c>
      <c r="G38" s="5">
        <v>422430.01</v>
      </c>
      <c r="H38" s="5">
        <v>782277.81</v>
      </c>
      <c r="I38" s="5">
        <v>782277.81</v>
      </c>
      <c r="J38" s="5">
        <v>244070.67671999999</v>
      </c>
      <c r="L38" t="str">
        <f>INDEX(Current_Securities!$T$3:$T$464,MATCH($A38,Current_Securities!$B$3:$B$464,0))</f>
        <v>Post trigger, pre planning</v>
      </c>
    </row>
    <row r="39" spans="1:12" ht="14.25" customHeight="1">
      <c r="A39" s="3" t="s">
        <v>56</v>
      </c>
      <c r="B39" s="3" t="s">
        <v>12</v>
      </c>
      <c r="C39" s="3" t="s">
        <v>45</v>
      </c>
      <c r="D39" s="3" t="s">
        <v>18</v>
      </c>
      <c r="E39" s="3">
        <v>2026</v>
      </c>
      <c r="F39" s="31" t="s">
        <v>15</v>
      </c>
      <c r="G39" s="5">
        <v>228053.08</v>
      </c>
      <c r="H39" s="5">
        <v>1900442.37</v>
      </c>
      <c r="I39" s="5">
        <v>1900442.37</v>
      </c>
      <c r="J39" s="5">
        <v>228053.08440000002</v>
      </c>
      <c r="L39" t="str">
        <f>INDEX(Current_Securities!$T$3:$T$464,MATCH($A39,Current_Securities!$B$3:$B$464,0))</f>
        <v>Post trigger, post planning</v>
      </c>
    </row>
    <row r="40" spans="1:12" ht="14.25" customHeight="1">
      <c r="A40" s="3" t="s">
        <v>57</v>
      </c>
      <c r="B40" s="3" t="s">
        <v>12</v>
      </c>
      <c r="C40" s="3" t="s">
        <v>58</v>
      </c>
      <c r="D40" s="3" t="s">
        <v>18</v>
      </c>
      <c r="E40" s="3">
        <v>2026</v>
      </c>
      <c r="F40" s="31" t="s">
        <v>15</v>
      </c>
      <c r="G40" s="5">
        <v>370859.5423416</v>
      </c>
      <c r="H40" s="5">
        <v>3090496.19</v>
      </c>
      <c r="I40" s="5">
        <v>3832869.33</v>
      </c>
      <c r="J40" s="5">
        <v>459944.31959999999</v>
      </c>
      <c r="L40" t="str">
        <f>INDEX(Current_Securities!$T$3:$T$464,MATCH($A40,Current_Securities!$B$3:$B$464,0))</f>
        <v>Post trigger, post planning</v>
      </c>
    </row>
    <row r="41" spans="1:12" ht="14.25" customHeight="1">
      <c r="A41" s="3" t="s">
        <v>59</v>
      </c>
      <c r="B41" s="3" t="s">
        <v>12</v>
      </c>
      <c r="C41" s="3" t="s">
        <v>13</v>
      </c>
      <c r="D41" s="3" t="s">
        <v>14</v>
      </c>
      <c r="E41" s="3">
        <v>2026</v>
      </c>
      <c r="F41" s="31" t="s">
        <v>15</v>
      </c>
      <c r="G41" s="5">
        <v>159998.54</v>
      </c>
      <c r="H41" s="5">
        <v>296293.59999999998</v>
      </c>
      <c r="I41" s="5">
        <v>395058.13199999998</v>
      </c>
      <c r="J41" s="5">
        <v>123258.13718399999</v>
      </c>
      <c r="L41" t="str">
        <f>INDEX(Current_Securities!$T$3:$T$464,MATCH($A41,Current_Securities!$B$3:$B$464,0))</f>
        <v>Post trigger, pre planning</v>
      </c>
    </row>
    <row r="42" spans="1:12" ht="14.25" customHeight="1">
      <c r="A42" s="3" t="s">
        <v>60</v>
      </c>
      <c r="B42" s="3" t="s">
        <v>17</v>
      </c>
      <c r="C42" s="3" t="s">
        <v>13</v>
      </c>
      <c r="D42" s="3" t="s">
        <v>18</v>
      </c>
      <c r="E42" s="3">
        <v>2026</v>
      </c>
      <c r="F42" s="31" t="s">
        <v>15</v>
      </c>
      <c r="G42" s="5">
        <v>1022477.85</v>
      </c>
      <c r="H42" s="5">
        <v>8520648.8200000003</v>
      </c>
      <c r="I42" s="5">
        <v>8520648.8200000003</v>
      </c>
      <c r="J42" s="5">
        <v>1022477.8583999999</v>
      </c>
      <c r="L42" t="str">
        <f>INDEX(Current_Securities!$T$3:$T$464,MATCH($A42,Current_Securities!$B$3:$B$464,0))</f>
        <v>Post trigger, post planning</v>
      </c>
    </row>
    <row r="43" spans="1:12" ht="14.25" customHeight="1">
      <c r="A43" s="3" t="s">
        <v>61</v>
      </c>
      <c r="B43" s="3" t="s">
        <v>17</v>
      </c>
      <c r="C43" s="3" t="s">
        <v>13</v>
      </c>
      <c r="D43" s="3" t="s">
        <v>18</v>
      </c>
      <c r="E43" s="3">
        <v>2026</v>
      </c>
      <c r="F43" s="31" t="s">
        <v>15</v>
      </c>
      <c r="G43" s="5">
        <v>53552.11</v>
      </c>
      <c r="H43" s="5">
        <v>446267.59</v>
      </c>
      <c r="I43" s="5">
        <v>446267.59</v>
      </c>
      <c r="J43" s="5">
        <v>53552.110800000002</v>
      </c>
      <c r="L43" t="str">
        <f>INDEX(Current_Securities!$T$3:$T$464,MATCH($A43,Current_Securities!$B$3:$B$464,0))</f>
        <v>Post trigger, post planning</v>
      </c>
    </row>
    <row r="44" spans="1:12" ht="14.25" customHeight="1">
      <c r="A44" s="3" t="s">
        <v>62</v>
      </c>
      <c r="B44" s="3" t="s">
        <v>17</v>
      </c>
      <c r="C44" s="3" t="s">
        <v>13</v>
      </c>
      <c r="D44" s="3" t="s">
        <v>18</v>
      </c>
      <c r="E44" s="3">
        <v>2026</v>
      </c>
      <c r="F44" s="31" t="s">
        <v>15</v>
      </c>
      <c r="G44" s="5">
        <v>810558.95103683998</v>
      </c>
      <c r="H44" s="5">
        <v>6754657.9299999997</v>
      </c>
      <c r="I44" s="5">
        <v>8031778.54</v>
      </c>
      <c r="J44" s="5">
        <v>963813.42480000004</v>
      </c>
      <c r="L44" t="str">
        <f>INDEX(Current_Securities!$T$3:$T$464,MATCH($A44,Current_Securities!$B$3:$B$464,0))</f>
        <v>Post trigger, post planning</v>
      </c>
    </row>
    <row r="45" spans="1:12" ht="14.25" customHeight="1">
      <c r="A45" s="3" t="s">
        <v>63</v>
      </c>
      <c r="B45" s="3" t="s">
        <v>17</v>
      </c>
      <c r="C45" s="3" t="s">
        <v>13</v>
      </c>
      <c r="D45" s="3" t="s">
        <v>18</v>
      </c>
      <c r="E45" s="3">
        <v>2026</v>
      </c>
      <c r="F45" s="31" t="s">
        <v>15</v>
      </c>
      <c r="G45" s="5">
        <v>815373.83550000004</v>
      </c>
      <c r="H45" s="5">
        <v>6794781.96</v>
      </c>
      <c r="I45" s="5">
        <v>8927153.4100000001</v>
      </c>
      <c r="J45" s="5">
        <v>1071258.4091999999</v>
      </c>
      <c r="L45" t="str">
        <f>INDEX(Current_Securities!$T$3:$T$464,MATCH($A45,Current_Securities!$B$3:$B$464,0))</f>
        <v>Post trigger, post planning</v>
      </c>
    </row>
    <row r="46" spans="1:12" ht="14.25" customHeight="1">
      <c r="A46" s="3" t="s">
        <v>64</v>
      </c>
      <c r="B46" s="3" t="s">
        <v>17</v>
      </c>
      <c r="C46" s="3" t="s">
        <v>13</v>
      </c>
      <c r="D46" s="3" t="s">
        <v>18</v>
      </c>
      <c r="E46" s="3">
        <v>2026</v>
      </c>
      <c r="F46" s="31" t="s">
        <v>15</v>
      </c>
      <c r="G46" s="5">
        <v>59253.21</v>
      </c>
      <c r="H46" s="5">
        <v>493776.75</v>
      </c>
      <c r="I46" s="5">
        <v>493776.75</v>
      </c>
      <c r="J46" s="5">
        <v>59253.21</v>
      </c>
      <c r="L46" t="str">
        <f>INDEX(Current_Securities!$T$3:$T$464,MATCH($A46,Current_Securities!$B$3:$B$464,0))</f>
        <v>Post trigger, post planning</v>
      </c>
    </row>
    <row r="47" spans="1:12" ht="14.25" customHeight="1">
      <c r="A47" s="3" t="s">
        <v>65</v>
      </c>
      <c r="B47" s="3" t="s">
        <v>12</v>
      </c>
      <c r="C47" s="3" t="s">
        <v>13</v>
      </c>
      <c r="D47" s="3" t="s">
        <v>14</v>
      </c>
      <c r="E47" s="3">
        <v>2026</v>
      </c>
      <c r="F47" s="31" t="s">
        <v>15</v>
      </c>
      <c r="G47" s="5">
        <v>97470.068201999995</v>
      </c>
      <c r="H47" s="5">
        <v>312404.06</v>
      </c>
      <c r="I47" s="5">
        <v>416538.75299999997</v>
      </c>
      <c r="J47" s="5">
        <v>129960.09093599999</v>
      </c>
      <c r="L47" t="str">
        <f>INDEX(Current_Securities!$T$3:$T$464,MATCH($A47,Current_Securities!$B$3:$B$464,0))</f>
        <v>Post trigger, post planning</v>
      </c>
    </row>
    <row r="48" spans="1:12" ht="14.25" customHeight="1">
      <c r="A48" s="3" t="s">
        <v>66</v>
      </c>
      <c r="B48" s="3" t="s">
        <v>12</v>
      </c>
      <c r="C48" s="3" t="s">
        <v>13</v>
      </c>
      <c r="D48" s="3" t="s">
        <v>14</v>
      </c>
      <c r="E48" s="3">
        <v>2026</v>
      </c>
      <c r="F48" s="31" t="s">
        <v>15</v>
      </c>
      <c r="G48" s="5">
        <v>76794.358680000005</v>
      </c>
      <c r="H48" s="5">
        <v>246135.77</v>
      </c>
      <c r="I48" s="5">
        <v>328181.02</v>
      </c>
      <c r="J48" s="5">
        <v>102392.47824000001</v>
      </c>
      <c r="L48" t="str">
        <f>INDEX(Current_Securities!$T$3:$T$464,MATCH($A48,Current_Securities!$B$3:$B$464,0))</f>
        <v>Post trigger, post planning</v>
      </c>
    </row>
    <row r="49" spans="1:12" ht="14.25" customHeight="1">
      <c r="A49" s="3" t="s">
        <v>67</v>
      </c>
      <c r="B49" s="3" t="s">
        <v>17</v>
      </c>
      <c r="C49" s="3" t="s">
        <v>13</v>
      </c>
      <c r="D49" s="3" t="s">
        <v>18</v>
      </c>
      <c r="E49" s="3">
        <v>2026</v>
      </c>
      <c r="F49" s="31" t="s">
        <v>15</v>
      </c>
      <c r="G49" s="5">
        <v>419020.94</v>
      </c>
      <c r="H49" s="5">
        <v>831390.77</v>
      </c>
      <c r="I49" s="5">
        <v>1390710.48</v>
      </c>
      <c r="J49" s="5">
        <v>166885.25760000001</v>
      </c>
      <c r="L49" t="str">
        <f>INDEX(Current_Securities!$T$3:$T$464,MATCH($A49,Current_Securities!$B$3:$B$464,0))</f>
        <v>Post trigger, pre planning</v>
      </c>
    </row>
    <row r="50" spans="1:12" ht="14.25" customHeight="1">
      <c r="A50" s="3" t="s">
        <v>68</v>
      </c>
      <c r="B50" s="3" t="s">
        <v>12</v>
      </c>
      <c r="C50" s="3" t="s">
        <v>13</v>
      </c>
      <c r="D50" s="3" t="s">
        <v>14</v>
      </c>
      <c r="E50" s="3">
        <v>2026</v>
      </c>
      <c r="F50" s="31" t="s">
        <v>15</v>
      </c>
      <c r="G50" s="5">
        <v>200060.71173000001</v>
      </c>
      <c r="H50" s="5">
        <v>370482.8</v>
      </c>
      <c r="I50" s="5">
        <v>493977.06599999999</v>
      </c>
      <c r="J50" s="5">
        <v>154120.84459200001</v>
      </c>
      <c r="L50" t="str">
        <f>INDEX(Current_Securities!$T$3:$T$464,MATCH($A50,Current_Securities!$B$3:$B$464,0))</f>
        <v>Post trigger, pre planning</v>
      </c>
    </row>
    <row r="51" spans="1:12" ht="14.25" customHeight="1">
      <c r="A51" s="3" t="s">
        <v>69</v>
      </c>
      <c r="B51" s="3" t="s">
        <v>12</v>
      </c>
      <c r="C51" s="3" t="s">
        <v>45</v>
      </c>
      <c r="D51" s="3" t="s">
        <v>18</v>
      </c>
      <c r="E51" s="3">
        <v>2026</v>
      </c>
      <c r="F51" s="31" t="s">
        <v>15</v>
      </c>
      <c r="G51" s="5">
        <v>267969.91999999998</v>
      </c>
      <c r="H51" s="5">
        <v>2233082.77</v>
      </c>
      <c r="I51" s="5">
        <v>2488947.16</v>
      </c>
      <c r="J51" s="5">
        <v>298673.65919999999</v>
      </c>
      <c r="L51" t="str">
        <f>INDEX(Current_Securities!$T$3:$T$464,MATCH($A51,Current_Securities!$B$3:$B$464,0))</f>
        <v>Post trigger, post planning</v>
      </c>
    </row>
    <row r="52" spans="1:12" ht="14.25" customHeight="1">
      <c r="A52" s="3" t="s">
        <v>70</v>
      </c>
      <c r="B52" s="3" t="s">
        <v>12</v>
      </c>
      <c r="C52" s="3" t="s">
        <v>58</v>
      </c>
      <c r="D52" s="3" t="s">
        <v>18</v>
      </c>
      <c r="E52" s="3">
        <v>2026</v>
      </c>
      <c r="F52" s="31" t="s">
        <v>15</v>
      </c>
      <c r="G52" s="5">
        <v>999481.88</v>
      </c>
      <c r="H52" s="5">
        <v>8329015.6900000004</v>
      </c>
      <c r="I52" s="5">
        <v>11876150.77</v>
      </c>
      <c r="J52" s="5">
        <v>1425138.0924</v>
      </c>
      <c r="L52" t="str">
        <f>INDEX(Current_Securities!$T$3:$T$464,MATCH($A52,Current_Securities!$B$3:$B$464,0))</f>
        <v>Post trigger, post planning</v>
      </c>
    </row>
    <row r="53" spans="1:12" ht="14.25" customHeight="1">
      <c r="A53" s="3" t="s">
        <v>71</v>
      </c>
      <c r="B53" s="3" t="s">
        <v>17</v>
      </c>
      <c r="C53" s="3" t="s">
        <v>13</v>
      </c>
      <c r="D53" s="3" t="s">
        <v>18</v>
      </c>
      <c r="E53" s="3">
        <v>2026</v>
      </c>
      <c r="F53" s="31" t="s">
        <v>15</v>
      </c>
      <c r="G53" s="5">
        <v>98001.53</v>
      </c>
      <c r="H53" s="5">
        <v>816679.46</v>
      </c>
      <c r="I53" s="5">
        <v>1367689.49</v>
      </c>
      <c r="J53" s="5">
        <v>164122.73879999999</v>
      </c>
      <c r="L53" t="str">
        <f>INDEX(Current_Securities!$T$3:$T$464,MATCH($A53,Current_Securities!$B$3:$B$464,0))</f>
        <v>Post trigger, post planning</v>
      </c>
    </row>
    <row r="54" spans="1:12" ht="14.25" customHeight="1">
      <c r="A54" s="3" t="s">
        <v>72</v>
      </c>
      <c r="B54" s="3" t="s">
        <v>17</v>
      </c>
      <c r="C54" s="3" t="s">
        <v>58</v>
      </c>
      <c r="D54" s="3" t="s">
        <v>18</v>
      </c>
      <c r="E54" s="3">
        <v>2026</v>
      </c>
      <c r="F54" s="31" t="s">
        <v>15</v>
      </c>
      <c r="G54" s="5">
        <v>62012.13</v>
      </c>
      <c r="H54" s="5">
        <v>123039.94</v>
      </c>
      <c r="I54" s="5">
        <v>123039.94</v>
      </c>
      <c r="J54" s="5">
        <v>14764.792799999999</v>
      </c>
      <c r="L54" t="str">
        <f>INDEX(Current_Securities!$T$3:$T$464,MATCH($A54,Current_Securities!$B$3:$B$464,0))</f>
        <v>Post trigger, pre planning</v>
      </c>
    </row>
    <row r="55" spans="1:12" ht="14.25" customHeight="1">
      <c r="A55" s="3" t="s">
        <v>73</v>
      </c>
      <c r="B55" s="3" t="s">
        <v>17</v>
      </c>
      <c r="C55" s="3" t="s">
        <v>13</v>
      </c>
      <c r="D55" s="3" t="s">
        <v>18</v>
      </c>
      <c r="E55" s="3">
        <v>2026</v>
      </c>
      <c r="F55" s="31" t="s">
        <v>15</v>
      </c>
      <c r="G55" s="5">
        <v>0</v>
      </c>
      <c r="H55" s="5">
        <v>0</v>
      </c>
      <c r="I55" s="5">
        <v>77759</v>
      </c>
      <c r="J55" s="5">
        <v>9331.08</v>
      </c>
      <c r="L55" t="str">
        <f>INDEX(Current_Securities!$T$3:$T$464,MATCH($A55,Current_Securities!$B$3:$B$464,0))</f>
        <v>None</v>
      </c>
    </row>
    <row r="56" spans="1:12" ht="14.25" customHeight="1">
      <c r="A56" s="3" t="s">
        <v>74</v>
      </c>
      <c r="B56" s="3" t="s">
        <v>12</v>
      </c>
      <c r="C56" s="3" t="s">
        <v>13</v>
      </c>
      <c r="D56" s="3" t="s">
        <v>14</v>
      </c>
      <c r="E56" s="3">
        <v>2026</v>
      </c>
      <c r="F56" s="31" t="s">
        <v>15</v>
      </c>
      <c r="G56" s="5">
        <v>95714.7</v>
      </c>
      <c r="H56" s="5">
        <v>306777.90999999997</v>
      </c>
      <c r="I56" s="5">
        <v>306777.90999999997</v>
      </c>
      <c r="J56" s="5">
        <v>95714.707919999986</v>
      </c>
      <c r="L56" t="str">
        <f>INDEX(Current_Securities!$T$3:$T$464,MATCH($A56,Current_Securities!$B$3:$B$464,0))</f>
        <v>Post trigger, post planning</v>
      </c>
    </row>
    <row r="57" spans="1:12" ht="14.25" customHeight="1">
      <c r="A57" s="3" t="s">
        <v>75</v>
      </c>
      <c r="B57" s="3" t="s">
        <v>17</v>
      </c>
      <c r="C57" s="3" t="s">
        <v>13</v>
      </c>
      <c r="D57" s="3" t="s">
        <v>18</v>
      </c>
      <c r="E57" s="3">
        <v>2026</v>
      </c>
      <c r="F57" s="31" t="s">
        <v>15</v>
      </c>
      <c r="G57" s="5">
        <v>133620.75</v>
      </c>
      <c r="H57" s="5">
        <v>265120.53999999998</v>
      </c>
      <c r="I57" s="5">
        <v>3607681.875</v>
      </c>
      <c r="J57" s="5">
        <v>432921.82500000001</v>
      </c>
      <c r="L57" t="str">
        <f>INDEX(Current_Securities!$T$3:$T$464,MATCH($A57,Current_Securities!$B$3:$B$464,0))</f>
        <v>Post trigger, pre planning</v>
      </c>
    </row>
    <row r="58" spans="1:12" ht="14.25" customHeight="1">
      <c r="A58" s="3" t="s">
        <v>76</v>
      </c>
      <c r="B58" s="3" t="s">
        <v>17</v>
      </c>
      <c r="C58" s="3" t="s">
        <v>13</v>
      </c>
      <c r="D58" s="3" t="s">
        <v>18</v>
      </c>
      <c r="E58" s="3">
        <v>2026</v>
      </c>
      <c r="F58" s="31" t="s">
        <v>15</v>
      </c>
      <c r="G58" s="5">
        <v>451220.98</v>
      </c>
      <c r="H58" s="5">
        <v>3760174.87</v>
      </c>
      <c r="I58" s="5">
        <v>8296477.6600000001</v>
      </c>
      <c r="J58" s="5">
        <v>995577.31920000003</v>
      </c>
      <c r="L58" t="str">
        <f>INDEX(Current_Securities!$T$3:$T$464,MATCH($A58,Current_Securities!$B$3:$B$464,0))</f>
        <v>Post trigger, post planning</v>
      </c>
    </row>
    <row r="59" spans="1:12" ht="14.25" customHeight="1">
      <c r="A59" s="3" t="s">
        <v>77</v>
      </c>
      <c r="B59" s="3" t="s">
        <v>17</v>
      </c>
      <c r="C59" s="3" t="s">
        <v>13</v>
      </c>
      <c r="D59" s="3" t="s">
        <v>18</v>
      </c>
      <c r="E59" s="3">
        <v>2026</v>
      </c>
      <c r="F59" s="31" t="s">
        <v>15</v>
      </c>
      <c r="G59" s="5">
        <v>367615.74</v>
      </c>
      <c r="H59" s="5">
        <v>3063464.56</v>
      </c>
      <c r="I59" s="5">
        <v>3063464.56</v>
      </c>
      <c r="J59" s="5">
        <v>367615.74719999998</v>
      </c>
      <c r="L59" t="str">
        <f>INDEX(Current_Securities!$T$3:$T$464,MATCH($A59,Current_Securities!$B$3:$B$464,0))</f>
        <v>Post trigger, post planning</v>
      </c>
    </row>
    <row r="60" spans="1:12" ht="14.25" customHeight="1">
      <c r="A60" s="3" t="s">
        <v>78</v>
      </c>
      <c r="B60" s="3" t="s">
        <v>17</v>
      </c>
      <c r="C60" s="3" t="s">
        <v>13</v>
      </c>
      <c r="D60" s="3" t="s">
        <v>18</v>
      </c>
      <c r="E60" s="3">
        <v>2026</v>
      </c>
      <c r="F60" s="31" t="s">
        <v>15</v>
      </c>
      <c r="G60" s="5">
        <v>568551.35</v>
      </c>
      <c r="H60" s="5">
        <v>4737927.99</v>
      </c>
      <c r="I60" s="5">
        <v>4737927.99</v>
      </c>
      <c r="J60" s="5">
        <v>568551.35879999993</v>
      </c>
      <c r="L60" t="str">
        <f>INDEX(Current_Securities!$T$3:$T$464,MATCH($A60,Current_Securities!$B$3:$B$464,0))</f>
        <v>Post trigger, post planning</v>
      </c>
    </row>
    <row r="61" spans="1:12" ht="14.25" customHeight="1">
      <c r="A61" s="3" t="s">
        <v>79</v>
      </c>
      <c r="B61" s="3" t="s">
        <v>12</v>
      </c>
      <c r="C61" s="3" t="s">
        <v>13</v>
      </c>
      <c r="D61" s="3" t="s">
        <v>14</v>
      </c>
      <c r="E61" s="3">
        <v>2026</v>
      </c>
      <c r="F61" s="31" t="s">
        <v>15</v>
      </c>
      <c r="G61" s="5">
        <v>154120.84</v>
      </c>
      <c r="H61" s="5">
        <v>493977.07</v>
      </c>
      <c r="I61" s="5">
        <v>493977.07</v>
      </c>
      <c r="J61" s="5">
        <v>154120.84583999999</v>
      </c>
      <c r="L61" t="str">
        <f>INDEX(Current_Securities!$T$3:$T$464,MATCH($A61,Current_Securities!$B$3:$B$464,0))</f>
        <v>Post trigger, post planning</v>
      </c>
    </row>
    <row r="62" spans="1:12" ht="14.25" customHeight="1">
      <c r="A62" s="3" t="s">
        <v>80</v>
      </c>
      <c r="B62" s="3" t="s">
        <v>12</v>
      </c>
      <c r="C62" s="3" t="s">
        <v>58</v>
      </c>
      <c r="D62" s="3" t="s">
        <v>18</v>
      </c>
      <c r="E62" s="3">
        <v>2026</v>
      </c>
      <c r="F62" s="31" t="s">
        <v>15</v>
      </c>
      <c r="G62" s="5">
        <v>464449.59871127998</v>
      </c>
      <c r="H62" s="5">
        <v>921526.98</v>
      </c>
      <c r="I62" s="5">
        <v>1594979.49</v>
      </c>
      <c r="J62" s="5">
        <v>191397.53879999998</v>
      </c>
      <c r="L62" t="str">
        <f>INDEX(Current_Securities!$T$3:$T$464,MATCH($A62,Current_Securities!$B$3:$B$464,0))</f>
        <v>Post trigger, pre planning</v>
      </c>
    </row>
    <row r="63" spans="1:12" ht="14.25" customHeight="1">
      <c r="A63" s="3" t="s">
        <v>81</v>
      </c>
      <c r="B63" s="3" t="s">
        <v>12</v>
      </c>
      <c r="C63" s="3" t="s">
        <v>45</v>
      </c>
      <c r="D63" s="3" t="s">
        <v>18</v>
      </c>
      <c r="E63" s="3">
        <v>2026</v>
      </c>
      <c r="F63" s="31" t="s">
        <v>15</v>
      </c>
      <c r="G63" s="5">
        <v>680266.73</v>
      </c>
      <c r="H63" s="5">
        <v>5668889.4199999999</v>
      </c>
      <c r="I63" s="5">
        <v>5668889.4199999999</v>
      </c>
      <c r="J63" s="5">
        <v>680266.7304</v>
      </c>
      <c r="L63" t="str">
        <f>INDEX(Current_Securities!$T$3:$T$464,MATCH($A63,Current_Securities!$B$3:$B$464,0))</f>
        <v>Post trigger, post planning</v>
      </c>
    </row>
    <row r="64" spans="1:12" ht="14.25" customHeight="1">
      <c r="A64" s="3" t="s">
        <v>82</v>
      </c>
      <c r="B64" s="3" t="s">
        <v>12</v>
      </c>
      <c r="C64" s="3" t="s">
        <v>45</v>
      </c>
      <c r="D64" s="3" t="s">
        <v>18</v>
      </c>
      <c r="E64" s="3">
        <v>2026</v>
      </c>
      <c r="F64" s="31" t="s">
        <v>15</v>
      </c>
      <c r="G64" s="5">
        <v>695353.87</v>
      </c>
      <c r="H64" s="5">
        <v>5794615.6200000001</v>
      </c>
      <c r="I64" s="5">
        <v>5794615.6200000001</v>
      </c>
      <c r="J64" s="5">
        <v>695353.87439999997</v>
      </c>
      <c r="L64" t="str">
        <f>INDEX(Current_Securities!$T$3:$T$464,MATCH($A64,Current_Securities!$B$3:$B$464,0))</f>
        <v>Post trigger, post planning</v>
      </c>
    </row>
    <row r="65" spans="1:12" ht="14.25" customHeight="1">
      <c r="A65" s="3" t="s">
        <v>83</v>
      </c>
      <c r="B65" s="3" t="s">
        <v>12</v>
      </c>
      <c r="C65" s="3" t="s">
        <v>13</v>
      </c>
      <c r="D65" s="3" t="s">
        <v>14</v>
      </c>
      <c r="E65" s="3">
        <v>2026</v>
      </c>
      <c r="F65" s="31" t="s">
        <v>15</v>
      </c>
      <c r="G65" s="5">
        <v>225381.69</v>
      </c>
      <c r="H65" s="5">
        <v>417373.5</v>
      </c>
      <c r="I65" s="5">
        <v>417373.5</v>
      </c>
      <c r="J65" s="5">
        <v>130220.53199999998</v>
      </c>
      <c r="L65" t="str">
        <f>INDEX(Current_Securities!$T$3:$T$464,MATCH($A65,Current_Securities!$B$3:$B$464,0))</f>
        <v>Post trigger, pre planning</v>
      </c>
    </row>
    <row r="66" spans="1:12" ht="14.25" customHeight="1">
      <c r="A66" s="3" t="s">
        <v>84</v>
      </c>
      <c r="B66" s="3" t="s">
        <v>12</v>
      </c>
      <c r="C66" s="3" t="s">
        <v>45</v>
      </c>
      <c r="D66" s="3" t="s">
        <v>18</v>
      </c>
      <c r="E66" s="3">
        <v>2026</v>
      </c>
      <c r="F66" s="31" t="s">
        <v>15</v>
      </c>
      <c r="G66" s="5">
        <v>550170.52</v>
      </c>
      <c r="H66" s="5">
        <v>4584754.4000000004</v>
      </c>
      <c r="I66" s="5">
        <v>4584754.4000000004</v>
      </c>
      <c r="J66" s="5">
        <v>550170.52800000005</v>
      </c>
      <c r="L66" t="str">
        <f>INDEX(Current_Securities!$T$3:$T$464,MATCH($A66,Current_Securities!$B$3:$B$464,0))</f>
        <v>Post trigger, post planning</v>
      </c>
    </row>
    <row r="67" spans="1:12" ht="14.25" customHeight="1">
      <c r="A67" s="3" t="s">
        <v>85</v>
      </c>
      <c r="B67" s="3" t="s">
        <v>12</v>
      </c>
      <c r="C67" s="3" t="s">
        <v>13</v>
      </c>
      <c r="D67" s="3" t="s">
        <v>18</v>
      </c>
      <c r="E67" s="3">
        <v>2026</v>
      </c>
      <c r="F67" s="31" t="s">
        <v>15</v>
      </c>
      <c r="G67" s="5">
        <v>59396.04</v>
      </c>
      <c r="H67" s="5">
        <v>494967</v>
      </c>
      <c r="I67" s="5">
        <v>989934</v>
      </c>
      <c r="J67" s="5">
        <v>118792.07999999999</v>
      </c>
      <c r="L67" t="str">
        <f>INDEX(Current_Securities!$T$3:$T$464,MATCH($A67,Current_Securities!$B$3:$B$464,0))</f>
        <v>Post trigger, post planning</v>
      </c>
    </row>
    <row r="68" spans="1:12" ht="14.25" customHeight="1">
      <c r="A68" s="3" t="s">
        <v>86</v>
      </c>
      <c r="B68" s="3" t="s">
        <v>12</v>
      </c>
      <c r="C68" s="3" t="s">
        <v>58</v>
      </c>
      <c r="D68" s="3" t="s">
        <v>18</v>
      </c>
      <c r="E68" s="3">
        <v>2026</v>
      </c>
      <c r="F68" s="31" t="s">
        <v>15</v>
      </c>
      <c r="G68" s="5">
        <v>1662074.8926808301</v>
      </c>
      <c r="H68" s="5">
        <v>3297767.64</v>
      </c>
      <c r="I68" s="5">
        <v>6084344.0899999999</v>
      </c>
      <c r="J68" s="5">
        <v>730121.29079999996</v>
      </c>
      <c r="L68" t="str">
        <f>INDEX(Current_Securities!$T$3:$T$464,MATCH($A68,Current_Securities!$B$3:$B$464,0))</f>
        <v>Post trigger, pre planning</v>
      </c>
    </row>
    <row r="69" spans="1:12" ht="14.25" customHeight="1">
      <c r="A69" s="3" t="s">
        <v>87</v>
      </c>
      <c r="B69" s="3" t="s">
        <v>12</v>
      </c>
      <c r="C69" s="3" t="s">
        <v>13</v>
      </c>
      <c r="D69" s="3" t="s">
        <v>14</v>
      </c>
      <c r="E69" s="3">
        <v>2026</v>
      </c>
      <c r="F69" s="31" t="s">
        <v>15</v>
      </c>
      <c r="G69" s="5">
        <v>142666.60977000001</v>
      </c>
      <c r="H69" s="5">
        <v>264197.43</v>
      </c>
      <c r="I69" s="5">
        <v>528394.85099999991</v>
      </c>
      <c r="J69" s="5">
        <v>164859.193512</v>
      </c>
      <c r="L69" t="str">
        <f>INDEX(Current_Securities!$T$3:$T$464,MATCH($A69,Current_Securities!$B$3:$B$464,0))</f>
        <v>Post trigger, pre planning</v>
      </c>
    </row>
    <row r="70" spans="1:12" ht="14.25" customHeight="1">
      <c r="A70" s="3" t="s">
        <v>88</v>
      </c>
      <c r="B70" s="3" t="s">
        <v>12</v>
      </c>
      <c r="C70" s="3" t="s">
        <v>58</v>
      </c>
      <c r="D70" s="3" t="s">
        <v>18</v>
      </c>
      <c r="E70" s="3">
        <v>2026</v>
      </c>
      <c r="F70" s="31" t="s">
        <v>15</v>
      </c>
      <c r="G70" s="5">
        <v>899097.88809599995</v>
      </c>
      <c r="H70" s="5">
        <v>7492482.4000000004</v>
      </c>
      <c r="I70" s="5">
        <v>9625841.2599999998</v>
      </c>
      <c r="J70" s="5">
        <v>1155100.9511999998</v>
      </c>
      <c r="L70" t="str">
        <f>INDEX(Current_Securities!$T$3:$T$464,MATCH($A70,Current_Securities!$B$3:$B$464,0))</f>
        <v>Post trigger, post planning</v>
      </c>
    </row>
    <row r="71" spans="1:12" ht="14.25" customHeight="1">
      <c r="A71" s="3" t="s">
        <v>89</v>
      </c>
      <c r="B71" s="3" t="s">
        <v>12</v>
      </c>
      <c r="C71" s="3" t="s">
        <v>13</v>
      </c>
      <c r="D71" s="3" t="s">
        <v>14</v>
      </c>
      <c r="E71" s="3">
        <v>2026</v>
      </c>
      <c r="F71" s="31" t="s">
        <v>15</v>
      </c>
      <c r="G71" s="5">
        <v>97287.84</v>
      </c>
      <c r="H71" s="5">
        <v>180162.68</v>
      </c>
      <c r="I71" s="5">
        <v>482232.87</v>
      </c>
      <c r="J71" s="5">
        <v>150456.65544</v>
      </c>
      <c r="L71" t="str">
        <f>INDEX(Current_Securities!$T$3:$T$464,MATCH($A71,Current_Securities!$B$3:$B$464,0))</f>
        <v>Post trigger, pre planning</v>
      </c>
    </row>
    <row r="72" spans="1:12" ht="14.25" customHeight="1">
      <c r="A72" s="3" t="s">
        <v>90</v>
      </c>
      <c r="B72" s="3" t="s">
        <v>12</v>
      </c>
      <c r="C72" s="3" t="s">
        <v>13</v>
      </c>
      <c r="D72" s="3" t="s">
        <v>14</v>
      </c>
      <c r="E72" s="3">
        <v>2026</v>
      </c>
      <c r="F72" s="31" t="s">
        <v>15</v>
      </c>
      <c r="G72" s="5">
        <v>25283.919999999998</v>
      </c>
      <c r="H72" s="5">
        <v>210699.36</v>
      </c>
      <c r="I72" s="5">
        <v>421398.72</v>
      </c>
      <c r="J72" s="5">
        <v>131476.40063999998</v>
      </c>
      <c r="L72" t="str">
        <f>INDEX(Current_Securities!$T$3:$T$464,MATCH($A72,Current_Securities!$B$3:$B$464,0))</f>
        <v>Other</v>
      </c>
    </row>
    <row r="73" spans="1:12" ht="14.25" customHeight="1">
      <c r="A73" s="3" t="s">
        <v>91</v>
      </c>
      <c r="B73" s="3" t="s">
        <v>17</v>
      </c>
      <c r="C73" s="3" t="s">
        <v>13</v>
      </c>
      <c r="D73" s="3" t="s">
        <v>18</v>
      </c>
      <c r="E73" s="3">
        <v>2026</v>
      </c>
      <c r="F73" s="31" t="s">
        <v>15</v>
      </c>
      <c r="G73" s="5">
        <v>614514.81999999995</v>
      </c>
      <c r="H73" s="5">
        <v>5120956.88</v>
      </c>
      <c r="I73" s="5">
        <v>5120956.88</v>
      </c>
      <c r="J73" s="5">
        <v>614514.82559999998</v>
      </c>
      <c r="L73" t="str">
        <f>INDEX(Current_Securities!$T$3:$T$464,MATCH($A73,Current_Securities!$B$3:$B$464,0))</f>
        <v>Post trigger, post planning</v>
      </c>
    </row>
    <row r="74" spans="1:12" ht="14.25" customHeight="1">
      <c r="A74" s="3" t="s">
        <v>92</v>
      </c>
      <c r="B74" s="3" t="s">
        <v>12</v>
      </c>
      <c r="C74" s="3" t="s">
        <v>13</v>
      </c>
      <c r="D74" s="3" t="s">
        <v>14</v>
      </c>
      <c r="E74" s="3">
        <v>2026</v>
      </c>
      <c r="F74" s="31" t="s">
        <v>15</v>
      </c>
      <c r="G74" s="5">
        <v>224930.92</v>
      </c>
      <c r="H74" s="5">
        <v>416538.75</v>
      </c>
      <c r="I74" s="5">
        <v>416538.75</v>
      </c>
      <c r="J74" s="5">
        <v>129960.09</v>
      </c>
      <c r="L74" t="str">
        <f>INDEX(Current_Securities!$T$3:$T$464,MATCH($A74,Current_Securities!$B$3:$B$464,0))</f>
        <v>Post trigger, pre planning</v>
      </c>
    </row>
    <row r="75" spans="1:12" ht="14.25" customHeight="1">
      <c r="A75" s="3" t="s">
        <v>93</v>
      </c>
      <c r="B75" s="3" t="s">
        <v>12</v>
      </c>
      <c r="C75" s="3" t="s">
        <v>13</v>
      </c>
      <c r="D75" s="3" t="s">
        <v>14</v>
      </c>
      <c r="E75" s="3">
        <v>2026</v>
      </c>
      <c r="F75" s="31" t="s">
        <v>15</v>
      </c>
      <c r="G75" s="5">
        <v>887824.79</v>
      </c>
      <c r="H75" s="5">
        <v>2845592.3099999996</v>
      </c>
      <c r="I75" s="5">
        <v>5691184.6259999992</v>
      </c>
      <c r="J75" s="5">
        <v>1775649.6033119997</v>
      </c>
      <c r="L75" t="str">
        <f>INDEX(Current_Securities!$T$3:$T$464,MATCH($A75,Current_Securities!$B$3:$B$464,0))</f>
        <v>Post trigger, post planning</v>
      </c>
    </row>
    <row r="76" spans="1:12" ht="14.25" customHeight="1">
      <c r="A76" s="3" t="s">
        <v>94</v>
      </c>
      <c r="B76" s="3" t="s">
        <v>17</v>
      </c>
      <c r="C76" s="3" t="s">
        <v>13</v>
      </c>
      <c r="D76" s="3" t="s">
        <v>18</v>
      </c>
      <c r="E76" s="3">
        <v>2026</v>
      </c>
      <c r="F76" s="31" t="s">
        <v>15</v>
      </c>
      <c r="G76" s="5">
        <v>310858.52</v>
      </c>
      <c r="H76" s="5">
        <v>2590487.7200000002</v>
      </c>
      <c r="I76" s="5">
        <v>3218103.62</v>
      </c>
      <c r="J76" s="5">
        <v>386172.43440000003</v>
      </c>
      <c r="L76" t="str">
        <f>INDEX(Current_Securities!$T$3:$T$464,MATCH($A76,Current_Securities!$B$3:$B$464,0))</f>
        <v>Post trigger, post planning</v>
      </c>
    </row>
    <row r="77" spans="1:12" ht="14.25" customHeight="1">
      <c r="A77" s="3" t="s">
        <v>95</v>
      </c>
      <c r="B77" s="3" t="s">
        <v>12</v>
      </c>
      <c r="C77" s="3" t="s">
        <v>13</v>
      </c>
      <c r="D77" s="3" t="s">
        <v>14</v>
      </c>
      <c r="E77" s="3">
        <v>2026</v>
      </c>
      <c r="F77" s="31" t="s">
        <v>15</v>
      </c>
      <c r="G77" s="5">
        <v>37448.980000000003</v>
      </c>
      <c r="H77" s="5">
        <v>120028.8</v>
      </c>
      <c r="I77" s="5">
        <v>120028.8</v>
      </c>
      <c r="J77" s="5">
        <v>37448.9856</v>
      </c>
      <c r="L77" t="str">
        <f>INDEX(Current_Securities!$T$3:$T$464,MATCH($A77,Current_Securities!$B$3:$B$464,0))</f>
        <v>Post trigger, post planning</v>
      </c>
    </row>
    <row r="78" spans="1:12" ht="14.25" customHeight="1">
      <c r="A78" s="3" t="s">
        <v>96</v>
      </c>
      <c r="B78" s="3" t="s">
        <v>12</v>
      </c>
      <c r="C78" s="3" t="s">
        <v>13</v>
      </c>
      <c r="D78" s="3" t="s">
        <v>14</v>
      </c>
      <c r="E78" s="3">
        <v>2026</v>
      </c>
      <c r="F78" s="31" t="s">
        <v>15</v>
      </c>
      <c r="G78" s="5">
        <v>129960.09</v>
      </c>
      <c r="H78" s="5">
        <v>416538.75</v>
      </c>
      <c r="I78" s="5">
        <v>416538.75</v>
      </c>
      <c r="J78" s="5">
        <v>129960.09</v>
      </c>
      <c r="L78" t="str">
        <f>INDEX(Current_Securities!$T$3:$T$464,MATCH($A78,Current_Securities!$B$3:$B$464,0))</f>
        <v>Post trigger, post planning</v>
      </c>
    </row>
    <row r="79" spans="1:12" ht="14.25" customHeight="1">
      <c r="A79" s="3" t="s">
        <v>97</v>
      </c>
      <c r="B79" s="3" t="s">
        <v>12</v>
      </c>
      <c r="C79" s="3" t="s">
        <v>13</v>
      </c>
      <c r="D79" s="3" t="s">
        <v>14</v>
      </c>
      <c r="E79" s="3">
        <v>2026</v>
      </c>
      <c r="F79" s="31" t="s">
        <v>15</v>
      </c>
      <c r="G79" s="5">
        <v>117004.67</v>
      </c>
      <c r="H79" s="5">
        <v>375014.98</v>
      </c>
      <c r="I79" s="5">
        <v>375014.98</v>
      </c>
      <c r="J79" s="5">
        <v>117004.67375999999</v>
      </c>
      <c r="L79" t="str">
        <f>INDEX(Current_Securities!$T$3:$T$464,MATCH($A79,Current_Securities!$B$3:$B$464,0))</f>
        <v>Post trigger, post planning</v>
      </c>
    </row>
    <row r="80" spans="1:12" ht="14.25" customHeight="1">
      <c r="A80" s="3" t="s">
        <v>98</v>
      </c>
      <c r="B80" s="3" t="s">
        <v>12</v>
      </c>
      <c r="C80" s="3" t="s">
        <v>13</v>
      </c>
      <c r="D80" s="3" t="s">
        <v>14</v>
      </c>
      <c r="E80" s="3">
        <v>2026</v>
      </c>
      <c r="F80" s="31" t="s">
        <v>15</v>
      </c>
      <c r="G80" s="5">
        <v>81465.302880000003</v>
      </c>
      <c r="H80" s="5">
        <v>261106.74</v>
      </c>
      <c r="I80" s="5">
        <v>261106.74</v>
      </c>
      <c r="J80" s="5">
        <v>81465.302879999988</v>
      </c>
      <c r="L80" t="str">
        <f>INDEX(Current_Securities!$T$3:$T$464,MATCH($A80,Current_Securities!$B$3:$B$464,0))</f>
        <v>Post trigger, post planning</v>
      </c>
    </row>
    <row r="81" spans="1:12" ht="14.25" customHeight="1">
      <c r="A81" s="3" t="s">
        <v>99</v>
      </c>
      <c r="B81" s="3" t="s">
        <v>17</v>
      </c>
      <c r="C81" s="3" t="s">
        <v>13</v>
      </c>
      <c r="D81" s="3" t="s">
        <v>18</v>
      </c>
      <c r="E81" s="3">
        <v>2026</v>
      </c>
      <c r="F81" s="31" t="s">
        <v>15</v>
      </c>
      <c r="G81" s="5">
        <v>4767.7700000000004</v>
      </c>
      <c r="H81" s="5">
        <v>39731.449999999997</v>
      </c>
      <c r="I81" s="5">
        <v>236449.09409999999</v>
      </c>
      <c r="J81" s="5">
        <v>28373.891292</v>
      </c>
      <c r="L81" t="str">
        <f>INDEX(Current_Securities!$T$3:$T$464,MATCH($A81,Current_Securities!$B$3:$B$464,0))</f>
        <v>Post trigger, post planning</v>
      </c>
    </row>
    <row r="82" spans="1:12" ht="14.25" customHeight="1">
      <c r="A82" s="3" t="s">
        <v>100</v>
      </c>
      <c r="B82" s="3" t="s">
        <v>17</v>
      </c>
      <c r="C82" s="3" t="s">
        <v>13</v>
      </c>
      <c r="D82" s="3" t="s">
        <v>18</v>
      </c>
      <c r="E82" s="3">
        <v>2026</v>
      </c>
      <c r="F82" s="31" t="s">
        <v>15</v>
      </c>
      <c r="G82" s="5">
        <v>3200365.3667973098</v>
      </c>
      <c r="H82" s="5">
        <v>6349931.2800000003</v>
      </c>
      <c r="I82" s="5">
        <v>8343384.4000000004</v>
      </c>
      <c r="J82" s="5">
        <v>1001206.128</v>
      </c>
      <c r="L82" t="str">
        <f>INDEX(Current_Securities!$T$3:$T$464,MATCH($A82,Current_Securities!$B$3:$B$464,0))</f>
        <v>Post trigger, pre planning</v>
      </c>
    </row>
    <row r="83" spans="1:12" ht="14.25" customHeight="1">
      <c r="A83" s="3" t="s">
        <v>101</v>
      </c>
      <c r="B83" s="3" t="s">
        <v>12</v>
      </c>
      <c r="C83" s="3" t="s">
        <v>13</v>
      </c>
      <c r="D83" s="3" t="s">
        <v>14</v>
      </c>
      <c r="E83" s="3">
        <v>2026</v>
      </c>
      <c r="F83" s="31" t="s">
        <v>15</v>
      </c>
      <c r="G83" s="5">
        <v>112690.84</v>
      </c>
      <c r="H83" s="5">
        <v>208686.75</v>
      </c>
      <c r="I83" s="5">
        <v>417373.49999999994</v>
      </c>
      <c r="J83" s="5">
        <v>130220.53199999998</v>
      </c>
      <c r="L83" t="str">
        <f>INDEX(Current_Securities!$T$3:$T$464,MATCH($A83,Current_Securities!$B$3:$B$464,0))</f>
        <v>Post trigger, pre planning</v>
      </c>
    </row>
    <row r="84" spans="1:12" ht="14.25" customHeight="1">
      <c r="A84" s="3" t="s">
        <v>102</v>
      </c>
      <c r="B84" s="3" t="s">
        <v>12</v>
      </c>
      <c r="C84" s="3" t="s">
        <v>13</v>
      </c>
      <c r="D84" s="3" t="s">
        <v>14</v>
      </c>
      <c r="E84" s="3">
        <v>2026</v>
      </c>
      <c r="F84" s="31" t="s">
        <v>15</v>
      </c>
      <c r="G84" s="5">
        <v>116794.02</v>
      </c>
      <c r="H84" s="5">
        <v>374339.82</v>
      </c>
      <c r="I84" s="5">
        <v>374339.82</v>
      </c>
      <c r="J84" s="5">
        <v>116794.02383999999</v>
      </c>
      <c r="L84" t="str">
        <f>INDEX(Current_Securities!$T$3:$T$464,MATCH($A84,Current_Securities!$B$3:$B$464,0))</f>
        <v>Post trigger, post planning</v>
      </c>
    </row>
    <row r="85" spans="1:12" ht="14.25" customHeight="1">
      <c r="A85" s="3" t="s">
        <v>103</v>
      </c>
      <c r="B85" s="3" t="s">
        <v>12</v>
      </c>
      <c r="C85" s="3" t="s">
        <v>13</v>
      </c>
      <c r="D85" s="3" t="s">
        <v>14</v>
      </c>
      <c r="E85" s="3">
        <v>2026</v>
      </c>
      <c r="F85" s="31" t="s">
        <v>15</v>
      </c>
      <c r="G85" s="5">
        <v>143914.03</v>
      </c>
      <c r="H85" s="5">
        <v>266507.46999999997</v>
      </c>
      <c r="I85" s="5">
        <v>533014.93999999994</v>
      </c>
      <c r="J85" s="5">
        <v>166300.66127999997</v>
      </c>
      <c r="L85" t="str">
        <f>INDEX(Current_Securities!$T$3:$T$464,MATCH($A85,Current_Securities!$B$3:$B$464,0))</f>
        <v>Post trigger, pre planning</v>
      </c>
    </row>
    <row r="86" spans="1:12" ht="14.25" customHeight="1">
      <c r="A86" s="3" t="s">
        <v>104</v>
      </c>
      <c r="B86" s="3" t="s">
        <v>12</v>
      </c>
      <c r="C86" s="3" t="s">
        <v>45</v>
      </c>
      <c r="D86" s="3" t="s">
        <v>18</v>
      </c>
      <c r="E86" s="3">
        <v>2026</v>
      </c>
      <c r="F86" s="31" t="s">
        <v>15</v>
      </c>
      <c r="G86" s="5">
        <v>1192936.25</v>
      </c>
      <c r="H86" s="5">
        <v>2366937.02</v>
      </c>
      <c r="I86" s="5">
        <v>5995954.6399999997</v>
      </c>
      <c r="J86" s="5">
        <v>719514.5567999999</v>
      </c>
      <c r="L86" t="str">
        <f>INDEX(Current_Securities!$T$3:$T$464,MATCH($A86,Current_Securities!$B$3:$B$464,0))</f>
        <v>Post trigger, pre planning</v>
      </c>
    </row>
    <row r="87" spans="1:12" ht="14.25" customHeight="1">
      <c r="A87" s="3" t="s">
        <v>105</v>
      </c>
      <c r="B87" s="3" t="s">
        <v>12</v>
      </c>
      <c r="C87" s="3" t="s">
        <v>13</v>
      </c>
      <c r="D87" s="3" t="s">
        <v>18</v>
      </c>
      <c r="E87" s="3">
        <v>2026</v>
      </c>
      <c r="F87" s="31" t="s">
        <v>15</v>
      </c>
      <c r="G87" s="5">
        <v>10204.805437847999</v>
      </c>
      <c r="H87" s="5">
        <v>20247.63</v>
      </c>
      <c r="I87" s="5">
        <v>625315.91</v>
      </c>
      <c r="J87" s="5">
        <v>75037.909199999995</v>
      </c>
      <c r="L87" t="str">
        <f>INDEX(Current_Securities!$T$3:$T$464,MATCH($A87,Current_Securities!$B$3:$B$464,0))</f>
        <v>Post trigger, pre planning</v>
      </c>
    </row>
    <row r="88" spans="1:12" ht="14.25" customHeight="1">
      <c r="A88" s="3" t="s">
        <v>106</v>
      </c>
      <c r="B88" s="3" t="s">
        <v>12</v>
      </c>
      <c r="C88" s="3" t="s">
        <v>45</v>
      </c>
      <c r="D88" s="3" t="s">
        <v>18</v>
      </c>
      <c r="E88" s="3">
        <v>2026</v>
      </c>
      <c r="F88" s="31" t="s">
        <v>15</v>
      </c>
      <c r="G88" s="5">
        <v>883006.75821455999</v>
      </c>
      <c r="H88" s="5">
        <v>1751997.54</v>
      </c>
      <c r="I88" s="5">
        <v>5394461.0800000001</v>
      </c>
      <c r="J88" s="5">
        <v>647335.32959999994</v>
      </c>
      <c r="L88" t="str">
        <f>INDEX(Current_Securities!$T$3:$T$464,MATCH($A88,Current_Securities!$B$3:$B$464,0))</f>
        <v>Post trigger, pre planning</v>
      </c>
    </row>
    <row r="89" spans="1:12" ht="14.25" customHeight="1">
      <c r="A89" s="3" t="s">
        <v>107</v>
      </c>
      <c r="B89" s="3" t="s">
        <v>17</v>
      </c>
      <c r="C89" s="3" t="s">
        <v>13</v>
      </c>
      <c r="D89" s="3" t="s">
        <v>18</v>
      </c>
      <c r="E89" s="3">
        <v>2026</v>
      </c>
      <c r="F89" s="31" t="s">
        <v>15</v>
      </c>
      <c r="G89" s="5">
        <v>28577.29</v>
      </c>
      <c r="H89" s="5">
        <v>56700.97</v>
      </c>
      <c r="I89" s="5">
        <v>885271.05</v>
      </c>
      <c r="J89" s="5">
        <v>106232.52600000001</v>
      </c>
      <c r="L89" t="str">
        <f>INDEX(Current_Securities!$T$3:$T$464,MATCH($A89,Current_Securities!$B$3:$B$464,0))</f>
        <v>Post trigger, pre planning</v>
      </c>
    </row>
    <row r="90" spans="1:12" ht="14.25" customHeight="1">
      <c r="A90" s="3" t="s">
        <v>108</v>
      </c>
      <c r="B90" s="3" t="s">
        <v>17</v>
      </c>
      <c r="C90" s="3" t="s">
        <v>13</v>
      </c>
      <c r="D90" s="3" t="s">
        <v>18</v>
      </c>
      <c r="E90" s="3">
        <v>2026</v>
      </c>
      <c r="F90" s="31" t="s">
        <v>15</v>
      </c>
      <c r="G90" s="5">
        <v>190255.23642840001</v>
      </c>
      <c r="H90" s="5">
        <v>1585460.3</v>
      </c>
      <c r="I90" s="5">
        <v>1585460.3</v>
      </c>
      <c r="J90" s="5">
        <v>190255.236</v>
      </c>
      <c r="L90" t="str">
        <f>INDEX(Current_Securities!$T$3:$T$464,MATCH($A90,Current_Securities!$B$3:$B$464,0))</f>
        <v>Post trigger, post planning</v>
      </c>
    </row>
    <row r="91" spans="1:12" ht="14.25" customHeight="1">
      <c r="A91" s="3" t="s">
        <v>109</v>
      </c>
      <c r="B91" s="3" t="s">
        <v>17</v>
      </c>
      <c r="C91" s="3" t="s">
        <v>13</v>
      </c>
      <c r="D91" s="3" t="s">
        <v>18</v>
      </c>
      <c r="E91" s="3">
        <v>2026</v>
      </c>
      <c r="F91" s="31" t="s">
        <v>15</v>
      </c>
      <c r="G91" s="5">
        <v>667650.23</v>
      </c>
      <c r="H91" s="5">
        <v>5563751.96</v>
      </c>
      <c r="I91" s="5">
        <v>8570001.959999999</v>
      </c>
      <c r="J91" s="5">
        <v>1028400.2351999998</v>
      </c>
      <c r="L91" t="str">
        <f>INDEX(Current_Securities!$T$3:$T$464,MATCH($A91,Current_Securities!$B$3:$B$464,0))</f>
        <v>Post trigger, post planning</v>
      </c>
    </row>
    <row r="92" spans="1:12" ht="14.25" customHeight="1">
      <c r="A92" s="3" t="s">
        <v>110</v>
      </c>
      <c r="B92" s="3" t="s">
        <v>17</v>
      </c>
      <c r="C92" s="3" t="s">
        <v>45</v>
      </c>
      <c r="D92" s="3" t="s">
        <v>18</v>
      </c>
      <c r="E92" s="3">
        <v>2026</v>
      </c>
      <c r="F92" s="31" t="s">
        <v>15</v>
      </c>
      <c r="G92" s="5">
        <v>88284.85</v>
      </c>
      <c r="H92" s="5">
        <v>735707.16</v>
      </c>
      <c r="I92" s="5">
        <v>735707.16</v>
      </c>
      <c r="J92" s="5">
        <v>88284.859199999992</v>
      </c>
      <c r="L92" t="str">
        <f>INDEX(Current_Securities!$T$3:$T$464,MATCH($A92,Current_Securities!$B$3:$B$464,0))</f>
        <v>Post trigger, post planning</v>
      </c>
    </row>
    <row r="93" spans="1:12" ht="14.25" customHeight="1">
      <c r="A93" s="3" t="s">
        <v>111</v>
      </c>
      <c r="B93" s="3" t="s">
        <v>12</v>
      </c>
      <c r="C93" s="3" t="s">
        <v>13</v>
      </c>
      <c r="D93" s="3" t="s">
        <v>14</v>
      </c>
      <c r="E93" s="3">
        <v>2026</v>
      </c>
      <c r="F93" s="31" t="s">
        <v>15</v>
      </c>
      <c r="G93" s="5">
        <v>91154.37</v>
      </c>
      <c r="H93" s="5">
        <v>292161.45</v>
      </c>
      <c r="I93" s="5">
        <v>292161.45</v>
      </c>
      <c r="J93" s="5">
        <v>91154.372399999993</v>
      </c>
      <c r="L93" t="str">
        <f>INDEX(Current_Securities!$T$3:$T$464,MATCH($A93,Current_Securities!$B$3:$B$464,0))</f>
        <v>Post trigger, post planning</v>
      </c>
    </row>
    <row r="94" spans="1:12" ht="14.25" customHeight="1">
      <c r="A94" s="3" t="s">
        <v>112</v>
      </c>
      <c r="B94" s="3" t="s">
        <v>17</v>
      </c>
      <c r="C94" s="3" t="s">
        <v>113</v>
      </c>
      <c r="D94" s="3" t="s">
        <v>18</v>
      </c>
      <c r="E94" s="3">
        <v>2026</v>
      </c>
      <c r="F94" s="31" t="s">
        <v>15</v>
      </c>
      <c r="G94" s="5">
        <v>200824.94</v>
      </c>
      <c r="H94" s="5">
        <v>1673541.17</v>
      </c>
      <c r="I94" s="5">
        <v>4177981.3199999994</v>
      </c>
      <c r="J94" s="5">
        <v>501357.75839999988</v>
      </c>
      <c r="L94" t="str">
        <f>INDEX(Current_Securities!$T$3:$T$464,MATCH($A94,Current_Securities!$B$3:$B$464,0))</f>
        <v>Post trigger, post planning</v>
      </c>
    </row>
    <row r="95" spans="1:12" ht="14.25" customHeight="1">
      <c r="A95" s="3" t="s">
        <v>114</v>
      </c>
      <c r="B95" s="3" t="s">
        <v>12</v>
      </c>
      <c r="C95" s="3" t="s">
        <v>13</v>
      </c>
      <c r="D95" s="3" t="s">
        <v>14</v>
      </c>
      <c r="E95" s="3">
        <v>2026</v>
      </c>
      <c r="F95" s="31" t="s">
        <v>15</v>
      </c>
      <c r="G95" s="5">
        <v>723054.13</v>
      </c>
      <c r="H95" s="5">
        <v>1338989.1499999999</v>
      </c>
      <c r="I95" s="5">
        <v>1530851.15</v>
      </c>
      <c r="J95" s="5">
        <v>477625.55879999988</v>
      </c>
      <c r="L95" t="str">
        <f>INDEX(Current_Securities!$T$3:$T$464,MATCH($A95,Current_Securities!$B$3:$B$464,0))</f>
        <v>Post trigger, pre planning</v>
      </c>
    </row>
    <row r="96" spans="1:12" ht="14.25" customHeight="1">
      <c r="A96" s="3" t="s">
        <v>115</v>
      </c>
      <c r="B96" s="3" t="s">
        <v>17</v>
      </c>
      <c r="C96" s="3" t="s">
        <v>13</v>
      </c>
      <c r="D96" s="3" t="s">
        <v>18</v>
      </c>
      <c r="E96" s="3">
        <v>2026</v>
      </c>
      <c r="F96" s="31" t="s">
        <v>15</v>
      </c>
      <c r="G96" s="5">
        <v>204393.57</v>
      </c>
      <c r="H96" s="5">
        <v>1703279.72</v>
      </c>
      <c r="I96" s="5">
        <v>8799128.2110000011</v>
      </c>
      <c r="J96" s="5">
        <v>1055895.3853200001</v>
      </c>
      <c r="L96" t="str">
        <f>INDEX(Current_Securities!$T$3:$T$464,MATCH($A96,Current_Securities!$B$3:$B$464,0))</f>
        <v>Post trigger, post planning</v>
      </c>
    </row>
    <row r="97" spans="1:12" ht="14.25" customHeight="1">
      <c r="A97" s="3" t="s">
        <v>116</v>
      </c>
      <c r="B97" s="3" t="s">
        <v>12</v>
      </c>
      <c r="C97" s="3" t="s">
        <v>13</v>
      </c>
      <c r="D97" s="3" t="s">
        <v>14</v>
      </c>
      <c r="E97" s="3">
        <v>2026</v>
      </c>
      <c r="F97" s="31" t="s">
        <v>15</v>
      </c>
      <c r="G97" s="5">
        <v>86852.787840000005</v>
      </c>
      <c r="H97" s="5">
        <v>172326.96</v>
      </c>
      <c r="I97" s="5">
        <v>344653.92</v>
      </c>
      <c r="J97" s="5">
        <v>107532.02303999999</v>
      </c>
      <c r="L97" t="str">
        <f>INDEX(Current_Securities!$T$3:$T$464,MATCH($A97,Current_Securities!$B$3:$B$464,0))</f>
        <v>Post trigger, pre planning</v>
      </c>
    </row>
    <row r="98" spans="1:12" ht="14.25" customHeight="1">
      <c r="A98" s="3" t="s">
        <v>117</v>
      </c>
      <c r="B98" s="3" t="s">
        <v>12</v>
      </c>
      <c r="C98" s="3" t="s">
        <v>13</v>
      </c>
      <c r="D98" s="3" t="s">
        <v>14</v>
      </c>
      <c r="E98" s="3">
        <v>2026</v>
      </c>
      <c r="F98" s="31" t="s">
        <v>15</v>
      </c>
      <c r="G98" s="5">
        <v>973291.41</v>
      </c>
      <c r="H98" s="5">
        <v>1802391.51</v>
      </c>
      <c r="I98" s="5">
        <v>2403188.6800000002</v>
      </c>
      <c r="J98" s="5">
        <v>749794.86815999995</v>
      </c>
      <c r="L98" t="str">
        <f>INDEX(Current_Securities!$T$3:$T$464,MATCH($A98,Current_Securities!$B$3:$B$464,0))</f>
        <v>Post trigger, pre planning</v>
      </c>
    </row>
    <row r="99" spans="1:12" ht="14.25" customHeight="1">
      <c r="A99" s="3" t="s">
        <v>118</v>
      </c>
      <c r="B99" s="3" t="s">
        <v>12</v>
      </c>
      <c r="C99" s="3" t="s">
        <v>13</v>
      </c>
      <c r="D99" s="3" t="s">
        <v>14</v>
      </c>
      <c r="E99" s="3">
        <v>2026</v>
      </c>
      <c r="F99" s="31" t="s">
        <v>15</v>
      </c>
      <c r="G99" s="5">
        <v>52088.21</v>
      </c>
      <c r="H99" s="5">
        <v>166949.4</v>
      </c>
      <c r="I99" s="5">
        <v>166949.4</v>
      </c>
      <c r="J99" s="5">
        <v>52088.212799999994</v>
      </c>
      <c r="L99" t="str">
        <f>INDEX(Current_Securities!$T$3:$T$464,MATCH($A99,Current_Securities!$B$3:$B$464,0))</f>
        <v>Post trigger, post planning</v>
      </c>
    </row>
    <row r="100" spans="1:12" ht="14.25" customHeight="1">
      <c r="A100" s="3" t="s">
        <v>119</v>
      </c>
      <c r="B100" s="3" t="s">
        <v>12</v>
      </c>
      <c r="C100" s="3" t="s">
        <v>13</v>
      </c>
      <c r="D100" s="3" t="s">
        <v>14</v>
      </c>
      <c r="E100" s="3">
        <v>2026</v>
      </c>
      <c r="F100" s="31" t="s">
        <v>15</v>
      </c>
      <c r="G100" s="5">
        <v>104240.0502</v>
      </c>
      <c r="H100" s="5">
        <v>193037.13</v>
      </c>
      <c r="I100" s="5">
        <v>386074.26</v>
      </c>
      <c r="J100" s="5">
        <v>120455.16911999999</v>
      </c>
      <c r="L100" t="str">
        <f>INDEX(Current_Securities!$T$3:$T$464,MATCH($A100,Current_Securities!$B$3:$B$464,0))</f>
        <v>Post trigger, pre planning</v>
      </c>
    </row>
    <row r="101" spans="1:12" ht="14.25" customHeight="1">
      <c r="A101" s="3" t="s">
        <v>120</v>
      </c>
      <c r="B101" s="3" t="s">
        <v>12</v>
      </c>
      <c r="C101" s="3" t="s">
        <v>58</v>
      </c>
      <c r="D101" s="3" t="s">
        <v>18</v>
      </c>
      <c r="E101" s="3">
        <v>2026</v>
      </c>
      <c r="F101" s="31" t="s">
        <v>15</v>
      </c>
      <c r="G101" s="5">
        <v>978379.29302988003</v>
      </c>
      <c r="H101" s="5">
        <v>8153160.7800000003</v>
      </c>
      <c r="I101" s="5">
        <v>12061435.550000001</v>
      </c>
      <c r="J101" s="5">
        <v>1447372.2660000001</v>
      </c>
      <c r="L101" t="str">
        <f>INDEX(Current_Securities!$T$3:$T$464,MATCH($A101,Current_Securities!$B$3:$B$464,0))</f>
        <v>Post trigger, post planning</v>
      </c>
    </row>
    <row r="102" spans="1:12" ht="14.25" customHeight="1">
      <c r="A102" s="3" t="s">
        <v>121</v>
      </c>
      <c r="B102" s="3" t="s">
        <v>17</v>
      </c>
      <c r="C102" s="3" t="s">
        <v>45</v>
      </c>
      <c r="D102" s="3" t="s">
        <v>18</v>
      </c>
      <c r="E102" s="3">
        <v>2026</v>
      </c>
      <c r="F102" s="31" t="s">
        <v>15</v>
      </c>
      <c r="G102" s="5">
        <v>24548.694260328</v>
      </c>
      <c r="H102" s="5">
        <v>48707.73</v>
      </c>
      <c r="I102" s="5">
        <v>177611.09</v>
      </c>
      <c r="J102" s="5">
        <v>21313.3308</v>
      </c>
      <c r="L102" t="str">
        <f>INDEX(Current_Securities!$T$3:$T$464,MATCH($A102,Current_Securities!$B$3:$B$464,0))</f>
        <v>Post trigger, pre planning</v>
      </c>
    </row>
    <row r="103" spans="1:12" ht="14.25" customHeight="1">
      <c r="A103" s="3" t="s">
        <v>122</v>
      </c>
      <c r="B103" s="3" t="s">
        <v>17</v>
      </c>
      <c r="C103" s="3" t="s">
        <v>13</v>
      </c>
      <c r="D103" s="3" t="s">
        <v>18</v>
      </c>
      <c r="E103" s="3">
        <v>2026</v>
      </c>
      <c r="F103" s="31" t="s">
        <v>15</v>
      </c>
      <c r="G103" s="5">
        <v>20865.488268960002</v>
      </c>
      <c r="H103" s="5">
        <v>173879.07</v>
      </c>
      <c r="I103" s="5">
        <v>3665235.9400000004</v>
      </c>
      <c r="J103" s="5">
        <v>439828.31280000001</v>
      </c>
      <c r="L103" t="str">
        <f>INDEX(Current_Securities!$T$3:$T$464,MATCH($A103,Current_Securities!$B$3:$B$464,0))</f>
        <v>Post trigger, post planning</v>
      </c>
    </row>
    <row r="104" spans="1:12" ht="14.25" customHeight="1">
      <c r="A104" s="3" t="s">
        <v>123</v>
      </c>
      <c r="B104" s="3" t="s">
        <v>12</v>
      </c>
      <c r="C104" s="3" t="s">
        <v>13</v>
      </c>
      <c r="D104" s="3" t="s">
        <v>14</v>
      </c>
      <c r="E104" s="3">
        <v>2026</v>
      </c>
      <c r="F104" s="31" t="s">
        <v>15</v>
      </c>
      <c r="G104" s="5">
        <v>96121.36</v>
      </c>
      <c r="H104" s="5">
        <v>178002.53</v>
      </c>
      <c r="I104" s="5">
        <v>356005.06299999997</v>
      </c>
      <c r="J104" s="5">
        <v>111073.57965599999</v>
      </c>
      <c r="L104" t="str">
        <f>INDEX(Current_Securities!$T$3:$T$464,MATCH($A104,Current_Securities!$B$3:$B$464,0))</f>
        <v>Post trigger, pre planning</v>
      </c>
    </row>
    <row r="105" spans="1:12" ht="14.25" customHeight="1">
      <c r="A105" s="3" t="s">
        <v>124</v>
      </c>
      <c r="B105" s="3" t="s">
        <v>12</v>
      </c>
      <c r="C105" s="3" t="s">
        <v>13</v>
      </c>
      <c r="D105" s="3" t="s">
        <v>14</v>
      </c>
      <c r="E105" s="3">
        <v>2026</v>
      </c>
      <c r="F105" s="31" t="s">
        <v>15</v>
      </c>
      <c r="G105" s="5">
        <v>116794.02</v>
      </c>
      <c r="H105" s="5">
        <v>374339.82</v>
      </c>
      <c r="I105" s="5">
        <v>374339.82</v>
      </c>
      <c r="J105" s="5">
        <v>116794.02383999999</v>
      </c>
      <c r="L105" t="str">
        <f>INDEX(Current_Securities!$T$3:$T$464,MATCH($A105,Current_Securities!$B$3:$B$464,0))</f>
        <v>Post trigger, post planning</v>
      </c>
    </row>
    <row r="106" spans="1:12" ht="14.25" customHeight="1">
      <c r="A106" s="3" t="s">
        <v>125</v>
      </c>
      <c r="B106" s="3" t="s">
        <v>12</v>
      </c>
      <c r="C106" s="3" t="s">
        <v>13</v>
      </c>
      <c r="D106" s="3" t="s">
        <v>14</v>
      </c>
      <c r="E106" s="3">
        <v>2026</v>
      </c>
      <c r="F106" s="31" t="s">
        <v>15</v>
      </c>
      <c r="G106" s="5">
        <v>116794.02</v>
      </c>
      <c r="H106" s="5">
        <v>374339.82</v>
      </c>
      <c r="I106" s="5">
        <v>374339.82</v>
      </c>
      <c r="J106" s="5">
        <v>116794.02383999999</v>
      </c>
      <c r="L106" t="str">
        <f>INDEX(Current_Securities!$T$3:$T$464,MATCH($A106,Current_Securities!$B$3:$B$464,0))</f>
        <v>Post trigger, post planning</v>
      </c>
    </row>
    <row r="107" spans="1:12" ht="14.25" customHeight="1">
      <c r="A107" s="3" t="s">
        <v>126</v>
      </c>
      <c r="B107" s="3" t="s">
        <v>12</v>
      </c>
      <c r="C107" s="3" t="s">
        <v>13</v>
      </c>
      <c r="D107" s="3" t="s">
        <v>14</v>
      </c>
      <c r="E107" s="3">
        <v>2026</v>
      </c>
      <c r="F107" s="31" t="s">
        <v>15</v>
      </c>
      <c r="G107" s="5">
        <v>101071.75139999999</v>
      </c>
      <c r="H107" s="5">
        <v>187169.91</v>
      </c>
      <c r="I107" s="5">
        <v>374339.82</v>
      </c>
      <c r="J107" s="5">
        <v>116794.02383999999</v>
      </c>
      <c r="L107" t="str">
        <f>INDEX(Current_Securities!$T$3:$T$464,MATCH($A107,Current_Securities!$B$3:$B$464,0))</f>
        <v>Post trigger, pre planning</v>
      </c>
    </row>
    <row r="108" spans="1:12" ht="14.25" customHeight="1">
      <c r="A108" s="3" t="s">
        <v>127</v>
      </c>
      <c r="B108" s="3" t="s">
        <v>17</v>
      </c>
      <c r="C108" s="3" t="s">
        <v>45</v>
      </c>
      <c r="D108" s="3" t="s">
        <v>18</v>
      </c>
      <c r="E108" s="3">
        <v>2026</v>
      </c>
      <c r="F108" s="31" t="s">
        <v>15</v>
      </c>
      <c r="G108" s="5">
        <v>275551.39</v>
      </c>
      <c r="H108" s="5">
        <v>2296261.63</v>
      </c>
      <c r="I108" s="5">
        <v>2296261.63</v>
      </c>
      <c r="J108" s="5">
        <v>275551.39559999999</v>
      </c>
      <c r="L108" t="str">
        <f>INDEX(Current_Securities!$T$3:$T$464,MATCH($A108,Current_Securities!$B$3:$B$464,0))</f>
        <v>Post trigger, post planning</v>
      </c>
    </row>
    <row r="109" spans="1:12" ht="14.25" customHeight="1">
      <c r="A109" s="3" t="s">
        <v>128</v>
      </c>
      <c r="B109" s="3" t="s">
        <v>17</v>
      </c>
      <c r="C109" s="3" t="s">
        <v>13</v>
      </c>
      <c r="D109" s="3" t="s">
        <v>18</v>
      </c>
      <c r="E109" s="3">
        <v>2027</v>
      </c>
      <c r="F109" s="31" t="s">
        <v>15</v>
      </c>
      <c r="G109" s="5">
        <v>8165.03</v>
      </c>
      <c r="H109" s="5">
        <v>68041.89</v>
      </c>
      <c r="I109" s="5">
        <v>136083.77779999998</v>
      </c>
      <c r="J109" s="5">
        <v>16330.053335999997</v>
      </c>
      <c r="L109" t="str">
        <f>INDEX(Current_Securities!$T$3:$T$464,MATCH($A109,Current_Securities!$B$3:$B$464,0))</f>
        <v>Post trigger, post planning</v>
      </c>
    </row>
    <row r="110" spans="1:12" ht="14.25" customHeight="1">
      <c r="A110" s="3" t="s">
        <v>129</v>
      </c>
      <c r="B110" s="3" t="s">
        <v>17</v>
      </c>
      <c r="C110" s="3" t="s">
        <v>13</v>
      </c>
      <c r="D110" s="3" t="s">
        <v>18</v>
      </c>
      <c r="E110" s="3">
        <v>2027</v>
      </c>
      <c r="F110" s="31" t="s">
        <v>15</v>
      </c>
      <c r="G110" s="5">
        <v>242070.41</v>
      </c>
      <c r="H110" s="5">
        <v>480298.45</v>
      </c>
      <c r="I110" s="5">
        <v>4887366.8</v>
      </c>
      <c r="J110" s="5">
        <v>586484.01599999995</v>
      </c>
      <c r="L110" t="str">
        <f>INDEX(Current_Securities!$T$3:$T$464,MATCH($A110,Current_Securities!$B$3:$B$464,0))</f>
        <v>Post trigger, pre planning</v>
      </c>
    </row>
    <row r="111" spans="1:12" ht="14.25" customHeight="1">
      <c r="A111" s="3" t="s">
        <v>130</v>
      </c>
      <c r="B111" s="3" t="s">
        <v>12</v>
      </c>
      <c r="C111" s="3" t="s">
        <v>13</v>
      </c>
      <c r="D111" s="3" t="s">
        <v>14</v>
      </c>
      <c r="E111" s="3">
        <v>2027</v>
      </c>
      <c r="F111" s="31" t="s">
        <v>15</v>
      </c>
      <c r="G111" s="5">
        <v>101421.7605</v>
      </c>
      <c r="H111" s="5">
        <v>187818.08</v>
      </c>
      <c r="I111" s="5">
        <v>375636.14999999997</v>
      </c>
      <c r="J111" s="5">
        <v>117198.47879999998</v>
      </c>
      <c r="L111" t="str">
        <f>INDEX(Current_Securities!$T$3:$T$464,MATCH($A111,Current_Securities!$B$3:$B$464,0))</f>
        <v>Post trigger, pre planning</v>
      </c>
    </row>
    <row r="112" spans="1:12" ht="14.25" customHeight="1">
      <c r="A112" s="3" t="s">
        <v>131</v>
      </c>
      <c r="B112" s="3" t="s">
        <v>17</v>
      </c>
      <c r="C112" s="3" t="s">
        <v>113</v>
      </c>
      <c r="D112" s="3" t="s">
        <v>18</v>
      </c>
      <c r="E112" s="3">
        <v>2027</v>
      </c>
      <c r="F112" s="31" t="s">
        <v>15</v>
      </c>
      <c r="G112" s="5">
        <v>515939.83055999997</v>
      </c>
      <c r="H112" s="5">
        <v>1023690.14</v>
      </c>
      <c r="I112" s="5">
        <v>3931502.1399999997</v>
      </c>
      <c r="J112" s="5">
        <v>471780.25679999997</v>
      </c>
      <c r="L112" t="str">
        <f>INDEX(Current_Securities!$T$3:$T$464,MATCH($A112,Current_Securities!$B$3:$B$464,0))</f>
        <v>Post trigger, pre planning</v>
      </c>
    </row>
    <row r="113" spans="1:12" ht="14.25" customHeight="1">
      <c r="A113" s="3" t="s">
        <v>132</v>
      </c>
      <c r="B113" s="3" t="s">
        <v>17</v>
      </c>
      <c r="C113" s="3" t="s">
        <v>45</v>
      </c>
      <c r="D113" s="3" t="s">
        <v>18</v>
      </c>
      <c r="E113" s="3">
        <v>2027</v>
      </c>
      <c r="F113" s="31" t="s">
        <v>15</v>
      </c>
      <c r="G113" s="5">
        <v>181524.63</v>
      </c>
      <c r="H113" s="5">
        <v>1512705.29</v>
      </c>
      <c r="I113" s="5">
        <v>3947322.82</v>
      </c>
      <c r="J113" s="5">
        <v>473678.73839999997</v>
      </c>
      <c r="L113" t="str">
        <f>INDEX(Current_Securities!$T$3:$T$464,MATCH($A113,Current_Securities!$B$3:$B$464,0))</f>
        <v>Post trigger, post planning</v>
      </c>
    </row>
    <row r="114" spans="1:12" ht="14.25" customHeight="1">
      <c r="A114" s="3" t="s">
        <v>133</v>
      </c>
      <c r="B114" s="3" t="s">
        <v>12</v>
      </c>
      <c r="C114" s="3" t="s">
        <v>13</v>
      </c>
      <c r="D114" s="3" t="s">
        <v>14</v>
      </c>
      <c r="E114" s="3">
        <v>2027</v>
      </c>
      <c r="F114" s="31" t="s">
        <v>15</v>
      </c>
      <c r="G114" s="5">
        <v>38525.597999999998</v>
      </c>
      <c r="H114" s="5">
        <v>71343.7</v>
      </c>
      <c r="I114" s="5">
        <v>285374.8</v>
      </c>
      <c r="J114" s="5">
        <v>89036.937600000005</v>
      </c>
      <c r="L114" t="str">
        <f>INDEX(Current_Securities!$T$3:$T$464,MATCH($A114,Current_Securities!$B$3:$B$464,0))</f>
        <v>Post trigger, pre planning</v>
      </c>
    </row>
    <row r="115" spans="1:12" ht="14.25" customHeight="1">
      <c r="A115" s="3" t="s">
        <v>134</v>
      </c>
      <c r="B115" s="3" t="s">
        <v>12</v>
      </c>
      <c r="C115" s="3" t="s">
        <v>13</v>
      </c>
      <c r="D115" s="3" t="s">
        <v>18</v>
      </c>
      <c r="E115" s="3">
        <v>2027</v>
      </c>
      <c r="F115" s="31" t="s">
        <v>15</v>
      </c>
      <c r="G115" s="5">
        <v>503879.01</v>
      </c>
      <c r="H115" s="5">
        <v>999759.95</v>
      </c>
      <c r="I115" s="5">
        <v>999759.95</v>
      </c>
      <c r="J115" s="5">
        <v>119971.19399999999</v>
      </c>
      <c r="L115" t="str">
        <f>INDEX(Current_Securities!$T$3:$T$464,MATCH($A115,Current_Securities!$B$3:$B$464,0))</f>
        <v>Post trigger, pre planning</v>
      </c>
    </row>
    <row r="116" spans="1:12" ht="14.25" customHeight="1">
      <c r="A116" s="3" t="s">
        <v>135</v>
      </c>
      <c r="B116" s="3" t="s">
        <v>17</v>
      </c>
      <c r="C116" s="3" t="s">
        <v>58</v>
      </c>
      <c r="D116" s="3" t="s">
        <v>18</v>
      </c>
      <c r="E116" s="3">
        <v>2027</v>
      </c>
      <c r="F116" s="31" t="s">
        <v>15</v>
      </c>
      <c r="G116" s="5">
        <v>32072.99</v>
      </c>
      <c r="H116" s="5">
        <v>70014.81</v>
      </c>
      <c r="I116" s="5">
        <v>2607171.89</v>
      </c>
      <c r="J116" s="5">
        <v>312860.62680000003</v>
      </c>
      <c r="L116" t="str">
        <f>INDEX(Current_Securities!$T$3:$T$464,MATCH($A116,Current_Securities!$B$3:$B$464,0))</f>
        <v>Post trigger, pre planning</v>
      </c>
    </row>
    <row r="117" spans="1:12" ht="14.25" customHeight="1">
      <c r="A117" s="3" t="s">
        <v>136</v>
      </c>
      <c r="B117" s="3" t="s">
        <v>12</v>
      </c>
      <c r="C117" s="3" t="s">
        <v>58</v>
      </c>
      <c r="D117" s="3" t="s">
        <v>18</v>
      </c>
      <c r="E117" s="3">
        <v>2027</v>
      </c>
      <c r="F117" s="31" t="s">
        <v>15</v>
      </c>
      <c r="G117" s="5">
        <v>1716452.17109705</v>
      </c>
      <c r="H117" s="5">
        <v>3405659.07</v>
      </c>
      <c r="I117" s="5">
        <v>6218601.6799999997</v>
      </c>
      <c r="J117" s="5">
        <v>746232.20159999991</v>
      </c>
      <c r="L117" t="str">
        <f>INDEX(Current_Securities!$T$3:$T$464,MATCH($A117,Current_Securities!$B$3:$B$464,0))</f>
        <v>Post trigger, pre planning</v>
      </c>
    </row>
    <row r="118" spans="1:12" ht="14.25" customHeight="1">
      <c r="A118" s="3" t="s">
        <v>137</v>
      </c>
      <c r="B118" s="3" t="s">
        <v>17</v>
      </c>
      <c r="C118" s="3" t="s">
        <v>45</v>
      </c>
      <c r="D118" s="3" t="s">
        <v>18</v>
      </c>
      <c r="E118" s="3">
        <v>2027</v>
      </c>
      <c r="F118" s="31" t="s">
        <v>15</v>
      </c>
      <c r="G118" s="5">
        <v>202145.73</v>
      </c>
      <c r="H118" s="5">
        <v>1684547.79</v>
      </c>
      <c r="I118" s="5">
        <v>1796072.08</v>
      </c>
      <c r="J118" s="5">
        <v>215528.6496</v>
      </c>
      <c r="L118" t="str">
        <f>INDEX(Current_Securities!$T$3:$T$464,MATCH($A118,Current_Securities!$B$3:$B$464,0))</f>
        <v>Post trigger, post planning</v>
      </c>
    </row>
    <row r="119" spans="1:12" ht="14.25" customHeight="1">
      <c r="A119" s="3" t="s">
        <v>138</v>
      </c>
      <c r="B119" s="3" t="s">
        <v>17</v>
      </c>
      <c r="C119" s="3" t="s">
        <v>13</v>
      </c>
      <c r="D119" s="3" t="s">
        <v>18</v>
      </c>
      <c r="E119" s="3">
        <v>2027</v>
      </c>
      <c r="F119" s="31" t="s">
        <v>15</v>
      </c>
      <c r="G119" s="5">
        <v>194449.76703583199</v>
      </c>
      <c r="H119" s="5">
        <v>385813.03</v>
      </c>
      <c r="I119" s="5">
        <v>4452540.68</v>
      </c>
      <c r="J119" s="5">
        <v>534304.88159999996</v>
      </c>
      <c r="L119" t="str">
        <f>INDEX(Current_Securities!$T$3:$T$464,MATCH($A119,Current_Securities!$B$3:$B$464,0))</f>
        <v>Post trigger, pre planning</v>
      </c>
    </row>
    <row r="120" spans="1:12" ht="14.25" customHeight="1">
      <c r="A120" s="3" t="s">
        <v>139</v>
      </c>
      <c r="B120" s="3" t="s">
        <v>12</v>
      </c>
      <c r="C120" s="3" t="s">
        <v>13</v>
      </c>
      <c r="D120" s="3" t="s">
        <v>14</v>
      </c>
      <c r="E120" s="3">
        <v>2027</v>
      </c>
      <c r="F120" s="31" t="s">
        <v>15</v>
      </c>
      <c r="G120" s="5">
        <v>0</v>
      </c>
      <c r="H120" s="5">
        <v>0</v>
      </c>
      <c r="I120" s="5">
        <v>302214.5</v>
      </c>
      <c r="J120" s="5">
        <v>94290.923999999999</v>
      </c>
      <c r="L120" t="str">
        <f>INDEX(Current_Securities!$T$3:$T$464,MATCH($A120,Current_Securities!$B$3:$B$464,0))</f>
        <v>None</v>
      </c>
    </row>
    <row r="121" spans="1:12" ht="14.25" customHeight="1">
      <c r="A121" s="3" t="s">
        <v>140</v>
      </c>
      <c r="B121" s="3" t="s">
        <v>12</v>
      </c>
      <c r="C121" s="3" t="s">
        <v>52</v>
      </c>
      <c r="D121" s="3" t="s">
        <v>18</v>
      </c>
      <c r="E121" s="3">
        <v>2027</v>
      </c>
      <c r="F121" s="31" t="s">
        <v>15</v>
      </c>
      <c r="G121" s="5">
        <v>607505.29826212802</v>
      </c>
      <c r="H121" s="5">
        <v>1205367.6599999999</v>
      </c>
      <c r="I121" s="5">
        <v>5578177.71</v>
      </c>
      <c r="J121" s="5">
        <v>669381.32519999996</v>
      </c>
      <c r="L121" t="str">
        <f>INDEX(Current_Securities!$T$3:$T$464,MATCH($A121,Current_Securities!$B$3:$B$464,0))</f>
        <v>Post trigger, pre planning</v>
      </c>
    </row>
    <row r="122" spans="1:12" ht="14.25" customHeight="1">
      <c r="A122" s="3" t="s">
        <v>141</v>
      </c>
      <c r="B122" s="3" t="s">
        <v>12</v>
      </c>
      <c r="C122" s="3" t="s">
        <v>45</v>
      </c>
      <c r="D122" s="3" t="s">
        <v>18</v>
      </c>
      <c r="E122" s="3">
        <v>2027</v>
      </c>
      <c r="F122" s="31" t="s">
        <v>15</v>
      </c>
      <c r="G122" s="5">
        <v>273765.50803476002</v>
      </c>
      <c r="H122" s="5">
        <v>543185.53</v>
      </c>
      <c r="I122" s="5">
        <v>4090758.7600000002</v>
      </c>
      <c r="J122" s="5">
        <v>490891.05120000005</v>
      </c>
      <c r="L122" t="str">
        <f>INDEX(Current_Securities!$T$3:$T$464,MATCH($A122,Current_Securities!$B$3:$B$464,0))</f>
        <v>Post trigger, pre planning</v>
      </c>
    </row>
    <row r="123" spans="1:12" ht="14.25" customHeight="1">
      <c r="A123" s="3" t="s">
        <v>142</v>
      </c>
      <c r="B123" s="3" t="s">
        <v>12</v>
      </c>
      <c r="C123" s="3" t="s">
        <v>13</v>
      </c>
      <c r="D123" s="3" t="s">
        <v>14</v>
      </c>
      <c r="E123" s="3">
        <v>2027</v>
      </c>
      <c r="F123" s="31" t="s">
        <v>15</v>
      </c>
      <c r="G123" s="5">
        <v>105607.50421499999</v>
      </c>
      <c r="H123" s="5">
        <v>195569.45</v>
      </c>
      <c r="I123" s="5">
        <v>782277.80900000001</v>
      </c>
      <c r="J123" s="5">
        <v>244070.676408</v>
      </c>
      <c r="L123" t="str">
        <f>INDEX(Current_Securities!$T$3:$T$464,MATCH($A123,Current_Securities!$B$3:$B$464,0))</f>
        <v>Post trigger, pre planning</v>
      </c>
    </row>
    <row r="124" spans="1:12" ht="14.25" customHeight="1">
      <c r="A124" s="3" t="s">
        <v>143</v>
      </c>
      <c r="B124" s="3" t="s">
        <v>17</v>
      </c>
      <c r="C124" s="3" t="s">
        <v>45</v>
      </c>
      <c r="D124" s="3" t="s">
        <v>18</v>
      </c>
      <c r="E124" s="3">
        <v>2027</v>
      </c>
      <c r="F124" s="31" t="s">
        <v>15</v>
      </c>
      <c r="G124" s="5">
        <v>111707.67765300001</v>
      </c>
      <c r="H124" s="5">
        <v>930897.31</v>
      </c>
      <c r="I124" s="5">
        <v>3213525.17</v>
      </c>
      <c r="J124" s="5">
        <v>385623.02039999998</v>
      </c>
      <c r="L124" t="str">
        <f>INDEX(Current_Securities!$T$3:$T$464,MATCH($A124,Current_Securities!$B$3:$B$464,0))</f>
        <v>Post trigger, post planning</v>
      </c>
    </row>
    <row r="125" spans="1:12" ht="14.25" customHeight="1">
      <c r="A125" s="3" t="s">
        <v>144</v>
      </c>
      <c r="B125" s="3" t="s">
        <v>12</v>
      </c>
      <c r="C125" s="3" t="s">
        <v>45</v>
      </c>
      <c r="D125" s="3" t="s">
        <v>18</v>
      </c>
      <c r="E125" s="3">
        <v>2027</v>
      </c>
      <c r="F125" s="31" t="s">
        <v>15</v>
      </c>
      <c r="G125" s="5">
        <v>366829.20502451999</v>
      </c>
      <c r="H125" s="5">
        <v>727835.72</v>
      </c>
      <c r="I125" s="5">
        <v>2198551.6800000002</v>
      </c>
      <c r="J125" s="5">
        <v>263826.20159999997</v>
      </c>
      <c r="L125" t="str">
        <f>INDEX(Current_Securities!$T$3:$T$464,MATCH($A125,Current_Securities!$B$3:$B$464,0))</f>
        <v>Post trigger, pre planning</v>
      </c>
    </row>
    <row r="126" spans="1:12" ht="14.25" customHeight="1">
      <c r="A126" s="3" t="s">
        <v>145</v>
      </c>
      <c r="B126" s="3" t="s">
        <v>17</v>
      </c>
      <c r="C126" s="3" t="s">
        <v>45</v>
      </c>
      <c r="D126" s="3" t="s">
        <v>18</v>
      </c>
      <c r="E126" s="3">
        <v>2027</v>
      </c>
      <c r="F126" s="31" t="s">
        <v>15</v>
      </c>
      <c r="G126" s="5">
        <v>51963.53</v>
      </c>
      <c r="H126" s="5">
        <v>103102.26</v>
      </c>
      <c r="I126" s="5">
        <v>451984.17000000004</v>
      </c>
      <c r="J126" s="5">
        <v>54238.100400000003</v>
      </c>
      <c r="L126" t="str">
        <f>INDEX(Current_Securities!$T$3:$T$464,MATCH($A126,Current_Securities!$B$3:$B$464,0))</f>
        <v>Post trigger, pre planning</v>
      </c>
    </row>
    <row r="127" spans="1:12" ht="14.25" customHeight="1">
      <c r="A127" s="3" t="s">
        <v>146</v>
      </c>
      <c r="B127" s="3" t="s">
        <v>12</v>
      </c>
      <c r="C127" s="3" t="s">
        <v>13</v>
      </c>
      <c r="D127" s="3" t="s">
        <v>14</v>
      </c>
      <c r="E127" s="3">
        <v>2027</v>
      </c>
      <c r="F127" s="31" t="s">
        <v>15</v>
      </c>
      <c r="G127" s="5">
        <v>61771.88</v>
      </c>
      <c r="H127" s="5">
        <v>197986.8</v>
      </c>
      <c r="I127" s="5">
        <v>197986.8</v>
      </c>
      <c r="J127" s="5">
        <v>61771.881599999993</v>
      </c>
      <c r="L127" t="str">
        <f>INDEX(Current_Securities!$T$3:$T$464,MATCH($A127,Current_Securities!$B$3:$B$464,0))</f>
        <v>Post trigger, post planning</v>
      </c>
    </row>
    <row r="128" spans="1:12" ht="14.25" customHeight="1">
      <c r="A128" s="3" t="s">
        <v>147</v>
      </c>
      <c r="B128" s="3" t="s">
        <v>12</v>
      </c>
      <c r="C128" s="3" t="s">
        <v>45</v>
      </c>
      <c r="D128" s="3" t="s">
        <v>18</v>
      </c>
      <c r="E128" s="3">
        <v>2027</v>
      </c>
      <c r="F128" s="31" t="s">
        <v>15</v>
      </c>
      <c r="G128" s="5">
        <v>494699.03</v>
      </c>
      <c r="H128" s="5">
        <v>4122491.97</v>
      </c>
      <c r="I128" s="5">
        <v>5177692.1099999994</v>
      </c>
      <c r="J128" s="5">
        <v>621323.05319999997</v>
      </c>
      <c r="L128" t="str">
        <f>INDEX(Current_Securities!$T$3:$T$464,MATCH($A128,Current_Securities!$B$3:$B$464,0))</f>
        <v>Post trigger, post planning</v>
      </c>
    </row>
    <row r="129" spans="1:12" ht="14.25" customHeight="1">
      <c r="A129" s="3" t="s">
        <v>148</v>
      </c>
      <c r="B129" s="3" t="s">
        <v>12</v>
      </c>
      <c r="C129" s="3" t="s">
        <v>45</v>
      </c>
      <c r="D129" s="3" t="s">
        <v>18</v>
      </c>
      <c r="E129" s="3">
        <v>2027</v>
      </c>
      <c r="F129" s="31" t="s">
        <v>15</v>
      </c>
      <c r="G129" s="5">
        <v>298468.46999999997</v>
      </c>
      <c r="H129" s="5">
        <v>2487237.33</v>
      </c>
      <c r="I129" s="5">
        <v>3606951.85</v>
      </c>
      <c r="J129" s="5">
        <v>432834.22200000001</v>
      </c>
      <c r="L129" t="str">
        <f>INDEX(Current_Securities!$T$3:$T$464,MATCH($A129,Current_Securities!$B$3:$B$464,0))</f>
        <v>Post trigger, post planning</v>
      </c>
    </row>
    <row r="130" spans="1:12" ht="14.25" customHeight="1">
      <c r="A130" s="3" t="s">
        <v>149</v>
      </c>
      <c r="B130" s="3" t="s">
        <v>17</v>
      </c>
      <c r="C130" s="3" t="s">
        <v>13</v>
      </c>
      <c r="D130" s="3" t="s">
        <v>18</v>
      </c>
      <c r="E130" s="3">
        <v>2027</v>
      </c>
      <c r="F130" s="31" t="s">
        <v>15</v>
      </c>
      <c r="G130" s="5">
        <v>31814.464996440001</v>
      </c>
      <c r="H130" s="5">
        <v>265120.53999999998</v>
      </c>
      <c r="I130" s="5">
        <v>3607681.875</v>
      </c>
      <c r="J130" s="5">
        <v>432921.82500000001</v>
      </c>
      <c r="L130" t="str">
        <f>INDEX(Current_Securities!$T$3:$T$464,MATCH($A130,Current_Securities!$B$3:$B$464,0))</f>
        <v>Post trigger, post planning</v>
      </c>
    </row>
    <row r="131" spans="1:12" ht="14.25" customHeight="1">
      <c r="A131" s="3" t="s">
        <v>150</v>
      </c>
      <c r="B131" s="3" t="s">
        <v>12</v>
      </c>
      <c r="C131" s="3" t="s">
        <v>13</v>
      </c>
      <c r="D131" s="3" t="s">
        <v>14</v>
      </c>
      <c r="E131" s="3">
        <v>2027</v>
      </c>
      <c r="F131" s="31" t="s">
        <v>15</v>
      </c>
      <c r="G131" s="5">
        <v>33907.24</v>
      </c>
      <c r="H131" s="5">
        <v>62791.199999999997</v>
      </c>
      <c r="I131" s="5">
        <v>251164.80000000002</v>
      </c>
      <c r="J131" s="5">
        <v>78363.417600000001</v>
      </c>
      <c r="L131" t="str">
        <f>INDEX(Current_Securities!$T$3:$T$464,MATCH($A131,Current_Securities!$B$3:$B$464,0))</f>
        <v>Post trigger, pre planning</v>
      </c>
    </row>
    <row r="132" spans="1:12" ht="14.25" customHeight="1">
      <c r="A132" s="3" t="s">
        <v>151</v>
      </c>
      <c r="B132" s="3" t="s">
        <v>17</v>
      </c>
      <c r="C132" s="3" t="s">
        <v>52</v>
      </c>
      <c r="D132" s="3" t="s">
        <v>18</v>
      </c>
      <c r="E132" s="3">
        <v>2027</v>
      </c>
      <c r="F132" s="31" t="s">
        <v>15</v>
      </c>
      <c r="G132" s="5">
        <v>33748.259241599997</v>
      </c>
      <c r="H132" s="5">
        <v>281235.49</v>
      </c>
      <c r="I132" s="5">
        <v>5028781.18</v>
      </c>
      <c r="J132" s="5">
        <v>603453.74159999995</v>
      </c>
      <c r="L132" t="str">
        <f>INDEX(Current_Securities!$T$3:$T$464,MATCH($A132,Current_Securities!$B$3:$B$464,0))</f>
        <v>Post trigger, post planning</v>
      </c>
    </row>
    <row r="133" spans="1:12" ht="14.25" customHeight="1">
      <c r="A133" s="3" t="s">
        <v>152</v>
      </c>
      <c r="B133" s="3" t="s">
        <v>17</v>
      </c>
      <c r="C133" s="3" t="s">
        <v>13</v>
      </c>
      <c r="D133" s="3" t="s">
        <v>18</v>
      </c>
      <c r="E133" s="3">
        <v>2027</v>
      </c>
      <c r="F133" s="31" t="s">
        <v>15</v>
      </c>
      <c r="G133" s="5">
        <v>123423.11</v>
      </c>
      <c r="H133" s="5">
        <v>1028525.97</v>
      </c>
      <c r="I133" s="5">
        <v>7881697.8899999997</v>
      </c>
      <c r="J133" s="5">
        <v>945803.74679999996</v>
      </c>
      <c r="L133" t="str">
        <f>INDEX(Current_Securities!$T$3:$T$464,MATCH($A133,Current_Securities!$B$3:$B$464,0))</f>
        <v>Post trigger, post planning</v>
      </c>
    </row>
    <row r="134" spans="1:12" ht="14.25" customHeight="1">
      <c r="A134" s="3" t="s">
        <v>153</v>
      </c>
      <c r="B134" s="3" t="s">
        <v>12</v>
      </c>
      <c r="C134" s="3" t="s">
        <v>58</v>
      </c>
      <c r="D134" s="3" t="s">
        <v>18</v>
      </c>
      <c r="E134" s="3">
        <v>2027</v>
      </c>
      <c r="F134" s="31" t="s">
        <v>15</v>
      </c>
      <c r="G134" s="5">
        <v>552516.13532531995</v>
      </c>
      <c r="H134" s="5">
        <v>4604301.13</v>
      </c>
      <c r="I134" s="5">
        <v>23652695.350000001</v>
      </c>
      <c r="J134" s="5">
        <v>2838323.4420000003</v>
      </c>
      <c r="L134" t="str">
        <f>INDEX(Current_Securities!$T$3:$T$464,MATCH($A134,Current_Securities!$B$3:$B$464,0))</f>
        <v>Post trigger, post planning</v>
      </c>
    </row>
    <row r="135" spans="1:12" ht="14.25" customHeight="1">
      <c r="A135" s="3" t="s">
        <v>154</v>
      </c>
      <c r="B135" s="3" t="s">
        <v>12</v>
      </c>
      <c r="C135" s="3" t="s">
        <v>45</v>
      </c>
      <c r="D135" s="3" t="s">
        <v>18</v>
      </c>
      <c r="E135" s="3">
        <v>2027</v>
      </c>
      <c r="F135" s="31" t="s">
        <v>15</v>
      </c>
      <c r="G135" s="5">
        <v>957282.55</v>
      </c>
      <c r="H135" s="5">
        <v>1899370.15</v>
      </c>
      <c r="I135" s="5">
        <v>4199062.2200000007</v>
      </c>
      <c r="J135" s="5">
        <v>503887.46640000003</v>
      </c>
      <c r="L135" t="str">
        <f>INDEX(Current_Securities!$T$3:$T$464,MATCH($A135,Current_Securities!$B$3:$B$464,0))</f>
        <v>Post trigger, pre planning</v>
      </c>
    </row>
    <row r="136" spans="1:12" ht="14.25" customHeight="1">
      <c r="A136" s="3" t="s">
        <v>155</v>
      </c>
      <c r="B136" s="3" t="s">
        <v>17</v>
      </c>
      <c r="C136" s="3" t="s">
        <v>13</v>
      </c>
      <c r="D136" s="3" t="s">
        <v>18</v>
      </c>
      <c r="E136" s="3">
        <v>2027</v>
      </c>
      <c r="F136" s="31" t="s">
        <v>15</v>
      </c>
      <c r="G136" s="5">
        <v>63931.65</v>
      </c>
      <c r="H136" s="5">
        <v>532763.76</v>
      </c>
      <c r="I136" s="5">
        <v>533898.56499999994</v>
      </c>
      <c r="J136" s="5">
        <v>64067.827799999992</v>
      </c>
      <c r="L136" t="str">
        <f>INDEX(Current_Securities!$T$3:$T$464,MATCH($A136,Current_Securities!$B$3:$B$464,0))</f>
        <v>Post trigger, post planning</v>
      </c>
    </row>
    <row r="137" spans="1:12" ht="14.25" customHeight="1">
      <c r="A137" s="3" t="s">
        <v>156</v>
      </c>
      <c r="B137" s="3" t="s">
        <v>12</v>
      </c>
      <c r="C137" s="3" t="s">
        <v>45</v>
      </c>
      <c r="D137" s="3" t="s">
        <v>18</v>
      </c>
      <c r="E137" s="3">
        <v>2027</v>
      </c>
      <c r="F137" s="31" t="s">
        <v>15</v>
      </c>
      <c r="G137" s="5">
        <v>21411.69</v>
      </c>
      <c r="H137" s="5">
        <v>17843.080000000002</v>
      </c>
      <c r="I137" s="5">
        <v>5488893.46</v>
      </c>
      <c r="J137" s="5">
        <v>658667.21519999998</v>
      </c>
      <c r="L137" t="str">
        <f>INDEX(Current_Securities!$T$3:$T$464,MATCH($A137,Current_Securities!$B$3:$B$464,0))</f>
        <v>Pre Trigger</v>
      </c>
    </row>
    <row r="138" spans="1:12" ht="14.25" customHeight="1">
      <c r="A138" s="3" t="s">
        <v>157</v>
      </c>
      <c r="B138" s="3" t="s">
        <v>17</v>
      </c>
      <c r="C138" s="3" t="s">
        <v>58</v>
      </c>
      <c r="D138" s="3" t="s">
        <v>18</v>
      </c>
      <c r="E138" s="3">
        <v>2027</v>
      </c>
      <c r="F138" s="31" t="s">
        <v>15</v>
      </c>
      <c r="G138" s="5">
        <v>126965.16</v>
      </c>
      <c r="H138" s="5">
        <v>251915</v>
      </c>
      <c r="I138" s="5">
        <v>1007660</v>
      </c>
      <c r="J138" s="5">
        <v>120919.2</v>
      </c>
      <c r="L138" t="str">
        <f>INDEX(Current_Securities!$T$3:$T$464,MATCH($A138,Current_Securities!$B$3:$B$464,0))</f>
        <v>Post trigger, pre planning</v>
      </c>
    </row>
    <row r="139" spans="1:12" ht="14.25" customHeight="1">
      <c r="A139" s="3" t="s">
        <v>158</v>
      </c>
      <c r="B139" s="3" t="s">
        <v>17</v>
      </c>
      <c r="C139" s="3" t="s">
        <v>58</v>
      </c>
      <c r="D139" s="3" t="s">
        <v>14</v>
      </c>
      <c r="E139" s="3">
        <v>2027</v>
      </c>
      <c r="F139" s="31" t="s">
        <v>15</v>
      </c>
      <c r="G139" s="5">
        <v>396259.59240000002</v>
      </c>
      <c r="H139" s="5">
        <v>733814.06</v>
      </c>
      <c r="I139" s="5">
        <v>3576991.36</v>
      </c>
      <c r="J139" s="5">
        <v>1116021.3043199999</v>
      </c>
      <c r="L139" t="str">
        <f>INDEX(Current_Securities!$T$3:$T$464,MATCH($A139,Current_Securities!$B$3:$B$464,0))</f>
        <v>Post trigger, pre planning</v>
      </c>
    </row>
    <row r="140" spans="1:12" ht="14.25" customHeight="1">
      <c r="A140" s="3" t="s">
        <v>159</v>
      </c>
      <c r="B140" s="3" t="s">
        <v>12</v>
      </c>
      <c r="C140" s="3" t="s">
        <v>13</v>
      </c>
      <c r="D140" s="3" t="s">
        <v>14</v>
      </c>
      <c r="E140" s="3">
        <v>2027</v>
      </c>
      <c r="F140" s="31" t="s">
        <v>15</v>
      </c>
      <c r="G140" s="5">
        <v>607105.098</v>
      </c>
      <c r="H140" s="5">
        <v>1124268.7</v>
      </c>
      <c r="I140" s="5">
        <v>2166017.6</v>
      </c>
      <c r="J140" s="5">
        <v>675797.49119999993</v>
      </c>
      <c r="L140" t="str">
        <f>INDEX(Current_Securities!$T$3:$T$464,MATCH($A140,Current_Securities!$B$3:$B$464,0))</f>
        <v>Post trigger, pre planning</v>
      </c>
    </row>
    <row r="141" spans="1:12" ht="14.25" customHeight="1">
      <c r="A141" s="3" t="s">
        <v>160</v>
      </c>
      <c r="B141" s="3" t="s">
        <v>12</v>
      </c>
      <c r="C141" s="3" t="s">
        <v>13</v>
      </c>
      <c r="D141" s="3" t="s">
        <v>14</v>
      </c>
      <c r="E141" s="3">
        <v>2027</v>
      </c>
      <c r="F141" s="31" t="s">
        <v>15</v>
      </c>
      <c r="G141" s="5">
        <v>129960.09</v>
      </c>
      <c r="H141" s="5">
        <v>416538.75</v>
      </c>
      <c r="I141" s="5">
        <v>416538.75</v>
      </c>
      <c r="J141" s="5">
        <v>129960.09</v>
      </c>
      <c r="L141" t="str">
        <f>INDEX(Current_Securities!$T$3:$T$464,MATCH($A141,Current_Securities!$B$3:$B$464,0))</f>
        <v>Post trigger, post planning</v>
      </c>
    </row>
    <row r="142" spans="1:12" ht="14.25" customHeight="1">
      <c r="A142" s="3" t="s">
        <v>161</v>
      </c>
      <c r="B142" s="3" t="s">
        <v>12</v>
      </c>
      <c r="C142" s="3" t="s">
        <v>13</v>
      </c>
      <c r="D142" s="3" t="s">
        <v>18</v>
      </c>
      <c r="E142" s="3">
        <v>2027</v>
      </c>
      <c r="F142" s="31" t="s">
        <v>15</v>
      </c>
      <c r="G142" s="5">
        <v>183778.05696667201</v>
      </c>
      <c r="H142" s="5">
        <v>364639</v>
      </c>
      <c r="I142" s="5">
        <v>12632848.560000001</v>
      </c>
      <c r="J142" s="5">
        <v>1515941.8272000002</v>
      </c>
      <c r="L142" t="str">
        <f>INDEX(Current_Securities!$T$3:$T$464,MATCH($A142,Current_Securities!$B$3:$B$464,0))</f>
        <v>Post trigger, pre planning</v>
      </c>
    </row>
    <row r="143" spans="1:12" ht="14.25" customHeight="1">
      <c r="A143" s="3" t="s">
        <v>162</v>
      </c>
      <c r="B143" s="3" t="s">
        <v>12</v>
      </c>
      <c r="C143" s="3" t="s">
        <v>58</v>
      </c>
      <c r="D143" s="3" t="s">
        <v>18</v>
      </c>
      <c r="E143" s="3">
        <v>2027</v>
      </c>
      <c r="F143" s="31" t="s">
        <v>15</v>
      </c>
      <c r="G143" s="5">
        <v>249569.08347419999</v>
      </c>
      <c r="H143" s="5">
        <v>495176.75</v>
      </c>
      <c r="I143" s="5">
        <v>5352864.5299999993</v>
      </c>
      <c r="J143" s="5">
        <v>642343.74359999993</v>
      </c>
      <c r="L143" t="str">
        <f>INDEX(Current_Securities!$T$3:$T$464,MATCH($A143,Current_Securities!$B$3:$B$464,0))</f>
        <v>Post trigger, pre planning</v>
      </c>
    </row>
    <row r="144" spans="1:12" ht="14.25" customHeight="1">
      <c r="A144" s="3" t="s">
        <v>163</v>
      </c>
      <c r="B144" s="3" t="s">
        <v>12</v>
      </c>
      <c r="C144" s="3" t="s">
        <v>58</v>
      </c>
      <c r="D144" s="3" t="s">
        <v>18</v>
      </c>
      <c r="E144" s="3">
        <v>2027</v>
      </c>
      <c r="F144" s="31" t="s">
        <v>15</v>
      </c>
      <c r="G144" s="5">
        <v>872953.74</v>
      </c>
      <c r="H144" s="5">
        <v>1732051.08</v>
      </c>
      <c r="I144" s="5">
        <v>9758506.3500000015</v>
      </c>
      <c r="J144" s="5">
        <v>1171020.7620000001</v>
      </c>
      <c r="L144" t="str">
        <f>INDEX(Current_Securities!$T$3:$T$464,MATCH($A144,Current_Securities!$B$3:$B$464,0))</f>
        <v>Post trigger, pre planning</v>
      </c>
    </row>
    <row r="145" spans="1:12" ht="14.25" customHeight="1">
      <c r="A145" s="3" t="s">
        <v>164</v>
      </c>
      <c r="B145" s="3" t="s">
        <v>12</v>
      </c>
      <c r="C145" s="3" t="s">
        <v>45</v>
      </c>
      <c r="D145" s="3" t="s">
        <v>18</v>
      </c>
      <c r="E145" s="3">
        <v>2027</v>
      </c>
      <c r="F145" s="31" t="s">
        <v>15</v>
      </c>
      <c r="G145" s="5">
        <v>158700.96496598399</v>
      </c>
      <c r="H145" s="5">
        <v>314882.87</v>
      </c>
      <c r="I145" s="5">
        <v>3952110.7240000004</v>
      </c>
      <c r="J145" s="5">
        <v>474253.28688000003</v>
      </c>
      <c r="L145" t="str">
        <f>INDEX(Current_Securities!$T$3:$T$464,MATCH($A145,Current_Securities!$B$3:$B$464,0))</f>
        <v>Post trigger, pre planning</v>
      </c>
    </row>
    <row r="146" spans="1:12" ht="14.25" customHeight="1">
      <c r="A146" s="3" t="s">
        <v>165</v>
      </c>
      <c r="B146" s="3" t="s">
        <v>17</v>
      </c>
      <c r="C146" s="3" t="s">
        <v>58</v>
      </c>
      <c r="D146" s="3" t="s">
        <v>18</v>
      </c>
      <c r="E146" s="3">
        <v>2027</v>
      </c>
      <c r="F146" s="31" t="s">
        <v>15</v>
      </c>
      <c r="G146" s="5">
        <v>54487.855585295998</v>
      </c>
      <c r="H146" s="5">
        <v>108110.82</v>
      </c>
      <c r="I146" s="5">
        <v>2672860.13</v>
      </c>
      <c r="J146" s="5">
        <v>320743.21559999994</v>
      </c>
      <c r="L146" t="str">
        <f>INDEX(Current_Securities!$T$3:$T$464,MATCH($A146,Current_Securities!$B$3:$B$464,0))</f>
        <v>Post trigger, pre planning</v>
      </c>
    </row>
    <row r="147" spans="1:12" ht="14.25" customHeight="1">
      <c r="A147" s="3" t="s">
        <v>166</v>
      </c>
      <c r="B147" s="3" t="s">
        <v>17</v>
      </c>
      <c r="C147" s="3" t="s">
        <v>58</v>
      </c>
      <c r="D147" s="3" t="s">
        <v>18</v>
      </c>
      <c r="E147" s="3">
        <v>2027</v>
      </c>
      <c r="F147" s="31" t="s">
        <v>15</v>
      </c>
      <c r="G147" s="5">
        <v>68583.429999999993</v>
      </c>
      <c r="H147" s="5">
        <v>136078.25</v>
      </c>
      <c r="I147" s="5">
        <v>272156.5</v>
      </c>
      <c r="J147" s="5">
        <v>32658.78</v>
      </c>
      <c r="L147" t="str">
        <f>INDEX(Current_Securities!$T$3:$T$464,MATCH($A147,Current_Securities!$B$3:$B$464,0))</f>
        <v>Post trigger, pre planning</v>
      </c>
    </row>
    <row r="148" spans="1:12" ht="14.25" customHeight="1">
      <c r="A148" s="3" t="s">
        <v>167</v>
      </c>
      <c r="B148" s="3" t="s">
        <v>12</v>
      </c>
      <c r="C148" s="3" t="s">
        <v>58</v>
      </c>
      <c r="D148" s="3" t="s">
        <v>18</v>
      </c>
      <c r="E148" s="3">
        <v>2027</v>
      </c>
      <c r="F148" s="31" t="s">
        <v>15</v>
      </c>
      <c r="G148" s="5">
        <v>132461.70000000001</v>
      </c>
      <c r="H148" s="5">
        <v>1103847.58</v>
      </c>
      <c r="I148" s="5">
        <v>20500887.140000001</v>
      </c>
      <c r="J148" s="5">
        <v>2460106.4568000003</v>
      </c>
      <c r="L148" t="str">
        <f>INDEX(Current_Securities!$T$3:$T$464,MATCH($A148,Current_Securities!$B$3:$B$464,0))</f>
        <v>Post trigger, post planning</v>
      </c>
    </row>
    <row r="149" spans="1:12" ht="14.25" customHeight="1">
      <c r="A149" s="3" t="s">
        <v>168</v>
      </c>
      <c r="B149" s="3" t="s">
        <v>17</v>
      </c>
      <c r="C149" s="3" t="s">
        <v>13</v>
      </c>
      <c r="D149" s="3" t="s">
        <v>18</v>
      </c>
      <c r="E149" s="3">
        <v>2027</v>
      </c>
      <c r="F149" s="31" t="s">
        <v>15</v>
      </c>
      <c r="G149" s="5">
        <v>501200.09</v>
      </c>
      <c r="H149" s="5">
        <v>994444.64</v>
      </c>
      <c r="I149" s="5">
        <v>2905983.01</v>
      </c>
      <c r="J149" s="5">
        <v>348717.96119999996</v>
      </c>
      <c r="L149" t="str">
        <f>INDEX(Current_Securities!$T$3:$T$464,MATCH($A149,Current_Securities!$B$3:$B$464,0))</f>
        <v>Post trigger, pre planning</v>
      </c>
    </row>
    <row r="150" spans="1:12" ht="14.25" customHeight="1">
      <c r="A150" s="3" t="s">
        <v>169</v>
      </c>
      <c r="B150" s="3" t="s">
        <v>12</v>
      </c>
      <c r="C150" s="3" t="s">
        <v>45</v>
      </c>
      <c r="D150" s="3" t="s">
        <v>18</v>
      </c>
      <c r="E150" s="3">
        <v>2027</v>
      </c>
      <c r="F150" s="31" t="s">
        <v>15</v>
      </c>
      <c r="G150" s="5">
        <v>350526.12245733599</v>
      </c>
      <c r="H150" s="5">
        <v>695488.34</v>
      </c>
      <c r="I150" s="5">
        <v>5363127.78</v>
      </c>
      <c r="J150" s="5">
        <v>643575.33360000001</v>
      </c>
      <c r="L150" t="str">
        <f>INDEX(Current_Securities!$T$3:$T$464,MATCH($A150,Current_Securities!$B$3:$B$464,0))</f>
        <v>Post trigger, pre planning</v>
      </c>
    </row>
    <row r="151" spans="1:12" ht="14.25" customHeight="1">
      <c r="A151" s="3" t="s">
        <v>170</v>
      </c>
      <c r="B151" s="3" t="s">
        <v>12</v>
      </c>
      <c r="C151" s="3" t="s">
        <v>45</v>
      </c>
      <c r="D151" s="3" t="s">
        <v>18</v>
      </c>
      <c r="E151" s="3">
        <v>2027</v>
      </c>
      <c r="F151" s="31" t="s">
        <v>15</v>
      </c>
      <c r="G151" s="5">
        <v>200647.74</v>
      </c>
      <c r="H151" s="5">
        <v>398110.61</v>
      </c>
      <c r="I151" s="5">
        <v>7796003.0899999999</v>
      </c>
      <c r="J151" s="5">
        <v>935520.37080000003</v>
      </c>
      <c r="L151" t="str">
        <f>INDEX(Current_Securities!$T$3:$T$464,MATCH($A151,Current_Securities!$B$3:$B$464,0))</f>
        <v>Post trigger, pre planning</v>
      </c>
    </row>
    <row r="152" spans="1:12" ht="14.25" customHeight="1">
      <c r="A152" s="3" t="s">
        <v>171</v>
      </c>
      <c r="B152" s="3" t="s">
        <v>17</v>
      </c>
      <c r="C152" s="3" t="s">
        <v>58</v>
      </c>
      <c r="D152" s="3" t="s">
        <v>18</v>
      </c>
      <c r="E152" s="3">
        <v>2027</v>
      </c>
      <c r="F152" s="31" t="s">
        <v>15</v>
      </c>
      <c r="G152" s="5">
        <v>29644.574972544</v>
      </c>
      <c r="H152" s="5">
        <v>58818.6</v>
      </c>
      <c r="I152" s="5">
        <v>409129.16000000003</v>
      </c>
      <c r="J152" s="5">
        <v>49095.499200000006</v>
      </c>
      <c r="L152" t="str">
        <f>INDEX(Current_Securities!$T$3:$T$464,MATCH($A152,Current_Securities!$B$3:$B$464,0))</f>
        <v>Post trigger, pre planning</v>
      </c>
    </row>
    <row r="153" spans="1:12" ht="14.25" customHeight="1">
      <c r="A153" s="3" t="s">
        <v>172</v>
      </c>
      <c r="B153" s="3" t="s">
        <v>12</v>
      </c>
      <c r="C153" s="3" t="s">
        <v>13</v>
      </c>
      <c r="D153" s="3" t="s">
        <v>14</v>
      </c>
      <c r="E153" s="3">
        <v>2027</v>
      </c>
      <c r="F153" s="31" t="s">
        <v>15</v>
      </c>
      <c r="G153" s="5">
        <v>372531.30000000005</v>
      </c>
      <c r="H153" s="5">
        <v>1194010.6000000001</v>
      </c>
      <c r="I153" s="5">
        <v>2388021.2000000002</v>
      </c>
      <c r="J153" s="5">
        <v>745062.61440000008</v>
      </c>
      <c r="L153" t="str">
        <f>INDEX(Current_Securities!$T$3:$T$464,MATCH($A153,Current_Securities!$B$3:$B$464,0))</f>
        <v>Post trigger, post planning</v>
      </c>
    </row>
    <row r="154" spans="1:12" ht="14.25" customHeight="1">
      <c r="A154" s="3" t="s">
        <v>173</v>
      </c>
      <c r="B154" s="3" t="s">
        <v>12</v>
      </c>
      <c r="C154" s="3" t="s">
        <v>13</v>
      </c>
      <c r="D154" s="3" t="s">
        <v>14</v>
      </c>
      <c r="E154" s="3">
        <v>2027</v>
      </c>
      <c r="F154" s="31" t="s">
        <v>15</v>
      </c>
      <c r="G154" s="5">
        <v>66836.929999999993</v>
      </c>
      <c r="H154" s="5">
        <v>162215.51</v>
      </c>
      <c r="I154" s="5">
        <v>375711.533</v>
      </c>
      <c r="J154" s="5">
        <v>117221.99829599999</v>
      </c>
      <c r="L154" t="str">
        <f>INDEX(Current_Securities!$T$3:$T$464,MATCH($A154,Current_Securities!$B$3:$B$464,0))</f>
        <v>Other</v>
      </c>
    </row>
    <row r="155" spans="1:12" ht="14.25" customHeight="1">
      <c r="A155" s="3" t="s">
        <v>174</v>
      </c>
      <c r="B155" s="3" t="s">
        <v>12</v>
      </c>
      <c r="C155" s="3" t="s">
        <v>13</v>
      </c>
      <c r="D155" s="3" t="s">
        <v>14</v>
      </c>
      <c r="E155" s="3">
        <v>2027</v>
      </c>
      <c r="F155" s="31" t="s">
        <v>15</v>
      </c>
      <c r="G155" s="5">
        <v>124494.95</v>
      </c>
      <c r="H155" s="5">
        <v>230546.22</v>
      </c>
      <c r="I155" s="5">
        <v>2879670.48</v>
      </c>
      <c r="J155" s="5">
        <v>898457.18975999986</v>
      </c>
      <c r="L155" t="str">
        <f>INDEX(Current_Securities!$T$3:$T$464,MATCH($A155,Current_Securities!$B$3:$B$464,0))</f>
        <v>Post trigger, pre planning</v>
      </c>
    </row>
    <row r="156" spans="1:12" ht="14.25" customHeight="1">
      <c r="A156" s="3" t="s">
        <v>175</v>
      </c>
      <c r="B156" s="3" t="s">
        <v>12</v>
      </c>
      <c r="C156" s="3" t="s">
        <v>13</v>
      </c>
      <c r="D156" s="3" t="s">
        <v>14</v>
      </c>
      <c r="E156" s="3">
        <v>2027</v>
      </c>
      <c r="F156" s="31" t="s">
        <v>15</v>
      </c>
      <c r="G156" s="5">
        <v>67272.929999999993</v>
      </c>
      <c r="H156" s="5">
        <v>124657.03</v>
      </c>
      <c r="I156" s="5">
        <v>3104359.5759999999</v>
      </c>
      <c r="J156" s="5">
        <v>968560.18771199998</v>
      </c>
      <c r="L156" t="str">
        <f>INDEX(Current_Securities!$T$3:$T$464,MATCH($A156,Current_Securities!$B$3:$B$464,0))</f>
        <v>Post trigger, pre planning</v>
      </c>
    </row>
    <row r="157" spans="1:12" ht="14.25" customHeight="1">
      <c r="A157" s="3" t="s">
        <v>176</v>
      </c>
      <c r="B157" s="3" t="s">
        <v>12</v>
      </c>
      <c r="C157" s="3" t="s">
        <v>13</v>
      </c>
      <c r="D157" s="3" t="s">
        <v>14</v>
      </c>
      <c r="E157" s="3">
        <v>2027</v>
      </c>
      <c r="F157" s="31" t="s">
        <v>15</v>
      </c>
      <c r="G157" s="5">
        <v>83456.245496831994</v>
      </c>
      <c r="H157" s="5">
        <v>267487.96999999997</v>
      </c>
      <c r="I157" s="5">
        <v>4724859.8859999999</v>
      </c>
      <c r="J157" s="5">
        <v>1474156.284432</v>
      </c>
      <c r="L157" t="str">
        <f>INDEX(Current_Securities!$T$3:$T$464,MATCH($A157,Current_Securities!$B$3:$B$464,0))</f>
        <v>Post trigger, post planning</v>
      </c>
    </row>
    <row r="158" spans="1:12" ht="14.25" customHeight="1">
      <c r="A158" s="3" t="s">
        <v>177</v>
      </c>
      <c r="B158" s="3" t="s">
        <v>17</v>
      </c>
      <c r="C158" s="3" t="s">
        <v>13</v>
      </c>
      <c r="D158" s="3" t="s">
        <v>18</v>
      </c>
      <c r="E158" s="3">
        <v>2027</v>
      </c>
      <c r="F158" s="31" t="s">
        <v>15</v>
      </c>
      <c r="G158" s="5">
        <v>61578.15</v>
      </c>
      <c r="H158" s="5">
        <v>122178.87</v>
      </c>
      <c r="I158" s="5">
        <v>2423821.16</v>
      </c>
      <c r="J158" s="5">
        <v>290858.5392</v>
      </c>
      <c r="L158" t="str">
        <f>INDEX(Current_Securities!$T$3:$T$464,MATCH($A158,Current_Securities!$B$3:$B$464,0))</f>
        <v>Post trigger, pre planning</v>
      </c>
    </row>
    <row r="159" spans="1:12" ht="14.25" customHeight="1">
      <c r="A159" s="3" t="s">
        <v>178</v>
      </c>
      <c r="B159" s="3" t="s">
        <v>12</v>
      </c>
      <c r="C159" s="3" t="s">
        <v>13</v>
      </c>
      <c r="D159" s="3" t="s">
        <v>14</v>
      </c>
      <c r="E159" s="3">
        <v>2027</v>
      </c>
      <c r="F159" s="31" t="s">
        <v>15</v>
      </c>
      <c r="G159" s="5">
        <v>37674.720000000001</v>
      </c>
      <c r="H159" s="5">
        <v>69768</v>
      </c>
      <c r="I159" s="5">
        <v>279072</v>
      </c>
      <c r="J159" s="5">
        <v>87070.463999999993</v>
      </c>
      <c r="L159" t="str">
        <f>INDEX(Current_Securities!$T$3:$T$464,MATCH($A159,Current_Securities!$B$3:$B$464,0))</f>
        <v>Post trigger, pre planning</v>
      </c>
    </row>
    <row r="160" spans="1:12" ht="14.25" customHeight="1">
      <c r="A160" s="3" t="s">
        <v>179</v>
      </c>
      <c r="B160" s="3" t="s">
        <v>12</v>
      </c>
      <c r="C160" s="3" t="s">
        <v>13</v>
      </c>
      <c r="D160" s="3" t="s">
        <v>14</v>
      </c>
      <c r="E160" s="3">
        <v>2027</v>
      </c>
      <c r="F160" s="31" t="s">
        <v>15</v>
      </c>
      <c r="G160" s="5">
        <v>30382.29</v>
      </c>
      <c r="H160" s="5">
        <v>56263.5</v>
      </c>
      <c r="I160" s="5">
        <v>225054</v>
      </c>
      <c r="J160" s="5">
        <v>70216.847999999998</v>
      </c>
      <c r="L160" t="str">
        <f>INDEX(Current_Securities!$T$3:$T$464,MATCH($A160,Current_Securities!$B$3:$B$464,0))</f>
        <v>Post trigger, pre planning</v>
      </c>
    </row>
    <row r="161" spans="1:12" ht="14.25" customHeight="1">
      <c r="A161" s="3" t="s">
        <v>180</v>
      </c>
      <c r="B161" s="3" t="s">
        <v>17</v>
      </c>
      <c r="C161" s="3" t="s">
        <v>13</v>
      </c>
      <c r="D161" s="3" t="s">
        <v>18</v>
      </c>
      <c r="E161" s="3">
        <v>2027</v>
      </c>
      <c r="F161" s="31" t="s">
        <v>15</v>
      </c>
      <c r="G161" s="5">
        <v>211487.48</v>
      </c>
      <c r="H161" s="5">
        <v>419618.02</v>
      </c>
      <c r="I161" s="5">
        <v>3804563.75</v>
      </c>
      <c r="J161" s="5">
        <v>456547.64999999997</v>
      </c>
      <c r="L161" t="str">
        <f>INDEX(Current_Securities!$T$3:$T$464,MATCH($A161,Current_Securities!$B$3:$B$464,0))</f>
        <v>Post trigger, pre planning</v>
      </c>
    </row>
    <row r="162" spans="1:12" ht="14.25" customHeight="1">
      <c r="A162" s="3" t="s">
        <v>181</v>
      </c>
      <c r="B162" s="3" t="s">
        <v>12</v>
      </c>
      <c r="C162" s="3" t="s">
        <v>13</v>
      </c>
      <c r="D162" s="3" t="s">
        <v>14</v>
      </c>
      <c r="E162" s="3">
        <v>2027</v>
      </c>
      <c r="F162" s="31" t="s">
        <v>15</v>
      </c>
      <c r="G162" s="5">
        <v>670855.47840000002</v>
      </c>
      <c r="H162" s="5">
        <v>1242324.92</v>
      </c>
      <c r="I162" s="5">
        <v>4969299.68</v>
      </c>
      <c r="J162" s="5">
        <v>1550421.5001599996</v>
      </c>
      <c r="L162" t="str">
        <f>INDEX(Current_Securities!$T$3:$T$464,MATCH($A162,Current_Securities!$B$3:$B$464,0))</f>
        <v>Post trigger, pre planning</v>
      </c>
    </row>
    <row r="163" spans="1:12" ht="14.25" customHeight="1">
      <c r="A163" s="3" t="s">
        <v>182</v>
      </c>
      <c r="B163" s="3" t="s">
        <v>17</v>
      </c>
      <c r="C163" s="3" t="s">
        <v>45</v>
      </c>
      <c r="D163" s="3" t="s">
        <v>18</v>
      </c>
      <c r="E163" s="3">
        <v>2028</v>
      </c>
      <c r="F163" s="31" t="s">
        <v>15</v>
      </c>
      <c r="G163" s="5">
        <v>0</v>
      </c>
      <c r="H163" s="5">
        <v>0</v>
      </c>
      <c r="I163" s="5">
        <v>272222</v>
      </c>
      <c r="J163" s="5">
        <v>32666.639999999999</v>
      </c>
      <c r="L163" t="str">
        <f>INDEX(Current_Securities!$T$3:$T$464,MATCH($A163,Current_Securities!$B$3:$B$464,0))</f>
        <v>None</v>
      </c>
    </row>
    <row r="164" spans="1:12" ht="14.25" customHeight="1">
      <c r="A164" s="3" t="s">
        <v>183</v>
      </c>
      <c r="B164" s="3" t="s">
        <v>12</v>
      </c>
      <c r="C164" s="3" t="s">
        <v>13</v>
      </c>
      <c r="D164" s="3" t="s">
        <v>14</v>
      </c>
      <c r="E164" s="3">
        <v>2028</v>
      </c>
      <c r="F164" s="31" t="s">
        <v>15</v>
      </c>
      <c r="G164" s="5">
        <v>0</v>
      </c>
      <c r="H164" s="5">
        <v>0</v>
      </c>
      <c r="I164" s="5">
        <v>2043586.9180000001</v>
      </c>
      <c r="J164" s="5">
        <v>637599.11841600004</v>
      </c>
      <c r="L164" t="str">
        <f>INDEX(Current_Securities!$T$3:$T$464,MATCH($A164,Current_Securities!$B$3:$B$464,0))</f>
        <v>None</v>
      </c>
    </row>
    <row r="165" spans="1:12" ht="14.25" customHeight="1">
      <c r="A165" s="3" t="s">
        <v>184</v>
      </c>
      <c r="B165" s="3" t="s">
        <v>12</v>
      </c>
      <c r="C165" s="3" t="s">
        <v>13</v>
      </c>
      <c r="D165" s="3" t="s">
        <v>14</v>
      </c>
      <c r="E165" s="3">
        <v>2028</v>
      </c>
      <c r="F165" s="31" t="s">
        <v>15</v>
      </c>
      <c r="G165" s="5">
        <v>115576.79399999999</v>
      </c>
      <c r="H165" s="5">
        <v>214031.1</v>
      </c>
      <c r="I165" s="5">
        <v>428062.2</v>
      </c>
      <c r="J165" s="5">
        <v>133555.40640000001</v>
      </c>
      <c r="L165" t="str">
        <f>INDEX(Current_Securities!$T$3:$T$464,MATCH($A165,Current_Securities!$B$3:$B$464,0))</f>
        <v>Post trigger, pre planning</v>
      </c>
    </row>
    <row r="166" spans="1:12" ht="14.25" customHeight="1">
      <c r="A166" s="3" t="s">
        <v>185</v>
      </c>
      <c r="B166" s="3" t="s">
        <v>17</v>
      </c>
      <c r="C166" s="3" t="s">
        <v>113</v>
      </c>
      <c r="D166" s="3" t="s">
        <v>18</v>
      </c>
      <c r="E166" s="3">
        <v>2028</v>
      </c>
      <c r="F166" s="31" t="s">
        <v>186</v>
      </c>
      <c r="G166" s="5">
        <v>78381.072</v>
      </c>
      <c r="H166" s="5">
        <v>155518</v>
      </c>
      <c r="I166" s="5">
        <v>311036</v>
      </c>
      <c r="J166" s="5">
        <v>37324.32</v>
      </c>
      <c r="L166" t="str">
        <f>INDEX(Current_Securities!$T$3:$T$464,MATCH($A166,Current_Securities!$B$3:$B$464,0))</f>
        <v>Post trigger, pre planning</v>
      </c>
    </row>
    <row r="167" spans="1:12" ht="14.25" customHeight="1">
      <c r="A167" s="3" t="s">
        <v>187</v>
      </c>
      <c r="B167" s="3" t="s">
        <v>12</v>
      </c>
      <c r="C167" s="3" t="s">
        <v>58</v>
      </c>
      <c r="D167" s="3" t="s">
        <v>18</v>
      </c>
      <c r="E167" s="3">
        <v>2028</v>
      </c>
      <c r="F167" s="31" t="s">
        <v>186</v>
      </c>
      <c r="G167" s="5">
        <v>362904.44570520002</v>
      </c>
      <c r="H167" s="5">
        <v>302420.37</v>
      </c>
      <c r="I167" s="5">
        <v>13508283.310000001</v>
      </c>
      <c r="J167" s="5">
        <v>1620993.9971999999</v>
      </c>
      <c r="L167" t="str">
        <f>INDEX(Current_Securities!$T$3:$T$464,MATCH($A167,Current_Securities!$B$3:$B$464,0))</f>
        <v>Pre Trigger</v>
      </c>
    </row>
    <row r="168" spans="1:12" ht="14.25" customHeight="1">
      <c r="A168" s="3" t="s">
        <v>188</v>
      </c>
      <c r="B168" s="3" t="s">
        <v>17</v>
      </c>
      <c r="C168" s="3" t="s">
        <v>13</v>
      </c>
      <c r="D168" s="3" t="s">
        <v>18</v>
      </c>
      <c r="E168" s="3">
        <v>2028</v>
      </c>
      <c r="F168" s="31" t="s">
        <v>15</v>
      </c>
      <c r="G168" s="5">
        <v>974905.72</v>
      </c>
      <c r="H168" s="5">
        <v>1934336.76</v>
      </c>
      <c r="I168" s="5">
        <v>4331635.9399999995</v>
      </c>
      <c r="J168" s="5">
        <v>519796.3127999999</v>
      </c>
      <c r="L168" t="str">
        <f>INDEX(Current_Securities!$T$3:$T$464,MATCH($A168,Current_Securities!$B$3:$B$464,0))</f>
        <v>Post trigger, pre planning</v>
      </c>
    </row>
    <row r="169" spans="1:12" ht="14.25" customHeight="1">
      <c r="A169" s="3" t="s">
        <v>189</v>
      </c>
      <c r="B169" s="3" t="s">
        <v>12</v>
      </c>
      <c r="C169" s="3" t="s">
        <v>13</v>
      </c>
      <c r="D169" s="3" t="s">
        <v>14</v>
      </c>
      <c r="E169" s="3">
        <v>2028</v>
      </c>
      <c r="F169" s="31" t="s">
        <v>15</v>
      </c>
      <c r="G169" s="5">
        <v>0</v>
      </c>
      <c r="H169" s="5">
        <v>0</v>
      </c>
      <c r="I169" s="5">
        <v>564368.76</v>
      </c>
      <c r="J169" s="5">
        <v>176083.05312</v>
      </c>
      <c r="L169" t="str">
        <f>INDEX(Current_Securities!$T$3:$T$464,MATCH($A169,Current_Securities!$B$3:$B$464,0))</f>
        <v>None</v>
      </c>
    </row>
    <row r="170" spans="1:12" ht="14.25" customHeight="1">
      <c r="A170" s="3" t="s">
        <v>190</v>
      </c>
      <c r="B170" s="3" t="s">
        <v>17</v>
      </c>
      <c r="C170" s="3" t="s">
        <v>13</v>
      </c>
      <c r="D170" s="3" t="s">
        <v>18</v>
      </c>
      <c r="E170" s="3">
        <v>2028</v>
      </c>
      <c r="F170" s="31" t="s">
        <v>15</v>
      </c>
      <c r="G170" s="5">
        <v>355887.370314</v>
      </c>
      <c r="H170" s="5">
        <v>706125.73</v>
      </c>
      <c r="I170" s="5">
        <v>4805694.18</v>
      </c>
      <c r="J170" s="5">
        <v>576683.30159999989</v>
      </c>
      <c r="L170" t="str">
        <f>INDEX(Current_Securities!$T$3:$T$464,MATCH($A170,Current_Securities!$B$3:$B$464,0))</f>
        <v>Post trigger, pre planning</v>
      </c>
    </row>
    <row r="171" spans="1:12" ht="14.25" customHeight="1">
      <c r="A171" s="3" t="s">
        <v>191</v>
      </c>
      <c r="B171" s="3" t="s">
        <v>12</v>
      </c>
      <c r="C171" s="3" t="s">
        <v>13</v>
      </c>
      <c r="D171" s="3" t="s">
        <v>14</v>
      </c>
      <c r="E171" s="3">
        <v>2028</v>
      </c>
      <c r="F171" s="31" t="s">
        <v>15</v>
      </c>
      <c r="G171" s="5">
        <v>0</v>
      </c>
      <c r="H171" s="5">
        <v>0</v>
      </c>
      <c r="I171" s="5">
        <v>348142.32</v>
      </c>
      <c r="J171" s="5">
        <v>108620.40384</v>
      </c>
      <c r="L171" t="str">
        <f>INDEX(Current_Securities!$T$3:$T$464,MATCH($A171,Current_Securities!$B$3:$B$464,0))</f>
        <v>None</v>
      </c>
    </row>
    <row r="172" spans="1:12" ht="14.25" customHeight="1">
      <c r="A172" s="3" t="s">
        <v>192</v>
      </c>
      <c r="B172" s="3" t="s">
        <v>17</v>
      </c>
      <c r="C172" s="3" t="s">
        <v>13</v>
      </c>
      <c r="D172" s="3" t="s">
        <v>18</v>
      </c>
      <c r="E172" s="3">
        <v>2028</v>
      </c>
      <c r="F172" s="31" t="s">
        <v>15</v>
      </c>
      <c r="G172" s="5">
        <v>808214.23</v>
      </c>
      <c r="H172" s="5">
        <v>1603599.68</v>
      </c>
      <c r="I172" s="5">
        <v>4547938.91</v>
      </c>
      <c r="J172" s="5">
        <v>545752.6692</v>
      </c>
      <c r="L172" t="str">
        <f>INDEX(Current_Securities!$T$3:$T$464,MATCH($A172,Current_Securities!$B$3:$B$464,0))</f>
        <v>Post trigger, pre planning</v>
      </c>
    </row>
    <row r="173" spans="1:12" ht="14.25" customHeight="1">
      <c r="A173" s="3" t="s">
        <v>193</v>
      </c>
      <c r="B173" s="3" t="s">
        <v>12</v>
      </c>
      <c r="C173" s="3" t="s">
        <v>13</v>
      </c>
      <c r="D173" s="3" t="s">
        <v>14</v>
      </c>
      <c r="E173" s="3">
        <v>2028</v>
      </c>
      <c r="F173" s="31" t="s">
        <v>186</v>
      </c>
      <c r="G173" s="5">
        <v>93998.42</v>
      </c>
      <c r="H173" s="5">
        <v>174071.16</v>
      </c>
      <c r="I173" s="5">
        <v>348142.32</v>
      </c>
      <c r="J173" s="5">
        <v>108620.40384</v>
      </c>
      <c r="L173" t="str">
        <f>INDEX(Current_Securities!$T$3:$T$464,MATCH($A173,Current_Securities!$B$3:$B$464,0))</f>
        <v>Post trigger, pre planning</v>
      </c>
    </row>
    <row r="174" spans="1:12" ht="14.25" customHeight="1">
      <c r="A174" s="3" t="s">
        <v>194</v>
      </c>
      <c r="B174" s="3" t="s">
        <v>12</v>
      </c>
      <c r="C174" s="3" t="s">
        <v>13</v>
      </c>
      <c r="D174" s="3" t="s">
        <v>14</v>
      </c>
      <c r="E174" s="3">
        <v>2028</v>
      </c>
      <c r="F174" s="31" t="s">
        <v>186</v>
      </c>
      <c r="G174" s="5">
        <v>49611.53</v>
      </c>
      <c r="H174" s="5">
        <v>91873.21</v>
      </c>
      <c r="I174" s="5">
        <v>367492.83199999999</v>
      </c>
      <c r="J174" s="5">
        <v>114657.763584</v>
      </c>
      <c r="L174" t="str">
        <f>INDEX(Current_Securities!$T$3:$T$464,MATCH($A174,Current_Securities!$B$3:$B$464,0))</f>
        <v>Post trigger, pre planning</v>
      </c>
    </row>
    <row r="175" spans="1:12" ht="14.25" customHeight="1">
      <c r="A175" s="3" t="s">
        <v>195</v>
      </c>
      <c r="B175" s="3" t="s">
        <v>12</v>
      </c>
      <c r="C175" s="3" t="s">
        <v>13</v>
      </c>
      <c r="D175" s="3" t="s">
        <v>18</v>
      </c>
      <c r="E175" s="3">
        <v>2028</v>
      </c>
      <c r="F175" s="31" t="s">
        <v>15</v>
      </c>
      <c r="G175" s="5">
        <v>1396059.67872</v>
      </c>
      <c r="H175" s="5">
        <v>2769959.68</v>
      </c>
      <c r="I175" s="5">
        <v>11079838.739999998</v>
      </c>
      <c r="J175" s="5">
        <v>1329580.6487999998</v>
      </c>
      <c r="L175" t="str">
        <f>INDEX(Current_Securities!$T$3:$T$464,MATCH($A175,Current_Securities!$B$3:$B$464,0))</f>
        <v>Post trigger, pre planning</v>
      </c>
    </row>
    <row r="176" spans="1:12" ht="14.25" customHeight="1">
      <c r="A176" s="3" t="s">
        <v>196</v>
      </c>
      <c r="B176" s="3" t="s">
        <v>17</v>
      </c>
      <c r="C176" s="3" t="s">
        <v>13</v>
      </c>
      <c r="D176" s="3" t="s">
        <v>18</v>
      </c>
      <c r="E176" s="3">
        <v>2028</v>
      </c>
      <c r="F176" s="31" t="s">
        <v>186</v>
      </c>
      <c r="G176" s="5">
        <v>338964.68</v>
      </c>
      <c r="H176" s="5">
        <v>282470.57</v>
      </c>
      <c r="I176" s="5">
        <v>2364986.2449999996</v>
      </c>
      <c r="J176" s="5">
        <v>283798.34939999995</v>
      </c>
      <c r="L176" t="str">
        <f>INDEX(Current_Securities!$T$3:$T$464,MATCH($A176,Current_Securities!$B$3:$B$464,0))</f>
        <v>Pre Trigger</v>
      </c>
    </row>
    <row r="177" spans="1:12" ht="14.25" customHeight="1">
      <c r="A177" s="3" t="s">
        <v>197</v>
      </c>
      <c r="B177" s="3" t="s">
        <v>17</v>
      </c>
      <c r="C177" s="3" t="s">
        <v>45</v>
      </c>
      <c r="D177" s="3" t="s">
        <v>18</v>
      </c>
      <c r="E177" s="3">
        <v>2028</v>
      </c>
      <c r="F177" s="31" t="s">
        <v>186</v>
      </c>
      <c r="G177" s="5">
        <v>36895.300000000003</v>
      </c>
      <c r="H177" s="5">
        <v>73204.960000000006</v>
      </c>
      <c r="I177" s="5">
        <v>585823.65</v>
      </c>
      <c r="J177" s="5">
        <v>70298.838000000003</v>
      </c>
      <c r="L177" t="str">
        <f>INDEX(Current_Securities!$T$3:$T$464,MATCH($A177,Current_Securities!$B$3:$B$464,0))</f>
        <v>Post trigger, pre planning</v>
      </c>
    </row>
    <row r="178" spans="1:12" ht="14.25" customHeight="1">
      <c r="A178" s="3" t="s">
        <v>198</v>
      </c>
      <c r="B178" s="3" t="s">
        <v>12</v>
      </c>
      <c r="C178" s="3" t="s">
        <v>13</v>
      </c>
      <c r="D178" s="3" t="s">
        <v>14</v>
      </c>
      <c r="E178" s="3">
        <v>2028</v>
      </c>
      <c r="F178" s="31" t="s">
        <v>186</v>
      </c>
      <c r="G178" s="5">
        <v>0</v>
      </c>
      <c r="H178" s="5">
        <v>0</v>
      </c>
      <c r="I178" s="5">
        <v>209304</v>
      </c>
      <c r="J178" s="5">
        <v>65302.847999999998</v>
      </c>
      <c r="L178" t="str">
        <f>INDEX(Current_Securities!$T$3:$T$464,MATCH($A178,Current_Securities!$B$3:$B$464,0))</f>
        <v>None</v>
      </c>
    </row>
    <row r="179" spans="1:12" ht="14.25" customHeight="1">
      <c r="A179" s="3" t="s">
        <v>199</v>
      </c>
      <c r="B179" s="3" t="s">
        <v>17</v>
      </c>
      <c r="C179" s="3" t="s">
        <v>58</v>
      </c>
      <c r="D179" s="3" t="s">
        <v>18</v>
      </c>
      <c r="E179" s="3">
        <v>2028</v>
      </c>
      <c r="F179" s="31" t="s">
        <v>15</v>
      </c>
      <c r="G179" s="5">
        <v>5352.3121727999996</v>
      </c>
      <c r="H179" s="5">
        <v>4460.26</v>
      </c>
      <c r="I179" s="5">
        <v>484089.81</v>
      </c>
      <c r="J179" s="5">
        <v>58090.777199999997</v>
      </c>
      <c r="L179" t="str">
        <f>INDEX(Current_Securities!$T$3:$T$464,MATCH($A179,Current_Securities!$B$3:$B$464,0))</f>
        <v>Pre Trigger</v>
      </c>
    </row>
    <row r="180" spans="1:12" ht="14.25" customHeight="1">
      <c r="A180" s="3" t="s">
        <v>200</v>
      </c>
      <c r="B180" s="3" t="s">
        <v>17</v>
      </c>
      <c r="C180" s="3" t="s">
        <v>13</v>
      </c>
      <c r="D180" s="3" t="s">
        <v>18</v>
      </c>
      <c r="E180" s="3">
        <v>2028</v>
      </c>
      <c r="F180" s="31" t="s">
        <v>15</v>
      </c>
      <c r="G180" s="5">
        <v>542799.5</v>
      </c>
      <c r="H180" s="5">
        <v>1076983.1499999999</v>
      </c>
      <c r="I180" s="5">
        <v>7207683.6680000005</v>
      </c>
      <c r="J180" s="5">
        <v>864922.04016000009</v>
      </c>
      <c r="L180" t="str">
        <f>INDEX(Current_Securities!$T$3:$T$464,MATCH($A180,Current_Securities!$B$3:$B$464,0))</f>
        <v>Post trigger, pre planning</v>
      </c>
    </row>
    <row r="181" spans="1:12" ht="14.25" customHeight="1">
      <c r="A181" s="3" t="s">
        <v>201</v>
      </c>
      <c r="B181" s="3" t="s">
        <v>12</v>
      </c>
      <c r="C181" s="3" t="s">
        <v>13</v>
      </c>
      <c r="D181" s="3" t="s">
        <v>14</v>
      </c>
      <c r="E181" s="3">
        <v>2028</v>
      </c>
      <c r="F181" s="31" t="s">
        <v>15</v>
      </c>
      <c r="G181" s="5">
        <v>154120.84</v>
      </c>
      <c r="H181" s="5">
        <v>493977.07</v>
      </c>
      <c r="I181" s="5">
        <v>493977.07</v>
      </c>
      <c r="J181" s="5">
        <v>154120.84583999999</v>
      </c>
      <c r="L181" t="str">
        <f>INDEX(Current_Securities!$T$3:$T$464,MATCH($A181,Current_Securities!$B$3:$B$464,0))</f>
        <v>Post trigger, post planning</v>
      </c>
    </row>
    <row r="182" spans="1:12" ht="14.25" customHeight="1">
      <c r="A182" s="3" t="s">
        <v>202</v>
      </c>
      <c r="B182" s="3" t="s">
        <v>17</v>
      </c>
      <c r="C182" s="3" t="s">
        <v>13</v>
      </c>
      <c r="D182" s="3" t="s">
        <v>18</v>
      </c>
      <c r="E182" s="3">
        <v>2028</v>
      </c>
      <c r="F182" s="31" t="s">
        <v>15</v>
      </c>
      <c r="G182" s="5">
        <v>38945.922120000003</v>
      </c>
      <c r="H182" s="5">
        <v>77273.66</v>
      </c>
      <c r="I182" s="5">
        <v>590950.40000000002</v>
      </c>
      <c r="J182" s="5">
        <v>70914.047999999995</v>
      </c>
      <c r="L182" t="str">
        <f>INDEX(Current_Securities!$T$3:$T$464,MATCH($A182,Current_Securities!$B$3:$B$464,0))</f>
        <v>Post trigger, pre planning</v>
      </c>
    </row>
    <row r="183" spans="1:12" ht="14.25" customHeight="1">
      <c r="A183" s="3" t="s">
        <v>203</v>
      </c>
      <c r="B183" s="3" t="s">
        <v>17</v>
      </c>
      <c r="C183" s="3" t="s">
        <v>58</v>
      </c>
      <c r="D183" s="3" t="s">
        <v>18</v>
      </c>
      <c r="E183" s="3">
        <v>2028</v>
      </c>
      <c r="F183" s="31" t="s">
        <v>15</v>
      </c>
      <c r="G183" s="5">
        <v>44948.11</v>
      </c>
      <c r="H183" s="5">
        <v>374567.62</v>
      </c>
      <c r="I183" s="5">
        <v>6116556.8700000001</v>
      </c>
      <c r="J183" s="5">
        <v>733986.82440000004</v>
      </c>
      <c r="L183" t="str">
        <f>INDEX(Current_Securities!$T$3:$T$464,MATCH($A183,Current_Securities!$B$3:$B$464,0))</f>
        <v>Post trigger, post planning</v>
      </c>
    </row>
    <row r="184" spans="1:12" ht="14.25" customHeight="1">
      <c r="A184" s="3" t="s">
        <v>204</v>
      </c>
      <c r="B184" s="3" t="s">
        <v>17</v>
      </c>
      <c r="C184" s="3" t="s">
        <v>13</v>
      </c>
      <c r="D184" s="3" t="s">
        <v>18</v>
      </c>
      <c r="E184" s="3">
        <v>2028</v>
      </c>
      <c r="F184" s="31" t="s">
        <v>15</v>
      </c>
      <c r="G184" s="5">
        <v>10076.41</v>
      </c>
      <c r="H184" s="5">
        <v>83970.12</v>
      </c>
      <c r="I184" s="5">
        <v>83970.12</v>
      </c>
      <c r="J184" s="5">
        <v>10076.414399999998</v>
      </c>
      <c r="L184" t="str">
        <f>INDEX(Current_Securities!$T$3:$T$464,MATCH($A184,Current_Securities!$B$3:$B$464,0))</f>
        <v>Post trigger, post planning</v>
      </c>
    </row>
    <row r="185" spans="1:12" ht="14.25" customHeight="1">
      <c r="A185" s="3" t="s">
        <v>205</v>
      </c>
      <c r="B185" s="3" t="s">
        <v>17</v>
      </c>
      <c r="C185" s="3" t="s">
        <v>13</v>
      </c>
      <c r="D185" s="3" t="s">
        <v>18</v>
      </c>
      <c r="E185" s="3">
        <v>2028</v>
      </c>
      <c r="F185" s="31" t="s">
        <v>15</v>
      </c>
      <c r="G185" s="5">
        <v>513597.43</v>
      </c>
      <c r="H185" s="5">
        <v>4279978.59</v>
      </c>
      <c r="I185" s="5">
        <v>4279978.59</v>
      </c>
      <c r="J185" s="5">
        <v>513597.43079999997</v>
      </c>
      <c r="L185" t="str">
        <f>INDEX(Current_Securities!$T$3:$T$464,MATCH($A185,Current_Securities!$B$3:$B$464,0))</f>
        <v>Post trigger, post planning</v>
      </c>
    </row>
    <row r="186" spans="1:12" ht="14.25" customHeight="1">
      <c r="A186" s="3" t="s">
        <v>206</v>
      </c>
      <c r="B186" s="3" t="s">
        <v>12</v>
      </c>
      <c r="C186" s="3" t="s">
        <v>13</v>
      </c>
      <c r="D186" s="3" t="s">
        <v>14</v>
      </c>
      <c r="E186" s="3">
        <v>2028</v>
      </c>
      <c r="F186" s="31" t="s">
        <v>186</v>
      </c>
      <c r="G186" s="5">
        <v>169536.24</v>
      </c>
      <c r="H186" s="5">
        <v>313956</v>
      </c>
      <c r="I186" s="5">
        <v>418608</v>
      </c>
      <c r="J186" s="5">
        <v>130605.696</v>
      </c>
      <c r="L186" t="str">
        <f>INDEX(Current_Securities!$T$3:$T$464,MATCH($A186,Current_Securities!$B$3:$B$464,0))</f>
        <v>Post trigger, pre planning</v>
      </c>
    </row>
    <row r="187" spans="1:12" ht="14.25" customHeight="1">
      <c r="A187" s="3" t="s">
        <v>207</v>
      </c>
      <c r="B187" s="3" t="s">
        <v>12</v>
      </c>
      <c r="C187" s="3" t="s">
        <v>13</v>
      </c>
      <c r="D187" s="3" t="s">
        <v>14</v>
      </c>
      <c r="E187" s="3">
        <v>2028</v>
      </c>
      <c r="F187" s="31" t="s">
        <v>186</v>
      </c>
      <c r="G187" s="5">
        <v>160758.70000000001</v>
      </c>
      <c r="H187" s="5">
        <v>133965.59</v>
      </c>
      <c r="I187" s="5">
        <v>24256186.949999999</v>
      </c>
      <c r="J187" s="5">
        <v>7567930.3283999991</v>
      </c>
      <c r="L187" t="str">
        <f>INDEX(Current_Securities!$T$3:$T$464,MATCH($A187,Current_Securities!$B$3:$B$464,0))</f>
        <v>Pre Trigger</v>
      </c>
    </row>
    <row r="188" spans="1:12" ht="14.25" customHeight="1">
      <c r="A188" s="3" t="s">
        <v>208</v>
      </c>
      <c r="B188" s="3" t="s">
        <v>17</v>
      </c>
      <c r="C188" s="3" t="s">
        <v>45</v>
      </c>
      <c r="D188" s="3" t="s">
        <v>18</v>
      </c>
      <c r="E188" s="3">
        <v>2028</v>
      </c>
      <c r="F188" s="31" t="s">
        <v>15</v>
      </c>
      <c r="G188" s="5">
        <v>22738.128046704001</v>
      </c>
      <c r="H188" s="5">
        <v>45115.33</v>
      </c>
      <c r="I188" s="5">
        <v>375362.7</v>
      </c>
      <c r="J188" s="5">
        <v>45043.524000000005</v>
      </c>
      <c r="L188" t="str">
        <f>INDEX(Current_Securities!$T$3:$T$464,MATCH($A188,Current_Securities!$B$3:$B$464,0))</f>
        <v>Post trigger, pre planning</v>
      </c>
    </row>
    <row r="189" spans="1:12" ht="14.25" customHeight="1">
      <c r="A189" s="3" t="s">
        <v>209</v>
      </c>
      <c r="B189" s="3" t="s">
        <v>17</v>
      </c>
      <c r="C189" s="3" t="s">
        <v>58</v>
      </c>
      <c r="D189" s="3" t="s">
        <v>18</v>
      </c>
      <c r="E189" s="3">
        <v>2028</v>
      </c>
      <c r="F189" s="31" t="s">
        <v>15</v>
      </c>
      <c r="G189" s="5">
        <v>44824.95</v>
      </c>
      <c r="H189" s="5">
        <v>373541.3</v>
      </c>
      <c r="I189" s="5">
        <v>1208822.83</v>
      </c>
      <c r="J189" s="5">
        <v>145058.7396</v>
      </c>
      <c r="L189" t="str">
        <f>INDEX(Current_Securities!$T$3:$T$464,MATCH($A189,Current_Securities!$B$3:$B$464,0))</f>
        <v>Post trigger, post planning</v>
      </c>
    </row>
    <row r="190" spans="1:12" ht="14.25" customHeight="1">
      <c r="A190" s="3" t="s">
        <v>210</v>
      </c>
      <c r="B190" s="3" t="s">
        <v>17</v>
      </c>
      <c r="C190" s="3" t="s">
        <v>58</v>
      </c>
      <c r="D190" s="3" t="s">
        <v>18</v>
      </c>
      <c r="E190" s="3">
        <v>2028</v>
      </c>
      <c r="F190" s="31" t="s">
        <v>186</v>
      </c>
      <c r="G190" s="5">
        <v>0</v>
      </c>
      <c r="H190" s="5">
        <v>0</v>
      </c>
      <c r="I190" s="5">
        <v>311036</v>
      </c>
      <c r="J190" s="5">
        <v>37324.32</v>
      </c>
      <c r="L190" t="str">
        <f>INDEX(Current_Securities!$T$3:$T$464,MATCH($A190,Current_Securities!$B$3:$B$464,0))</f>
        <v>None</v>
      </c>
    </row>
    <row r="191" spans="1:12" ht="14.25" customHeight="1">
      <c r="A191" s="3" t="s">
        <v>211</v>
      </c>
      <c r="B191" s="3" t="s">
        <v>17</v>
      </c>
      <c r="C191" s="3" t="s">
        <v>113</v>
      </c>
      <c r="D191" s="3" t="s">
        <v>18</v>
      </c>
      <c r="E191" s="3">
        <v>2028</v>
      </c>
      <c r="F191" s="31" t="s">
        <v>186</v>
      </c>
      <c r="G191" s="5">
        <v>80451.806218055994</v>
      </c>
      <c r="H191" s="5">
        <v>159626.6</v>
      </c>
      <c r="I191" s="5">
        <v>488429.26</v>
      </c>
      <c r="J191" s="5">
        <v>58611.511200000001</v>
      </c>
      <c r="L191" t="str">
        <f>INDEX(Current_Securities!$T$3:$T$464,MATCH($A191,Current_Securities!$B$3:$B$464,0))</f>
        <v>Post trigger, pre planning</v>
      </c>
    </row>
    <row r="192" spans="1:12" ht="14.25" customHeight="1">
      <c r="A192" s="3" t="s">
        <v>212</v>
      </c>
      <c r="B192" s="3" t="s">
        <v>17</v>
      </c>
      <c r="C192" s="3" t="s">
        <v>13</v>
      </c>
      <c r="D192" s="3" t="s">
        <v>18</v>
      </c>
      <c r="E192" s="3">
        <v>2028</v>
      </c>
      <c r="F192" s="31" t="s">
        <v>15</v>
      </c>
      <c r="G192" s="5">
        <v>644709.04160999996</v>
      </c>
      <c r="H192" s="5">
        <v>5372575.3499999996</v>
      </c>
      <c r="I192" s="5">
        <v>6522907.0399999991</v>
      </c>
      <c r="J192" s="5">
        <v>782748.84479999985</v>
      </c>
      <c r="L192" t="str">
        <f>INDEX(Current_Securities!$T$3:$T$464,MATCH($A192,Current_Securities!$B$3:$B$464,0))</f>
        <v>Post trigger, post planning</v>
      </c>
    </row>
    <row r="193" spans="1:12" ht="14.25" customHeight="1">
      <c r="A193" s="3" t="s">
        <v>213</v>
      </c>
      <c r="B193" s="3" t="s">
        <v>17</v>
      </c>
      <c r="C193" s="3" t="s">
        <v>113</v>
      </c>
      <c r="D193" s="3" t="s">
        <v>18</v>
      </c>
      <c r="E193" s="3">
        <v>2028</v>
      </c>
      <c r="F193" s="31" t="s">
        <v>186</v>
      </c>
      <c r="G193" s="5">
        <v>0</v>
      </c>
      <c r="H193" s="5">
        <v>0</v>
      </c>
      <c r="I193" s="5">
        <v>797029.75</v>
      </c>
      <c r="J193" s="5">
        <v>95643.57</v>
      </c>
      <c r="L193" t="str">
        <f>INDEX(Current_Securities!$T$3:$T$464,MATCH($A193,Current_Securities!$B$3:$B$464,0))</f>
        <v>None</v>
      </c>
    </row>
    <row r="194" spans="1:12" ht="14.25" customHeight="1">
      <c r="A194" s="3" t="s">
        <v>214</v>
      </c>
      <c r="B194" s="3" t="s">
        <v>12</v>
      </c>
      <c r="C194" s="3" t="s">
        <v>45</v>
      </c>
      <c r="D194" s="3" t="s">
        <v>18</v>
      </c>
      <c r="E194" s="3">
        <v>2028</v>
      </c>
      <c r="F194" s="31" t="s">
        <v>186</v>
      </c>
      <c r="G194" s="5">
        <v>25371.458652000001</v>
      </c>
      <c r="H194" s="5">
        <v>21142.880000000001</v>
      </c>
      <c r="I194" s="5">
        <v>7014043.1900000004</v>
      </c>
      <c r="J194" s="5">
        <v>841685.18279999995</v>
      </c>
      <c r="L194" t="str">
        <f>INDEX(Current_Securities!$T$3:$T$464,MATCH($A194,Current_Securities!$B$3:$B$464,0))</f>
        <v>Pre Trigger</v>
      </c>
    </row>
    <row r="195" spans="1:12" ht="14.25" customHeight="1">
      <c r="A195" s="3" t="s">
        <v>215</v>
      </c>
      <c r="B195" s="3" t="s">
        <v>17</v>
      </c>
      <c r="C195" s="3" t="s">
        <v>113</v>
      </c>
      <c r="D195" s="3" t="s">
        <v>18</v>
      </c>
      <c r="E195" s="3">
        <v>2028</v>
      </c>
      <c r="F195" s="31" t="s">
        <v>186</v>
      </c>
      <c r="G195" s="5">
        <v>592608.80000000005</v>
      </c>
      <c r="H195" s="5">
        <v>4938406.67</v>
      </c>
      <c r="I195" s="5">
        <v>8266656.2400000002</v>
      </c>
      <c r="J195" s="5">
        <v>991998.74880000006</v>
      </c>
      <c r="L195" t="str">
        <f>INDEX(Current_Securities!$T$3:$T$464,MATCH($A195,Current_Securities!$B$3:$B$464,0))</f>
        <v>Post trigger, post planning</v>
      </c>
    </row>
    <row r="196" spans="1:12" ht="14.25" customHeight="1">
      <c r="A196" s="3" t="s">
        <v>216</v>
      </c>
      <c r="B196" s="3" t="s">
        <v>17</v>
      </c>
      <c r="C196" s="3" t="s">
        <v>45</v>
      </c>
      <c r="D196" s="3" t="s">
        <v>14</v>
      </c>
      <c r="E196" s="3">
        <v>2028</v>
      </c>
      <c r="F196" s="31" t="s">
        <v>186</v>
      </c>
      <c r="G196" s="5">
        <v>0</v>
      </c>
      <c r="H196" s="5">
        <v>0</v>
      </c>
      <c r="I196" s="5">
        <v>101086.7</v>
      </c>
      <c r="J196" s="5">
        <v>31539.050399999996</v>
      </c>
      <c r="L196" t="str">
        <f>INDEX(Current_Securities!$T$3:$T$464,MATCH($A196,Current_Securities!$B$3:$B$464,0))</f>
        <v>None</v>
      </c>
    </row>
    <row r="197" spans="1:12" ht="14.25" customHeight="1">
      <c r="A197" s="3" t="s">
        <v>217</v>
      </c>
      <c r="B197" s="3" t="s">
        <v>12</v>
      </c>
      <c r="C197" s="3" t="s">
        <v>13</v>
      </c>
      <c r="D197" s="3" t="s">
        <v>14</v>
      </c>
      <c r="E197" s="3">
        <v>2028</v>
      </c>
      <c r="F197" s="31" t="s">
        <v>15</v>
      </c>
      <c r="G197" s="5">
        <v>0</v>
      </c>
      <c r="H197" s="5">
        <v>0</v>
      </c>
      <c r="I197" s="5">
        <v>250424.09999999998</v>
      </c>
      <c r="J197" s="5">
        <v>78132.319199999998</v>
      </c>
      <c r="L197" t="str">
        <f>INDEX(Current_Securities!$T$3:$T$464,MATCH($A197,Current_Securities!$B$3:$B$464,0))</f>
        <v>None</v>
      </c>
    </row>
    <row r="198" spans="1:12" ht="14.25" customHeight="1">
      <c r="A198" s="3" t="s">
        <v>218</v>
      </c>
      <c r="B198" s="3" t="s">
        <v>17</v>
      </c>
      <c r="C198" s="3" t="s">
        <v>58</v>
      </c>
      <c r="D198" s="3" t="s">
        <v>14</v>
      </c>
      <c r="E198" s="3">
        <v>2028</v>
      </c>
      <c r="F198" s="31" t="s">
        <v>15</v>
      </c>
      <c r="G198" s="5">
        <v>0</v>
      </c>
      <c r="H198" s="5">
        <v>0</v>
      </c>
      <c r="I198" s="5">
        <v>217725.2</v>
      </c>
      <c r="J198" s="5">
        <v>67930.262399999992</v>
      </c>
      <c r="L198" t="str">
        <f>INDEX(Current_Securities!$T$3:$T$464,MATCH($A198,Current_Securities!$B$3:$B$464,0))</f>
        <v>None</v>
      </c>
    </row>
    <row r="199" spans="1:12" ht="14.25" customHeight="1">
      <c r="A199" s="3" t="s">
        <v>219</v>
      </c>
      <c r="B199" s="3" t="s">
        <v>12</v>
      </c>
      <c r="C199" s="3" t="s">
        <v>13</v>
      </c>
      <c r="D199" s="3" t="s">
        <v>14</v>
      </c>
      <c r="E199" s="3">
        <v>2028</v>
      </c>
      <c r="F199" s="31" t="s">
        <v>15</v>
      </c>
      <c r="G199" s="5">
        <v>77060.42</v>
      </c>
      <c r="H199" s="5">
        <v>246988.53</v>
      </c>
      <c r="I199" s="5">
        <v>493977.06599999999</v>
      </c>
      <c r="J199" s="5">
        <v>154120.84459200001</v>
      </c>
      <c r="L199" t="str">
        <f>INDEX(Current_Securities!$T$3:$T$464,MATCH($A199,Current_Securities!$B$3:$B$464,0))</f>
        <v>Post trigger, post planning</v>
      </c>
    </row>
    <row r="200" spans="1:12" ht="14.25" customHeight="1">
      <c r="A200" s="3" t="s">
        <v>220</v>
      </c>
      <c r="B200" s="3" t="s">
        <v>12</v>
      </c>
      <c r="C200" s="3" t="s">
        <v>13</v>
      </c>
      <c r="D200" s="3" t="s">
        <v>14</v>
      </c>
      <c r="E200" s="3">
        <v>2028</v>
      </c>
      <c r="F200" s="31" t="s">
        <v>186</v>
      </c>
      <c r="G200" s="5">
        <v>1037.08</v>
      </c>
      <c r="H200" s="5">
        <v>864.24</v>
      </c>
      <c r="I200" s="5">
        <v>5096954.7129999995</v>
      </c>
      <c r="J200" s="5">
        <v>1590249.8704559996</v>
      </c>
      <c r="L200" t="str">
        <f>INDEX(Current_Securities!$T$3:$T$464,MATCH($A200,Current_Securities!$B$3:$B$464,0))</f>
        <v>Pre Trigger</v>
      </c>
    </row>
    <row r="201" spans="1:12" ht="14.25" customHeight="1">
      <c r="A201" s="3" t="s">
        <v>221</v>
      </c>
      <c r="B201" s="3" t="s">
        <v>12</v>
      </c>
      <c r="C201" s="3" t="s">
        <v>13</v>
      </c>
      <c r="D201" s="3" t="s">
        <v>14</v>
      </c>
      <c r="E201" s="3">
        <v>2028</v>
      </c>
      <c r="F201" s="31" t="s">
        <v>15</v>
      </c>
      <c r="G201" s="5">
        <v>178013.052</v>
      </c>
      <c r="H201" s="5">
        <v>329653.8</v>
      </c>
      <c r="I201" s="5">
        <v>439538.4</v>
      </c>
      <c r="J201" s="5">
        <v>137135.98079999999</v>
      </c>
      <c r="L201" t="str">
        <f>INDEX(Current_Securities!$T$3:$T$464,MATCH($A201,Current_Securities!$B$3:$B$464,0))</f>
        <v>Post trigger, pre planning</v>
      </c>
    </row>
    <row r="202" spans="1:12" ht="14.25" customHeight="1">
      <c r="A202" s="3" t="s">
        <v>222</v>
      </c>
      <c r="B202" s="3" t="s">
        <v>12</v>
      </c>
      <c r="C202" s="3" t="s">
        <v>13</v>
      </c>
      <c r="D202" s="3" t="s">
        <v>14</v>
      </c>
      <c r="E202" s="3">
        <v>2028</v>
      </c>
      <c r="F202" s="31" t="s">
        <v>186</v>
      </c>
      <c r="G202" s="5">
        <v>0</v>
      </c>
      <c r="H202" s="5">
        <v>0</v>
      </c>
      <c r="I202" s="5">
        <v>374339.82</v>
      </c>
      <c r="J202" s="5">
        <v>116794.02383999999</v>
      </c>
      <c r="L202" t="str">
        <f>INDEX(Current_Securities!$T$3:$T$464,MATCH($A202,Current_Securities!$B$3:$B$464,0))</f>
        <v>None</v>
      </c>
    </row>
    <row r="203" spans="1:12" ht="14.25" customHeight="1">
      <c r="A203" s="3" t="s">
        <v>223</v>
      </c>
      <c r="B203" s="3" t="s">
        <v>17</v>
      </c>
      <c r="C203" s="3" t="s">
        <v>58</v>
      </c>
      <c r="D203" s="3" t="s">
        <v>18</v>
      </c>
      <c r="E203" s="3">
        <v>2028</v>
      </c>
      <c r="F203" s="31" t="s">
        <v>15</v>
      </c>
      <c r="G203" s="5">
        <v>0</v>
      </c>
      <c r="H203" s="5">
        <v>0</v>
      </c>
      <c r="I203" s="5">
        <v>4097138.79</v>
      </c>
      <c r="J203" s="5">
        <v>491656.65480000002</v>
      </c>
      <c r="L203" t="str">
        <f>INDEX(Current_Securities!$T$3:$T$464,MATCH($A203,Current_Securities!$B$3:$B$464,0))</f>
        <v>None</v>
      </c>
    </row>
    <row r="204" spans="1:12" ht="14.25" customHeight="1">
      <c r="A204" s="3" t="s">
        <v>224</v>
      </c>
      <c r="B204" s="3" t="s">
        <v>17</v>
      </c>
      <c r="C204" s="3" t="s">
        <v>13</v>
      </c>
      <c r="D204" s="3" t="s">
        <v>18</v>
      </c>
      <c r="E204" s="3">
        <v>2028</v>
      </c>
      <c r="F204" s="31" t="s">
        <v>15</v>
      </c>
      <c r="G204" s="5">
        <v>21890.65</v>
      </c>
      <c r="H204" s="5">
        <v>18242.21</v>
      </c>
      <c r="I204" s="5">
        <v>530875.02100000007</v>
      </c>
      <c r="J204" s="5">
        <v>63705.002520000002</v>
      </c>
      <c r="L204" t="str">
        <f>INDEX(Current_Securities!$T$3:$T$464,MATCH($A204,Current_Securities!$B$3:$B$464,0))</f>
        <v>Pre Trigger</v>
      </c>
    </row>
    <row r="205" spans="1:12" ht="14.25" customHeight="1">
      <c r="A205" s="3" t="s">
        <v>225</v>
      </c>
      <c r="B205" s="3" t="s">
        <v>17</v>
      </c>
      <c r="C205" s="3" t="s">
        <v>13</v>
      </c>
      <c r="D205" s="3" t="s">
        <v>18</v>
      </c>
      <c r="E205" s="3">
        <v>2028</v>
      </c>
      <c r="F205" s="31" t="s">
        <v>15</v>
      </c>
      <c r="G205" s="5">
        <v>2800182.44</v>
      </c>
      <c r="H205" s="5">
        <v>5555917.5599999996</v>
      </c>
      <c r="I205" s="5">
        <v>7015577.767</v>
      </c>
      <c r="J205" s="5">
        <v>841869.33204000001</v>
      </c>
      <c r="L205" t="str">
        <f>INDEX(Current_Securities!$T$3:$T$464,MATCH($A205,Current_Securities!$B$3:$B$464,0))</f>
        <v>Post trigger, pre planning</v>
      </c>
    </row>
    <row r="206" spans="1:12" ht="14.25" customHeight="1">
      <c r="A206" s="3" t="s">
        <v>226</v>
      </c>
      <c r="B206" s="3" t="s">
        <v>17</v>
      </c>
      <c r="C206" s="3" t="s">
        <v>13</v>
      </c>
      <c r="D206" s="3" t="s">
        <v>18</v>
      </c>
      <c r="E206" s="3">
        <v>2028</v>
      </c>
      <c r="F206" s="31" t="s">
        <v>15</v>
      </c>
      <c r="G206" s="5">
        <v>41814.379999999997</v>
      </c>
      <c r="H206" s="5">
        <v>348453.2</v>
      </c>
      <c r="I206" s="5">
        <v>348453.2</v>
      </c>
      <c r="J206" s="5">
        <v>41814.383999999998</v>
      </c>
      <c r="L206" t="str">
        <f>INDEX(Current_Securities!$T$3:$T$464,MATCH($A206,Current_Securities!$B$3:$B$464,0))</f>
        <v>Post trigger, post planning</v>
      </c>
    </row>
    <row r="207" spans="1:12" ht="14.25" customHeight="1">
      <c r="A207" s="3" t="s">
        <v>227</v>
      </c>
      <c r="B207" s="3" t="s">
        <v>17</v>
      </c>
      <c r="C207" s="3" t="s">
        <v>58</v>
      </c>
      <c r="D207" s="3" t="s">
        <v>18</v>
      </c>
      <c r="E207" s="3">
        <v>2028</v>
      </c>
      <c r="F207" s="31" t="s">
        <v>15</v>
      </c>
      <c r="G207" s="5">
        <v>0</v>
      </c>
      <c r="H207" s="5">
        <v>0</v>
      </c>
      <c r="I207" s="5">
        <v>388795</v>
      </c>
      <c r="J207" s="5">
        <v>46655.4</v>
      </c>
      <c r="L207" t="str">
        <f>INDEX(Current_Securities!$T$3:$T$464,MATCH($A207,Current_Securities!$B$3:$B$464,0))</f>
        <v>None</v>
      </c>
    </row>
    <row r="208" spans="1:12" ht="14.25" customHeight="1">
      <c r="A208" s="3" t="s">
        <v>228</v>
      </c>
      <c r="B208" s="3" t="s">
        <v>17</v>
      </c>
      <c r="C208" s="3" t="s">
        <v>45</v>
      </c>
      <c r="D208" s="3" t="s">
        <v>18</v>
      </c>
      <c r="E208" s="3">
        <v>2028</v>
      </c>
      <c r="F208" s="31" t="s">
        <v>15</v>
      </c>
      <c r="G208" s="5">
        <v>43179.199999999997</v>
      </c>
      <c r="H208" s="5">
        <v>359826.7</v>
      </c>
      <c r="I208" s="5">
        <v>2528142.5409999997</v>
      </c>
      <c r="J208" s="5">
        <v>303377.10491999995</v>
      </c>
      <c r="L208" t="str">
        <f>INDEX(Current_Securities!$T$3:$T$464,MATCH($A208,Current_Securities!$B$3:$B$464,0))</f>
        <v>Post trigger, post planning</v>
      </c>
    </row>
    <row r="209" spans="1:12" ht="14.25" customHeight="1">
      <c r="A209" s="3" t="s">
        <v>229</v>
      </c>
      <c r="B209" s="3" t="s">
        <v>17</v>
      </c>
      <c r="C209" s="3" t="s">
        <v>13</v>
      </c>
      <c r="D209" s="3" t="s">
        <v>18</v>
      </c>
      <c r="E209" s="3">
        <v>2028</v>
      </c>
      <c r="F209" s="31" t="s">
        <v>15</v>
      </c>
      <c r="G209" s="5">
        <v>319578.95</v>
      </c>
      <c r="H209" s="5">
        <v>634085.22</v>
      </c>
      <c r="I209" s="5">
        <v>4444557.72</v>
      </c>
      <c r="J209" s="5">
        <v>533346.9264</v>
      </c>
      <c r="L209" t="str">
        <f>INDEX(Current_Securities!$T$3:$T$464,MATCH($A209,Current_Securities!$B$3:$B$464,0))</f>
        <v>Post trigger, pre planning</v>
      </c>
    </row>
    <row r="210" spans="1:12" ht="14.25" customHeight="1">
      <c r="A210" s="3" t="s">
        <v>230</v>
      </c>
      <c r="B210" s="3" t="s">
        <v>17</v>
      </c>
      <c r="C210" s="3" t="s">
        <v>13</v>
      </c>
      <c r="D210" s="3" t="s">
        <v>18</v>
      </c>
      <c r="E210" s="3">
        <v>2028</v>
      </c>
      <c r="F210" s="31" t="s">
        <v>15</v>
      </c>
      <c r="G210" s="5">
        <v>731456.96</v>
      </c>
      <c r="H210" s="5">
        <v>1451303.51</v>
      </c>
      <c r="I210" s="5">
        <v>3431096.86</v>
      </c>
      <c r="J210" s="5">
        <v>411731.62319999997</v>
      </c>
      <c r="L210" t="str">
        <f>INDEX(Current_Securities!$T$3:$T$464,MATCH($A210,Current_Securities!$B$3:$B$464,0))</f>
        <v>Post trigger, pre planning</v>
      </c>
    </row>
    <row r="211" spans="1:12" ht="14.25" customHeight="1">
      <c r="A211" s="3" t="s">
        <v>231</v>
      </c>
      <c r="B211" s="3" t="s">
        <v>17</v>
      </c>
      <c r="C211" s="3" t="s">
        <v>58</v>
      </c>
      <c r="D211" s="3" t="s">
        <v>18</v>
      </c>
      <c r="E211" s="3">
        <v>2028</v>
      </c>
      <c r="F211" s="31" t="s">
        <v>186</v>
      </c>
      <c r="G211" s="5">
        <v>0</v>
      </c>
      <c r="H211" s="5">
        <v>0</v>
      </c>
      <c r="I211" s="5">
        <v>1609274.56</v>
      </c>
      <c r="J211" s="5">
        <v>193112.9472</v>
      </c>
      <c r="L211" t="str">
        <f>INDEX(Current_Securities!$T$3:$T$464,MATCH($A211,Current_Securities!$B$3:$B$464,0))</f>
        <v>None</v>
      </c>
    </row>
    <row r="212" spans="1:12" ht="14.25" customHeight="1">
      <c r="A212" s="3" t="s">
        <v>232</v>
      </c>
      <c r="B212" s="3" t="s">
        <v>17</v>
      </c>
      <c r="C212" s="3" t="s">
        <v>13</v>
      </c>
      <c r="D212" s="3" t="s">
        <v>18</v>
      </c>
      <c r="E212" s="3">
        <v>2028</v>
      </c>
      <c r="F212" s="31" t="s">
        <v>15</v>
      </c>
      <c r="G212" s="5">
        <v>186472.52</v>
      </c>
      <c r="H212" s="5">
        <v>369985.16</v>
      </c>
      <c r="I212" s="5">
        <v>2664350.9649999999</v>
      </c>
      <c r="J212" s="5">
        <v>319722.11579999997</v>
      </c>
      <c r="L212" t="str">
        <f>INDEX(Current_Securities!$T$3:$T$464,MATCH($A212,Current_Securities!$B$3:$B$464,0))</f>
        <v>Post trigger, pre planning</v>
      </c>
    </row>
    <row r="213" spans="1:12" ht="14.25" customHeight="1">
      <c r="A213" s="3" t="s">
        <v>233</v>
      </c>
      <c r="B213" s="3" t="s">
        <v>17</v>
      </c>
      <c r="C213" s="3" t="s">
        <v>13</v>
      </c>
      <c r="D213" s="3" t="s">
        <v>18</v>
      </c>
      <c r="E213" s="3">
        <v>2028</v>
      </c>
      <c r="F213" s="31" t="s">
        <v>15</v>
      </c>
      <c r="G213" s="5">
        <v>389358.86</v>
      </c>
      <c r="H213" s="5">
        <v>324465.71999999997</v>
      </c>
      <c r="I213" s="5">
        <v>2669476.7949999999</v>
      </c>
      <c r="J213" s="5">
        <v>320337.21539999993</v>
      </c>
      <c r="L213" t="str">
        <f>INDEX(Current_Securities!$T$3:$T$464,MATCH($A213,Current_Securities!$B$3:$B$464,0))</f>
        <v>Pre Trigger</v>
      </c>
    </row>
    <row r="214" spans="1:12" ht="14.25" customHeight="1">
      <c r="A214" s="3" t="s">
        <v>234</v>
      </c>
      <c r="B214" s="3" t="s">
        <v>17</v>
      </c>
      <c r="C214" s="3" t="s">
        <v>13</v>
      </c>
      <c r="D214" s="3" t="s">
        <v>18</v>
      </c>
      <c r="E214" s="3">
        <v>2028</v>
      </c>
      <c r="F214" s="31" t="s">
        <v>15</v>
      </c>
      <c r="G214" s="5">
        <v>43125.77</v>
      </c>
      <c r="H214" s="5">
        <v>359381.44</v>
      </c>
      <c r="I214" s="5">
        <v>3087911.895</v>
      </c>
      <c r="J214" s="5">
        <v>370549.42739999999</v>
      </c>
      <c r="L214" t="str">
        <f>INDEX(Current_Securities!$T$3:$T$464,MATCH($A214,Current_Securities!$B$3:$B$464,0))</f>
        <v>Post trigger, post planning</v>
      </c>
    </row>
    <row r="215" spans="1:12" ht="14.25" customHeight="1">
      <c r="A215" s="3" t="s">
        <v>235</v>
      </c>
      <c r="B215" s="3" t="s">
        <v>17</v>
      </c>
      <c r="C215" s="3" t="s">
        <v>13</v>
      </c>
      <c r="D215" s="3" t="s">
        <v>18</v>
      </c>
      <c r="E215" s="3">
        <v>2028</v>
      </c>
      <c r="F215" s="31" t="s">
        <v>15</v>
      </c>
      <c r="G215" s="5">
        <v>193961.15</v>
      </c>
      <c r="H215" s="5">
        <v>384843.55</v>
      </c>
      <c r="I215" s="5">
        <v>2673999.415</v>
      </c>
      <c r="J215" s="5">
        <v>320879.92979999998</v>
      </c>
      <c r="L215" t="str">
        <f>INDEX(Current_Securities!$T$3:$T$464,MATCH($A215,Current_Securities!$B$3:$B$464,0))</f>
        <v>Post trigger, pre planning</v>
      </c>
    </row>
    <row r="216" spans="1:12" ht="14.25" customHeight="1">
      <c r="A216" s="3" t="s">
        <v>236</v>
      </c>
      <c r="B216" s="3" t="s">
        <v>17</v>
      </c>
      <c r="C216" s="3" t="s">
        <v>13</v>
      </c>
      <c r="D216" s="3" t="s">
        <v>18</v>
      </c>
      <c r="E216" s="3">
        <v>2028</v>
      </c>
      <c r="F216" s="31" t="s">
        <v>15</v>
      </c>
      <c r="G216" s="5">
        <v>48325.85</v>
      </c>
      <c r="H216" s="5">
        <v>402715.44</v>
      </c>
      <c r="I216" s="5">
        <v>3132944.895</v>
      </c>
      <c r="J216" s="5">
        <v>375953.38740000001</v>
      </c>
      <c r="L216" t="str">
        <f>INDEX(Current_Securities!$T$3:$T$464,MATCH($A216,Current_Securities!$B$3:$B$464,0))</f>
        <v>Post trigger, post planning</v>
      </c>
    </row>
    <row r="217" spans="1:12" ht="14.25" customHeight="1">
      <c r="A217" s="3" t="s">
        <v>237</v>
      </c>
      <c r="B217" s="3" t="s">
        <v>17</v>
      </c>
      <c r="C217" s="3" t="s">
        <v>13</v>
      </c>
      <c r="D217" s="3" t="s">
        <v>18</v>
      </c>
      <c r="E217" s="3">
        <v>2028</v>
      </c>
      <c r="F217" s="31" t="s">
        <v>15</v>
      </c>
      <c r="G217" s="5">
        <v>193961.15</v>
      </c>
      <c r="H217" s="5">
        <v>384843.55</v>
      </c>
      <c r="I217" s="5">
        <v>2673999.415</v>
      </c>
      <c r="J217" s="5">
        <v>320879.92979999998</v>
      </c>
      <c r="L217" t="str">
        <f>INDEX(Current_Securities!$T$3:$T$464,MATCH($A217,Current_Securities!$B$3:$B$464,0))</f>
        <v>Post trigger, pre planning</v>
      </c>
    </row>
    <row r="218" spans="1:12" ht="14.25" customHeight="1">
      <c r="A218" s="3" t="s">
        <v>238</v>
      </c>
      <c r="B218" s="3" t="s">
        <v>17</v>
      </c>
      <c r="C218" s="3" t="s">
        <v>113</v>
      </c>
      <c r="D218" s="3" t="s">
        <v>18</v>
      </c>
      <c r="E218" s="3">
        <v>2028</v>
      </c>
      <c r="F218" s="31" t="s">
        <v>186</v>
      </c>
      <c r="G218" s="5">
        <v>0</v>
      </c>
      <c r="H218" s="5">
        <v>0</v>
      </c>
      <c r="I218" s="5">
        <v>797029.75</v>
      </c>
      <c r="J218" s="5">
        <v>95643.57</v>
      </c>
      <c r="L218" t="str">
        <f>INDEX(Current_Securities!$T$3:$T$464,MATCH($A218,Current_Securities!$B$3:$B$464,0))</f>
        <v>None</v>
      </c>
    </row>
    <row r="219" spans="1:12" ht="14.25" customHeight="1">
      <c r="A219" s="3" t="s">
        <v>239</v>
      </c>
      <c r="B219" s="3" t="s">
        <v>12</v>
      </c>
      <c r="C219" s="3" t="s">
        <v>13</v>
      </c>
      <c r="D219" s="3" t="s">
        <v>18</v>
      </c>
      <c r="E219" s="3">
        <v>2028</v>
      </c>
      <c r="F219" s="31" t="s">
        <v>186</v>
      </c>
      <c r="G219" s="5">
        <v>41444.22</v>
      </c>
      <c r="H219" s="5">
        <v>34536.86</v>
      </c>
      <c r="I219" s="5">
        <v>8543190.4000000004</v>
      </c>
      <c r="J219" s="5">
        <v>1025182.848</v>
      </c>
      <c r="L219" t="str">
        <f>INDEX(Current_Securities!$T$3:$T$464,MATCH($A219,Current_Securities!$B$3:$B$464,0))</f>
        <v>Pre Trigger</v>
      </c>
    </row>
    <row r="220" spans="1:12" ht="14.25" customHeight="1">
      <c r="A220" s="3" t="s">
        <v>240</v>
      </c>
      <c r="B220" s="3" t="s">
        <v>12</v>
      </c>
      <c r="C220" s="3" t="s">
        <v>13</v>
      </c>
      <c r="D220" s="3" t="s">
        <v>14</v>
      </c>
      <c r="E220" s="3">
        <v>2028</v>
      </c>
      <c r="F220" s="31" t="s">
        <v>186</v>
      </c>
      <c r="G220" s="5">
        <v>0</v>
      </c>
      <c r="H220" s="5">
        <v>0</v>
      </c>
      <c r="I220" s="5">
        <v>296980.2</v>
      </c>
      <c r="J220" s="5">
        <v>92657.82239999999</v>
      </c>
      <c r="L220" t="str">
        <f>INDEX(Current_Securities!$T$3:$T$464,MATCH($A220,Current_Securities!$B$3:$B$464,0))</f>
        <v>None</v>
      </c>
    </row>
    <row r="221" spans="1:12" ht="14.25" customHeight="1">
      <c r="A221" s="3" t="s">
        <v>241</v>
      </c>
      <c r="B221" s="3" t="s">
        <v>12</v>
      </c>
      <c r="C221" s="3" t="s">
        <v>45</v>
      </c>
      <c r="D221" s="3" t="s">
        <v>18</v>
      </c>
      <c r="E221" s="3">
        <v>2028</v>
      </c>
      <c r="F221" s="31" t="s">
        <v>15</v>
      </c>
      <c r="G221" s="5">
        <v>2250.4110575999998</v>
      </c>
      <c r="H221" s="5">
        <v>1875.34</v>
      </c>
      <c r="I221" s="5">
        <v>6965252.0099999998</v>
      </c>
      <c r="J221" s="5">
        <v>835830.24119999993</v>
      </c>
      <c r="L221" t="str">
        <f>INDEX(Current_Securities!$T$3:$T$464,MATCH($A221,Current_Securities!$B$3:$B$464,0))</f>
        <v>Pre Trigger</v>
      </c>
    </row>
    <row r="222" spans="1:12" ht="14.25" customHeight="1">
      <c r="A222" s="3" t="s">
        <v>242</v>
      </c>
      <c r="B222" s="3" t="s">
        <v>12</v>
      </c>
      <c r="C222" s="3" t="s">
        <v>13</v>
      </c>
      <c r="D222" s="3" t="s">
        <v>14</v>
      </c>
      <c r="E222" s="3">
        <v>2028</v>
      </c>
      <c r="F222" s="31" t="s">
        <v>186</v>
      </c>
      <c r="G222" s="5">
        <v>0</v>
      </c>
      <c r="H222" s="5">
        <v>0</v>
      </c>
      <c r="I222" s="5">
        <v>112527</v>
      </c>
      <c r="J222" s="5">
        <v>35108.423999999999</v>
      </c>
      <c r="L222" t="str">
        <f>INDEX(Current_Securities!$T$3:$T$464,MATCH($A222,Current_Securities!$B$3:$B$464,0))</f>
        <v>None</v>
      </c>
    </row>
    <row r="223" spans="1:12" ht="14.25" customHeight="1">
      <c r="A223" s="3" t="s">
        <v>243</v>
      </c>
      <c r="B223" s="3" t="s">
        <v>17</v>
      </c>
      <c r="C223" s="3" t="s">
        <v>13</v>
      </c>
      <c r="D223" s="3" t="s">
        <v>18</v>
      </c>
      <c r="E223" s="3">
        <v>2028</v>
      </c>
      <c r="F223" s="31" t="s">
        <v>186</v>
      </c>
      <c r="G223" s="5">
        <v>188246.54630640001</v>
      </c>
      <c r="H223" s="5">
        <v>156872.12</v>
      </c>
      <c r="I223" s="5">
        <v>16735897.955</v>
      </c>
      <c r="J223" s="5">
        <v>2008307.7545999999</v>
      </c>
      <c r="L223" t="str">
        <f>INDEX(Current_Securities!$T$3:$T$464,MATCH($A223,Current_Securities!$B$3:$B$464,0))</f>
        <v>Pre Trigger</v>
      </c>
    </row>
    <row r="224" spans="1:12" ht="14.25" customHeight="1">
      <c r="A224" s="3" t="s">
        <v>244</v>
      </c>
      <c r="B224" s="3" t="s">
        <v>12</v>
      </c>
      <c r="C224" s="3" t="s">
        <v>13</v>
      </c>
      <c r="D224" s="3" t="s">
        <v>14</v>
      </c>
      <c r="E224" s="3">
        <v>2028</v>
      </c>
      <c r="F224" s="31" t="s">
        <v>186</v>
      </c>
      <c r="G224" s="5">
        <v>0</v>
      </c>
      <c r="H224" s="5">
        <v>0</v>
      </c>
      <c r="I224" s="5">
        <v>279072</v>
      </c>
      <c r="J224" s="5">
        <v>87070.463999999993</v>
      </c>
      <c r="L224" t="str">
        <f>INDEX(Current_Securities!$T$3:$T$464,MATCH($A224,Current_Securities!$B$3:$B$464,0))</f>
        <v>None</v>
      </c>
    </row>
    <row r="225" spans="1:12" ht="14.25" customHeight="1">
      <c r="A225" s="3" t="s">
        <v>245</v>
      </c>
      <c r="B225" s="3" t="s">
        <v>17</v>
      </c>
      <c r="C225" s="3" t="s">
        <v>58</v>
      </c>
      <c r="D225" s="3" t="s">
        <v>18</v>
      </c>
      <c r="E225" s="3">
        <v>2028</v>
      </c>
      <c r="F225" s="31" t="s">
        <v>15</v>
      </c>
      <c r="G225" s="5">
        <v>2293.3636956</v>
      </c>
      <c r="H225" s="5">
        <v>1911.14</v>
      </c>
      <c r="I225" s="5">
        <v>932577.41999999993</v>
      </c>
      <c r="J225" s="5">
        <v>111909.2904</v>
      </c>
      <c r="L225" t="str">
        <f>INDEX(Current_Securities!$T$3:$T$464,MATCH($A225,Current_Securities!$B$3:$B$464,0))</f>
        <v>Pre Trigger</v>
      </c>
    </row>
    <row r="226" spans="1:12" ht="14.25" customHeight="1">
      <c r="A226" s="3" t="s">
        <v>246</v>
      </c>
      <c r="B226" s="3" t="s">
        <v>17</v>
      </c>
      <c r="C226" s="3" t="s">
        <v>45</v>
      </c>
      <c r="D226" s="3" t="s">
        <v>18</v>
      </c>
      <c r="E226" s="3">
        <v>2028</v>
      </c>
      <c r="F226" s="31" t="s">
        <v>15</v>
      </c>
      <c r="G226" s="5">
        <v>135160.36304299199</v>
      </c>
      <c r="H226" s="5">
        <v>268175.32</v>
      </c>
      <c r="I226" s="5">
        <v>686636.25</v>
      </c>
      <c r="J226" s="5">
        <v>82396.349999999991</v>
      </c>
      <c r="L226" t="str">
        <f>INDEX(Current_Securities!$T$3:$T$464,MATCH($A226,Current_Securities!$B$3:$B$464,0))</f>
        <v>Post trigger, pre planning</v>
      </c>
    </row>
    <row r="227" spans="1:12" ht="14.25" customHeight="1">
      <c r="A227" s="3" t="s">
        <v>247</v>
      </c>
      <c r="B227" s="3" t="s">
        <v>17</v>
      </c>
      <c r="C227" s="3" t="s">
        <v>13</v>
      </c>
      <c r="D227" s="3" t="s">
        <v>18</v>
      </c>
      <c r="E227" s="3">
        <v>2029</v>
      </c>
      <c r="F227" s="31" t="s">
        <v>15</v>
      </c>
      <c r="G227" s="5">
        <v>0</v>
      </c>
      <c r="H227" s="5">
        <v>0</v>
      </c>
      <c r="I227" s="5">
        <v>348453.2</v>
      </c>
      <c r="J227" s="5">
        <v>41814.383999999998</v>
      </c>
      <c r="L227" t="str">
        <f>INDEX(Current_Securities!$T$3:$T$464,MATCH($A227,Current_Securities!$B$3:$B$464,0))</f>
        <v>None</v>
      </c>
    </row>
    <row r="228" spans="1:12" ht="14.25" customHeight="1">
      <c r="A228" s="3" t="s">
        <v>248</v>
      </c>
      <c r="B228" s="3" t="s">
        <v>17</v>
      </c>
      <c r="C228" s="3" t="s">
        <v>13</v>
      </c>
      <c r="D228" s="3" t="s">
        <v>18</v>
      </c>
      <c r="E228" s="3">
        <v>2029</v>
      </c>
      <c r="F228" s="31" t="s">
        <v>186</v>
      </c>
      <c r="G228" s="5">
        <v>560829.82999999996</v>
      </c>
      <c r="H228" s="5">
        <v>4673581.97</v>
      </c>
      <c r="I228" s="5">
        <v>4673581.97</v>
      </c>
      <c r="J228" s="5">
        <v>560829.83639999991</v>
      </c>
      <c r="L228" t="str">
        <f>INDEX(Current_Securities!$T$3:$T$464,MATCH($A228,Current_Securities!$B$3:$B$464,0))</f>
        <v>Post trigger, post planning</v>
      </c>
    </row>
    <row r="229" spans="1:12" ht="14.25" customHeight="1">
      <c r="A229" s="3" t="s">
        <v>249</v>
      </c>
      <c r="B229" s="3" t="s">
        <v>12</v>
      </c>
      <c r="C229" s="3" t="s">
        <v>13</v>
      </c>
      <c r="D229" s="3" t="s">
        <v>18</v>
      </c>
      <c r="E229" s="3">
        <v>2029</v>
      </c>
      <c r="F229" s="31" t="s">
        <v>15</v>
      </c>
      <c r="G229" s="5">
        <v>1218261.8176788001</v>
      </c>
      <c r="H229" s="5">
        <v>1015218.18</v>
      </c>
      <c r="I229" s="5">
        <v>16553754.939999999</v>
      </c>
      <c r="J229" s="5">
        <v>1986450.5927999998</v>
      </c>
      <c r="L229" t="str">
        <f>INDEX(Current_Securities!$T$3:$T$464,MATCH($A229,Current_Securities!$B$3:$B$464,0))</f>
        <v>Pre Trigger</v>
      </c>
    </row>
    <row r="230" spans="1:12" ht="14.25" customHeight="1">
      <c r="A230" s="3" t="s">
        <v>250</v>
      </c>
      <c r="B230" s="3" t="s">
        <v>12</v>
      </c>
      <c r="C230" s="3" t="s">
        <v>58</v>
      </c>
      <c r="D230" s="3" t="s">
        <v>18</v>
      </c>
      <c r="E230" s="3">
        <v>2029</v>
      </c>
      <c r="F230" s="31" t="s">
        <v>15</v>
      </c>
      <c r="G230" s="5">
        <v>666403.67469360004</v>
      </c>
      <c r="H230" s="5">
        <v>555336.4</v>
      </c>
      <c r="I230" s="5">
        <v>19203817.75</v>
      </c>
      <c r="J230" s="5">
        <v>2304458.13</v>
      </c>
      <c r="L230" t="str">
        <f>INDEX(Current_Securities!$T$3:$T$464,MATCH($A230,Current_Securities!$B$3:$B$464,0))</f>
        <v>Pre Trigger</v>
      </c>
    </row>
    <row r="231" spans="1:12" ht="14.25" customHeight="1">
      <c r="A231" s="3" t="s">
        <v>251</v>
      </c>
      <c r="B231" s="3" t="s">
        <v>12</v>
      </c>
      <c r="C231" s="3" t="s">
        <v>52</v>
      </c>
      <c r="D231" s="3" t="s">
        <v>18</v>
      </c>
      <c r="E231" s="3">
        <v>2029</v>
      </c>
      <c r="F231" s="31" t="s">
        <v>186</v>
      </c>
      <c r="G231" s="5">
        <v>1200000</v>
      </c>
      <c r="H231" s="5">
        <v>1000000</v>
      </c>
      <c r="I231" s="5">
        <v>57115124.100000001</v>
      </c>
      <c r="J231" s="5">
        <v>6853814.892</v>
      </c>
      <c r="L231" t="str">
        <f>INDEX(Current_Securities!$T$3:$T$464,MATCH($A231,Current_Securities!$B$3:$B$464,0))</f>
        <v>Pre Trigger</v>
      </c>
    </row>
    <row r="232" spans="1:12" ht="14.25" customHeight="1">
      <c r="A232" s="3" t="s">
        <v>252</v>
      </c>
      <c r="B232" s="3" t="s">
        <v>12</v>
      </c>
      <c r="C232" s="3" t="s">
        <v>58</v>
      </c>
      <c r="D232" s="3" t="s">
        <v>18</v>
      </c>
      <c r="E232" s="3">
        <v>2029</v>
      </c>
      <c r="F232" s="31" t="s">
        <v>186</v>
      </c>
      <c r="G232" s="5">
        <v>1728000</v>
      </c>
      <c r="H232" s="5">
        <v>1440000</v>
      </c>
      <c r="I232" s="5">
        <v>42946416.920000002</v>
      </c>
      <c r="J232" s="5">
        <v>5153570.0303999996</v>
      </c>
      <c r="L232" t="str">
        <f>INDEX(Current_Securities!$T$3:$T$464,MATCH($A232,Current_Securities!$B$3:$B$464,0))</f>
        <v>Pre Trigger</v>
      </c>
    </row>
    <row r="233" spans="1:12" ht="14.25" customHeight="1">
      <c r="A233" s="3" t="s">
        <v>253</v>
      </c>
      <c r="B233" s="3" t="s">
        <v>12</v>
      </c>
      <c r="C233" s="3" t="s">
        <v>45</v>
      </c>
      <c r="D233" s="3" t="s">
        <v>18</v>
      </c>
      <c r="E233" s="3">
        <v>2029</v>
      </c>
      <c r="F233" s="31" t="s">
        <v>186</v>
      </c>
      <c r="G233" s="5">
        <v>408000</v>
      </c>
      <c r="H233" s="5">
        <v>340000</v>
      </c>
      <c r="I233" s="5">
        <v>42243724.170000002</v>
      </c>
      <c r="J233" s="5">
        <v>5069246.9004000006</v>
      </c>
      <c r="L233" t="str">
        <f>INDEX(Current_Securities!$T$3:$T$464,MATCH($A233,Current_Securities!$B$3:$B$464,0))</f>
        <v>Pre Trigger</v>
      </c>
    </row>
    <row r="234" spans="1:12" ht="14.25" customHeight="1">
      <c r="A234" s="3" t="s">
        <v>254</v>
      </c>
      <c r="B234" s="3" t="s">
        <v>17</v>
      </c>
      <c r="C234" s="3" t="s">
        <v>13</v>
      </c>
      <c r="D234" s="3" t="s">
        <v>18</v>
      </c>
      <c r="E234" s="3">
        <v>2029</v>
      </c>
      <c r="F234" s="31" t="s">
        <v>15</v>
      </c>
      <c r="G234" s="5">
        <v>109058.3109</v>
      </c>
      <c r="H234" s="5">
        <v>216385.54</v>
      </c>
      <c r="I234" s="5">
        <v>288514.05</v>
      </c>
      <c r="J234" s="5">
        <v>34621.685999999994</v>
      </c>
      <c r="L234" t="str">
        <f>INDEX(Current_Securities!$T$3:$T$464,MATCH($A234,Current_Securities!$B$3:$B$464,0))</f>
        <v>Post trigger, pre planning</v>
      </c>
    </row>
    <row r="235" spans="1:12" ht="14.25" customHeight="1">
      <c r="A235" s="3" t="s">
        <v>255</v>
      </c>
      <c r="B235" s="3" t="s">
        <v>17</v>
      </c>
      <c r="C235" s="3" t="s">
        <v>256</v>
      </c>
      <c r="D235" s="3" t="s">
        <v>18</v>
      </c>
      <c r="E235" s="3">
        <v>2029</v>
      </c>
      <c r="F235" s="31" t="s">
        <v>15</v>
      </c>
      <c r="G235" s="5">
        <v>1961739.18</v>
      </c>
      <c r="H235" s="5">
        <v>16347826.5</v>
      </c>
      <c r="I235" s="5">
        <v>21797102</v>
      </c>
      <c r="J235" s="5">
        <v>2615652.2400000002</v>
      </c>
      <c r="L235" t="str">
        <f>INDEX(Current_Securities!$T$3:$T$464,MATCH($A235,Current_Securities!$B$3:$B$464,0))</f>
        <v>Post trigger, post planning</v>
      </c>
    </row>
    <row r="236" spans="1:12" ht="14.25" customHeight="1">
      <c r="A236" s="3" t="s">
        <v>257</v>
      </c>
      <c r="B236" s="3" t="s">
        <v>17</v>
      </c>
      <c r="C236" s="3" t="s">
        <v>45</v>
      </c>
      <c r="D236" s="3" t="s">
        <v>18</v>
      </c>
      <c r="E236" s="3">
        <v>2029</v>
      </c>
      <c r="F236" s="31" t="s">
        <v>15</v>
      </c>
      <c r="G236" s="5">
        <v>115873.112206152</v>
      </c>
      <c r="H236" s="5">
        <v>229906.97</v>
      </c>
      <c r="I236" s="5">
        <v>311573.56999999995</v>
      </c>
      <c r="J236" s="5">
        <v>37388.828399999991</v>
      </c>
      <c r="L236" t="str">
        <f>INDEX(Current_Securities!$T$3:$T$464,MATCH($A236,Current_Securities!$B$3:$B$464,0))</f>
        <v>Post trigger, pre planning</v>
      </c>
    </row>
    <row r="237" spans="1:12" ht="14.25" customHeight="1">
      <c r="A237" s="3" t="s">
        <v>258</v>
      </c>
      <c r="B237" s="3" t="s">
        <v>17</v>
      </c>
      <c r="C237" s="3" t="s">
        <v>13</v>
      </c>
      <c r="D237" s="3" t="s">
        <v>18</v>
      </c>
      <c r="E237" s="3">
        <v>2029</v>
      </c>
      <c r="F237" s="31" t="s">
        <v>186</v>
      </c>
      <c r="G237" s="5">
        <v>9127.2199999999993</v>
      </c>
      <c r="H237" s="5">
        <v>76060.240000000005</v>
      </c>
      <c r="I237" s="5">
        <v>4809680.5710000005</v>
      </c>
      <c r="J237" s="5">
        <v>577161.66852000006</v>
      </c>
      <c r="L237" t="str">
        <f>INDEX(Current_Securities!$T$3:$T$464,MATCH($A237,Current_Securities!$B$3:$B$464,0))</f>
        <v>Post trigger, post planning</v>
      </c>
    </row>
    <row r="238" spans="1:12" ht="14.25" customHeight="1">
      <c r="A238" s="3" t="s">
        <v>259</v>
      </c>
      <c r="B238" s="3" t="s">
        <v>17</v>
      </c>
      <c r="C238" s="3" t="s">
        <v>58</v>
      </c>
      <c r="D238" s="3" t="s">
        <v>18</v>
      </c>
      <c r="E238" s="3">
        <v>2029</v>
      </c>
      <c r="F238" s="31" t="s">
        <v>15</v>
      </c>
      <c r="G238" s="5">
        <v>0</v>
      </c>
      <c r="H238" s="5">
        <v>0</v>
      </c>
      <c r="I238" s="5">
        <v>8814724.4800000004</v>
      </c>
      <c r="J238" s="5">
        <v>1057766.9376000001</v>
      </c>
      <c r="L238" t="str">
        <f>INDEX(Current_Securities!$T$3:$T$464,MATCH($A238,Current_Securities!$B$3:$B$464,0))</f>
        <v>None</v>
      </c>
    </row>
    <row r="239" spans="1:12" ht="14.25" customHeight="1">
      <c r="A239" s="3" t="s">
        <v>260</v>
      </c>
      <c r="B239" s="3" t="s">
        <v>12</v>
      </c>
      <c r="C239" s="3" t="s">
        <v>13</v>
      </c>
      <c r="D239" s="3" t="s">
        <v>18</v>
      </c>
      <c r="E239" s="3">
        <v>2029</v>
      </c>
      <c r="F239" s="31" t="s">
        <v>15</v>
      </c>
      <c r="G239" s="5">
        <v>342000</v>
      </c>
      <c r="H239" s="5">
        <v>285000</v>
      </c>
      <c r="I239" s="5">
        <v>18363974</v>
      </c>
      <c r="J239" s="5">
        <v>2203676.88</v>
      </c>
      <c r="L239" t="str">
        <f>INDEX(Current_Securities!$T$3:$T$464,MATCH($A239,Current_Securities!$B$3:$B$464,0))</f>
        <v>Pre Trigger</v>
      </c>
    </row>
    <row r="240" spans="1:12" ht="14.25" customHeight="1">
      <c r="A240" s="3" t="s">
        <v>261</v>
      </c>
      <c r="B240" s="3" t="s">
        <v>12</v>
      </c>
      <c r="C240" s="3" t="s">
        <v>13</v>
      </c>
      <c r="D240" s="3" t="s">
        <v>14</v>
      </c>
      <c r="E240" s="3">
        <v>2029</v>
      </c>
      <c r="F240" s="31" t="s">
        <v>186</v>
      </c>
      <c r="G240" s="5">
        <v>317.52</v>
      </c>
      <c r="H240" s="5">
        <v>264.60000000000002</v>
      </c>
      <c r="I240" s="5">
        <v>412833.06299999997</v>
      </c>
      <c r="J240" s="5">
        <v>128803.91565599998</v>
      </c>
      <c r="L240" t="str">
        <f>INDEX(Current_Securities!$T$3:$T$464,MATCH($A240,Current_Securities!$B$3:$B$464,0))</f>
        <v>Pre Trigger</v>
      </c>
    </row>
    <row r="241" spans="1:12" ht="14.25" customHeight="1">
      <c r="A241" s="3" t="s">
        <v>262</v>
      </c>
      <c r="B241" s="3" t="s">
        <v>12</v>
      </c>
      <c r="C241" s="3" t="s">
        <v>45</v>
      </c>
      <c r="D241" s="3" t="s">
        <v>18</v>
      </c>
      <c r="E241" s="3">
        <v>2029</v>
      </c>
      <c r="F241" s="31" t="s">
        <v>15</v>
      </c>
      <c r="G241" s="5">
        <v>19326.656720399998</v>
      </c>
      <c r="H241" s="5">
        <v>16105.55</v>
      </c>
      <c r="I241" s="5">
        <v>5325722.95</v>
      </c>
      <c r="J241" s="5">
        <v>639086.75400000007</v>
      </c>
      <c r="L241" t="str">
        <f>INDEX(Current_Securities!$T$3:$T$464,MATCH($A241,Current_Securities!$B$3:$B$464,0))</f>
        <v>Pre Trigger</v>
      </c>
    </row>
    <row r="242" spans="1:12" ht="14.25" customHeight="1">
      <c r="A242" s="3" t="s">
        <v>263</v>
      </c>
      <c r="B242" s="3" t="s">
        <v>17</v>
      </c>
      <c r="C242" s="3" t="s">
        <v>52</v>
      </c>
      <c r="D242" s="3" t="s">
        <v>18</v>
      </c>
      <c r="E242" s="3">
        <v>2029</v>
      </c>
      <c r="F242" s="31" t="s">
        <v>15</v>
      </c>
      <c r="G242" s="5">
        <v>0</v>
      </c>
      <c r="H242" s="5">
        <v>0</v>
      </c>
      <c r="I242" s="5">
        <v>3945824.63</v>
      </c>
      <c r="J242" s="5">
        <v>473498.95559999999</v>
      </c>
      <c r="L242" t="str">
        <f>INDEX(Current_Securities!$T$3:$T$464,MATCH($A242,Current_Securities!$B$3:$B$464,0))</f>
        <v>None</v>
      </c>
    </row>
    <row r="243" spans="1:12" ht="14.25" customHeight="1">
      <c r="A243" s="3" t="s">
        <v>264</v>
      </c>
      <c r="B243" s="3" t="s">
        <v>12</v>
      </c>
      <c r="C243" s="3" t="s">
        <v>13</v>
      </c>
      <c r="D243" s="3" t="s">
        <v>14</v>
      </c>
      <c r="E243" s="3">
        <v>2029</v>
      </c>
      <c r="F243" s="31" t="s">
        <v>15</v>
      </c>
      <c r="G243" s="5">
        <v>0</v>
      </c>
      <c r="H243" s="5">
        <v>0</v>
      </c>
      <c r="I243" s="5">
        <v>691963.86600000004</v>
      </c>
      <c r="J243" s="5">
        <v>215892.726192</v>
      </c>
      <c r="L243" t="str">
        <f>INDEX(Current_Securities!$T$3:$T$464,MATCH($A243,Current_Securities!$B$3:$B$464,0))</f>
        <v>None</v>
      </c>
    </row>
    <row r="244" spans="1:12" ht="14.25" customHeight="1">
      <c r="A244" s="3" t="s">
        <v>265</v>
      </c>
      <c r="B244" s="3" t="s">
        <v>12</v>
      </c>
      <c r="C244" s="3" t="s">
        <v>13</v>
      </c>
      <c r="D244" s="3" t="s">
        <v>14</v>
      </c>
      <c r="E244" s="3">
        <v>2029</v>
      </c>
      <c r="F244" s="31" t="s">
        <v>15</v>
      </c>
      <c r="G244" s="5">
        <v>21600</v>
      </c>
      <c r="H244" s="5">
        <v>18000</v>
      </c>
      <c r="I244" s="5">
        <v>23671105.439999998</v>
      </c>
      <c r="J244" s="5">
        <v>7385384.8972799992</v>
      </c>
      <c r="L244" t="str">
        <f>INDEX(Current_Securities!$T$3:$T$464,MATCH($A244,Current_Securities!$B$3:$B$464,0))</f>
        <v>Pre Trigger</v>
      </c>
    </row>
    <row r="245" spans="1:12" ht="14.25" customHeight="1">
      <c r="A245" s="3" t="s">
        <v>266</v>
      </c>
      <c r="B245" s="3" t="s">
        <v>17</v>
      </c>
      <c r="C245" s="3" t="s">
        <v>13</v>
      </c>
      <c r="D245" s="3" t="s">
        <v>18</v>
      </c>
      <c r="E245" s="3">
        <v>2029</v>
      </c>
      <c r="F245" s="31" t="s">
        <v>15</v>
      </c>
      <c r="G245" s="5">
        <v>455330.59</v>
      </c>
      <c r="H245" s="5">
        <v>903434.32</v>
      </c>
      <c r="I245" s="5">
        <v>2609109.31</v>
      </c>
      <c r="J245" s="5">
        <v>313093.11719999998</v>
      </c>
      <c r="L245" t="str">
        <f>INDEX(Current_Securities!$T$3:$T$464,MATCH($A245,Current_Securities!$B$3:$B$464,0))</f>
        <v>Post trigger, pre planning</v>
      </c>
    </row>
    <row r="246" spans="1:12" ht="14.25" customHeight="1">
      <c r="A246" s="3" t="s">
        <v>267</v>
      </c>
      <c r="B246" s="3" t="s">
        <v>12</v>
      </c>
      <c r="C246" s="3" t="s">
        <v>58</v>
      </c>
      <c r="D246" s="3" t="s">
        <v>18</v>
      </c>
      <c r="E246" s="3">
        <v>2029</v>
      </c>
      <c r="F246" s="31" t="s">
        <v>186</v>
      </c>
      <c r="G246" s="5">
        <v>160758.7047384</v>
      </c>
      <c r="H246" s="5">
        <v>133965.59</v>
      </c>
      <c r="I246" s="5">
        <v>24256186.949999999</v>
      </c>
      <c r="J246" s="5">
        <v>2910742.4339999999</v>
      </c>
      <c r="L246" t="str">
        <f>INDEX(Current_Securities!$T$3:$T$464,MATCH($A246,Current_Securities!$B$3:$B$464,0))</f>
        <v>Pre Trigger</v>
      </c>
    </row>
    <row r="247" spans="1:12" ht="14.25" customHeight="1">
      <c r="A247" s="3" t="s">
        <v>268</v>
      </c>
      <c r="B247" s="3" t="s">
        <v>12</v>
      </c>
      <c r="C247" s="3" t="s">
        <v>13</v>
      </c>
      <c r="D247" s="3" t="s">
        <v>14</v>
      </c>
      <c r="E247" s="3">
        <v>2029</v>
      </c>
      <c r="F247" s="31" t="s">
        <v>15</v>
      </c>
      <c r="G247" s="5">
        <v>91506.989999999991</v>
      </c>
      <c r="H247" s="5">
        <v>293291.65000000002</v>
      </c>
      <c r="I247" s="5">
        <v>1831526.274</v>
      </c>
      <c r="J247" s="5">
        <v>571436.19748799992</v>
      </c>
      <c r="L247" t="str">
        <f>INDEX(Current_Securities!$T$3:$T$464,MATCH($A247,Current_Securities!$B$3:$B$464,0))</f>
        <v>Post trigger, post planning</v>
      </c>
    </row>
    <row r="248" spans="1:12" ht="14.25" customHeight="1">
      <c r="A248" s="3" t="s">
        <v>269</v>
      </c>
      <c r="B248" s="3" t="s">
        <v>12</v>
      </c>
      <c r="C248" s="3" t="s">
        <v>52</v>
      </c>
      <c r="D248" s="3" t="s">
        <v>18</v>
      </c>
      <c r="E248" s="3">
        <v>2029</v>
      </c>
      <c r="F248" s="31" t="s">
        <v>186</v>
      </c>
      <c r="G248" s="5">
        <v>20209.990000000002</v>
      </c>
      <c r="H248" s="5">
        <v>16841.66</v>
      </c>
      <c r="I248" s="5">
        <v>36229728.359999999</v>
      </c>
      <c r="J248" s="5">
        <v>4347567.4031999996</v>
      </c>
      <c r="L248" t="str">
        <f>INDEX(Current_Securities!$T$3:$T$464,MATCH($A248,Current_Securities!$B$3:$B$464,0))</f>
        <v>Pre Trigger</v>
      </c>
    </row>
    <row r="249" spans="1:12" ht="14.25" customHeight="1">
      <c r="A249" s="3" t="s">
        <v>270</v>
      </c>
      <c r="B249" s="3" t="s">
        <v>17</v>
      </c>
      <c r="C249" s="3" t="s">
        <v>58</v>
      </c>
      <c r="D249" s="3" t="s">
        <v>18</v>
      </c>
      <c r="E249" s="3">
        <v>2029</v>
      </c>
      <c r="F249" s="31" t="s">
        <v>186</v>
      </c>
      <c r="G249" s="5">
        <v>168742.64</v>
      </c>
      <c r="H249" s="5">
        <v>140618.87</v>
      </c>
      <c r="I249" s="5">
        <v>11745394.17</v>
      </c>
      <c r="J249" s="5">
        <v>1409447.3003999998</v>
      </c>
      <c r="L249" t="str">
        <f>INDEX(Current_Securities!$T$3:$T$464,MATCH($A249,Current_Securities!$B$3:$B$464,0))</f>
        <v>Pre Trigger</v>
      </c>
    </row>
    <row r="250" spans="1:12" ht="14.25" customHeight="1">
      <c r="A250" s="3" t="s">
        <v>271</v>
      </c>
      <c r="B250" s="3" t="s">
        <v>17</v>
      </c>
      <c r="C250" s="3" t="s">
        <v>52</v>
      </c>
      <c r="D250" s="3" t="s">
        <v>18</v>
      </c>
      <c r="E250" s="3">
        <v>2029</v>
      </c>
      <c r="F250" s="31" t="s">
        <v>15</v>
      </c>
      <c r="G250" s="5">
        <v>130390.401673728</v>
      </c>
      <c r="H250" s="5">
        <v>258711.11</v>
      </c>
      <c r="I250" s="5">
        <v>3080349.46</v>
      </c>
      <c r="J250" s="5">
        <v>369641.93520000001</v>
      </c>
      <c r="L250" t="str">
        <f>INDEX(Current_Securities!$T$3:$T$464,MATCH($A250,Current_Securities!$B$3:$B$464,0))</f>
        <v>Post trigger, pre planning</v>
      </c>
    </row>
    <row r="251" spans="1:12" ht="14.25" customHeight="1">
      <c r="A251" s="3" t="s">
        <v>272</v>
      </c>
      <c r="B251" s="3" t="s">
        <v>17</v>
      </c>
      <c r="C251" s="3" t="s">
        <v>45</v>
      </c>
      <c r="D251" s="3" t="s">
        <v>18</v>
      </c>
      <c r="E251" s="3">
        <v>2029</v>
      </c>
      <c r="F251" s="31" t="s">
        <v>186</v>
      </c>
      <c r="G251" s="5">
        <v>0</v>
      </c>
      <c r="H251" s="5">
        <v>0</v>
      </c>
      <c r="I251" s="5">
        <v>303971.91000000003</v>
      </c>
      <c r="J251" s="5">
        <v>36476.629200000003</v>
      </c>
      <c r="L251" t="str">
        <f>INDEX(Current_Securities!$T$3:$T$464,MATCH($A251,Current_Securities!$B$3:$B$464,0))</f>
        <v>None</v>
      </c>
    </row>
    <row r="252" spans="1:12" ht="14.25" customHeight="1">
      <c r="A252" s="3" t="s">
        <v>273</v>
      </c>
      <c r="B252" s="3" t="s">
        <v>17</v>
      </c>
      <c r="C252" s="3" t="s">
        <v>13</v>
      </c>
      <c r="D252" s="3" t="s">
        <v>18</v>
      </c>
      <c r="E252" s="3">
        <v>2029</v>
      </c>
      <c r="F252" s="31" t="s">
        <v>15</v>
      </c>
      <c r="G252" s="5">
        <v>2506191.88</v>
      </c>
      <c r="H252" s="5">
        <v>4972602.9400000004</v>
      </c>
      <c r="I252" s="5">
        <v>4972602.9400000004</v>
      </c>
      <c r="J252" s="5">
        <v>596712.35279999999</v>
      </c>
      <c r="L252" t="str">
        <f>INDEX(Current_Securities!$T$3:$T$464,MATCH($A252,Current_Securities!$B$3:$B$464,0))</f>
        <v>Post trigger, pre planning</v>
      </c>
    </row>
    <row r="253" spans="1:12" ht="14.25" customHeight="1">
      <c r="A253" s="3" t="s">
        <v>274</v>
      </c>
      <c r="B253" s="3" t="s">
        <v>17</v>
      </c>
      <c r="C253" s="3" t="s">
        <v>13</v>
      </c>
      <c r="D253" s="3" t="s">
        <v>18</v>
      </c>
      <c r="E253" s="3">
        <v>2029</v>
      </c>
      <c r="F253" s="31" t="s">
        <v>15</v>
      </c>
      <c r="G253" s="5">
        <v>22264.52</v>
      </c>
      <c r="H253" s="5">
        <v>18553.77</v>
      </c>
      <c r="I253" s="5">
        <v>6065403.3310000002</v>
      </c>
      <c r="J253" s="5">
        <v>727848.39971999999</v>
      </c>
      <c r="L253" t="str">
        <f>INDEX(Current_Securities!$T$3:$T$464,MATCH($A253,Current_Securities!$B$3:$B$464,0))</f>
        <v>Pre Trigger</v>
      </c>
    </row>
    <row r="254" spans="1:12" ht="14.25" customHeight="1">
      <c r="A254" s="3" t="s">
        <v>275</v>
      </c>
      <c r="B254" s="3" t="s">
        <v>17</v>
      </c>
      <c r="C254" s="3" t="s">
        <v>45</v>
      </c>
      <c r="D254" s="3" t="s">
        <v>18</v>
      </c>
      <c r="E254" s="3">
        <v>2029</v>
      </c>
      <c r="F254" s="31" t="s">
        <v>15</v>
      </c>
      <c r="G254" s="5">
        <v>121051.40602716</v>
      </c>
      <c r="H254" s="5">
        <v>240181.36</v>
      </c>
      <c r="I254" s="5">
        <v>304834.08999999997</v>
      </c>
      <c r="J254" s="5">
        <v>36580.090799999991</v>
      </c>
      <c r="L254" t="str">
        <f>INDEX(Current_Securities!$T$3:$T$464,MATCH($A254,Current_Securities!$B$3:$B$464,0))</f>
        <v>Post trigger, pre planning</v>
      </c>
    </row>
    <row r="255" spans="1:12" ht="14.25" customHeight="1">
      <c r="A255" s="3" t="s">
        <v>276</v>
      </c>
      <c r="B255" s="3" t="s">
        <v>17</v>
      </c>
      <c r="C255" s="3" t="s">
        <v>58</v>
      </c>
      <c r="D255" s="3" t="s">
        <v>18</v>
      </c>
      <c r="E255" s="3">
        <v>2029</v>
      </c>
      <c r="F255" s="31" t="s">
        <v>15</v>
      </c>
      <c r="G255" s="5">
        <v>98026.104175679997</v>
      </c>
      <c r="H255" s="5">
        <v>816884.2</v>
      </c>
      <c r="I255" s="5">
        <v>5682121.1600000001</v>
      </c>
      <c r="J255" s="5">
        <v>681854.5392</v>
      </c>
      <c r="L255" t="str">
        <f>INDEX(Current_Securities!$T$3:$T$464,MATCH($A255,Current_Securities!$B$3:$B$464,0))</f>
        <v>Post trigger, post planning</v>
      </c>
    </row>
    <row r="256" spans="1:12" ht="14.25" customHeight="1">
      <c r="A256" s="3" t="s">
        <v>277</v>
      </c>
      <c r="B256" s="3" t="s">
        <v>17</v>
      </c>
      <c r="C256" s="3" t="s">
        <v>13</v>
      </c>
      <c r="D256" s="3" t="s">
        <v>18</v>
      </c>
      <c r="E256" s="3">
        <v>2029</v>
      </c>
      <c r="F256" s="31" t="s">
        <v>15</v>
      </c>
      <c r="G256" s="5">
        <v>12249.99</v>
      </c>
      <c r="H256" s="5">
        <v>102083.25</v>
      </c>
      <c r="I256" s="5">
        <v>136111</v>
      </c>
      <c r="J256" s="5">
        <v>16333.32</v>
      </c>
      <c r="L256" t="str">
        <f>INDEX(Current_Securities!$T$3:$T$464,MATCH($A256,Current_Securities!$B$3:$B$464,0))</f>
        <v>Post trigger, post planning</v>
      </c>
    </row>
    <row r="257" spans="1:12" ht="14.25" customHeight="1">
      <c r="A257" s="3" t="s">
        <v>278</v>
      </c>
      <c r="B257" s="3" t="s">
        <v>12</v>
      </c>
      <c r="C257" s="3" t="s">
        <v>13</v>
      </c>
      <c r="D257" s="3" t="s">
        <v>18</v>
      </c>
      <c r="E257" s="3">
        <v>2029</v>
      </c>
      <c r="F257" s="31" t="s">
        <v>15</v>
      </c>
      <c r="G257" s="5">
        <v>163200</v>
      </c>
      <c r="H257" s="5">
        <v>136000</v>
      </c>
      <c r="I257" s="5">
        <v>33055233.759999998</v>
      </c>
      <c r="J257" s="5">
        <v>3966628.0511999996</v>
      </c>
      <c r="L257" t="str">
        <f>INDEX(Current_Securities!$T$3:$T$464,MATCH($A257,Current_Securities!$B$3:$B$464,0))</f>
        <v>Pre Trigger</v>
      </c>
    </row>
    <row r="258" spans="1:12" ht="14.25" customHeight="1">
      <c r="A258" s="3" t="s">
        <v>279</v>
      </c>
      <c r="B258" s="3" t="s">
        <v>17</v>
      </c>
      <c r="C258" s="3" t="s">
        <v>45</v>
      </c>
      <c r="D258" s="3" t="s">
        <v>18</v>
      </c>
      <c r="E258" s="3">
        <v>2029</v>
      </c>
      <c r="F258" s="31" t="s">
        <v>15</v>
      </c>
      <c r="G258" s="5">
        <v>13952.718575999999</v>
      </c>
      <c r="H258" s="5">
        <v>11627.27</v>
      </c>
      <c r="I258" s="5">
        <v>407105.76</v>
      </c>
      <c r="J258" s="5">
        <v>48852.691200000001</v>
      </c>
      <c r="L258" t="str">
        <f>INDEX(Current_Securities!$T$3:$T$464,MATCH($A258,Current_Securities!$B$3:$B$464,0))</f>
        <v>Pre Trigger</v>
      </c>
    </row>
    <row r="259" spans="1:12" ht="14.25" customHeight="1">
      <c r="A259" s="3" t="s">
        <v>280</v>
      </c>
      <c r="B259" s="3" t="s">
        <v>17</v>
      </c>
      <c r="C259" s="3" t="s">
        <v>13</v>
      </c>
      <c r="D259" s="3" t="s">
        <v>18</v>
      </c>
      <c r="E259" s="3">
        <v>2029</v>
      </c>
      <c r="F259" s="31" t="s">
        <v>15</v>
      </c>
      <c r="G259" s="5">
        <v>5880.43</v>
      </c>
      <c r="H259" s="5">
        <v>49003.63</v>
      </c>
      <c r="I259" s="5">
        <v>5028634.25</v>
      </c>
      <c r="J259" s="5">
        <v>603436.11</v>
      </c>
      <c r="L259" t="str">
        <f>INDEX(Current_Securities!$T$3:$T$464,MATCH($A259,Current_Securities!$B$3:$B$464,0))</f>
        <v>Post trigger, post planning</v>
      </c>
    </row>
    <row r="260" spans="1:12" ht="14.25" customHeight="1">
      <c r="A260" s="3" t="s">
        <v>281</v>
      </c>
      <c r="B260" s="3" t="s">
        <v>12</v>
      </c>
      <c r="C260" s="3" t="s">
        <v>45</v>
      </c>
      <c r="D260" s="3" t="s">
        <v>18</v>
      </c>
      <c r="E260" s="3">
        <v>2029</v>
      </c>
      <c r="F260" s="31" t="s">
        <v>15</v>
      </c>
      <c r="G260" s="5">
        <v>499268.31410399999</v>
      </c>
      <c r="H260" s="5">
        <v>416056.93</v>
      </c>
      <c r="I260" s="5">
        <v>16888267.059999999</v>
      </c>
      <c r="J260" s="5">
        <v>2026592.0471999997</v>
      </c>
      <c r="L260" t="str">
        <f>INDEX(Current_Securities!$T$3:$T$464,MATCH($A260,Current_Securities!$B$3:$B$464,0))</f>
        <v>Pre Trigger</v>
      </c>
    </row>
    <row r="261" spans="1:12" ht="14.25" customHeight="1">
      <c r="A261" s="3" t="s">
        <v>282</v>
      </c>
      <c r="B261" s="3" t="s">
        <v>12</v>
      </c>
      <c r="C261" s="3" t="s">
        <v>58</v>
      </c>
      <c r="D261" s="3" t="s">
        <v>18</v>
      </c>
      <c r="E261" s="3">
        <v>2029</v>
      </c>
      <c r="F261" s="31" t="s">
        <v>186</v>
      </c>
      <c r="G261" s="5">
        <v>57058.262627999997</v>
      </c>
      <c r="H261" s="5">
        <v>47548.55</v>
      </c>
      <c r="I261" s="5">
        <v>13228067.15</v>
      </c>
      <c r="J261" s="5">
        <v>1587368.058</v>
      </c>
      <c r="L261" t="str">
        <f>INDEX(Current_Securities!$T$3:$T$464,MATCH($A261,Current_Securities!$B$3:$B$464,0))</f>
        <v>Pre Trigger</v>
      </c>
    </row>
    <row r="262" spans="1:12" ht="14.25" customHeight="1">
      <c r="A262" s="3" t="s">
        <v>283</v>
      </c>
      <c r="B262" s="3" t="s">
        <v>17</v>
      </c>
      <c r="C262" s="3" t="s">
        <v>52</v>
      </c>
      <c r="D262" s="3" t="s">
        <v>18</v>
      </c>
      <c r="E262" s="3">
        <v>2029</v>
      </c>
      <c r="F262" s="31" t="s">
        <v>15</v>
      </c>
      <c r="G262" s="5">
        <v>394242.78194582398</v>
      </c>
      <c r="H262" s="5">
        <v>782227.74</v>
      </c>
      <c r="I262" s="5">
        <v>44075492.340000004</v>
      </c>
      <c r="J262" s="5">
        <v>5289059.0807999996</v>
      </c>
      <c r="L262" t="str">
        <f>INDEX(Current_Securities!$T$3:$T$464,MATCH($A262,Current_Securities!$B$3:$B$464,0))</f>
        <v>Post trigger, pre planning</v>
      </c>
    </row>
    <row r="263" spans="1:12" ht="14.25" customHeight="1">
      <c r="A263" s="3" t="s">
        <v>284</v>
      </c>
      <c r="B263" s="3" t="s">
        <v>12</v>
      </c>
      <c r="C263" s="3" t="s">
        <v>13</v>
      </c>
      <c r="D263" s="3" t="s">
        <v>18</v>
      </c>
      <c r="E263" s="3">
        <v>2029</v>
      </c>
      <c r="F263" s="31" t="s">
        <v>186</v>
      </c>
      <c r="G263" s="5">
        <v>36010.991281199997</v>
      </c>
      <c r="H263" s="5">
        <v>30009.16</v>
      </c>
      <c r="I263" s="5">
        <v>11735096.739999998</v>
      </c>
      <c r="J263" s="5">
        <v>1408211.6087999998</v>
      </c>
      <c r="L263" t="str">
        <f>INDEX(Current_Securities!$T$3:$T$464,MATCH($A263,Current_Securities!$B$3:$B$464,0))</f>
        <v>Pre Trigger</v>
      </c>
    </row>
    <row r="264" spans="1:12" ht="14.25" customHeight="1">
      <c r="A264" s="3" t="s">
        <v>285</v>
      </c>
      <c r="B264" s="3" t="s">
        <v>12</v>
      </c>
      <c r="C264" s="3" t="s">
        <v>13</v>
      </c>
      <c r="D264" s="3" t="s">
        <v>18</v>
      </c>
      <c r="E264" s="3">
        <v>2029</v>
      </c>
      <c r="F264" s="31" t="s">
        <v>186</v>
      </c>
      <c r="G264" s="5">
        <v>61657.832607600001</v>
      </c>
      <c r="H264" s="5">
        <v>51381.53</v>
      </c>
      <c r="I264" s="5">
        <v>17756368.379999999</v>
      </c>
      <c r="J264" s="5">
        <v>2130764.2056</v>
      </c>
      <c r="L264" t="str">
        <f>INDEX(Current_Securities!$T$3:$T$464,MATCH($A264,Current_Securities!$B$3:$B$464,0))</f>
        <v>Pre Trigger</v>
      </c>
    </row>
    <row r="265" spans="1:12" ht="14.25" customHeight="1">
      <c r="A265" s="3" t="s">
        <v>286</v>
      </c>
      <c r="B265" s="3" t="s">
        <v>12</v>
      </c>
      <c r="C265" s="3" t="s">
        <v>13</v>
      </c>
      <c r="D265" s="3" t="s">
        <v>14</v>
      </c>
      <c r="E265" s="3">
        <v>2029</v>
      </c>
      <c r="F265" s="31" t="s">
        <v>15</v>
      </c>
      <c r="G265" s="5">
        <v>90000</v>
      </c>
      <c r="H265" s="5">
        <v>75000</v>
      </c>
      <c r="I265" s="5">
        <v>6677931.5</v>
      </c>
      <c r="J265" s="5">
        <v>2083514.6279999998</v>
      </c>
      <c r="L265" t="str">
        <f>INDEX(Current_Securities!$T$3:$T$464,MATCH($A265,Current_Securities!$B$3:$B$464,0))</f>
        <v>Pre Trigger</v>
      </c>
    </row>
    <row r="266" spans="1:12" ht="14.25" customHeight="1">
      <c r="A266" s="3" t="s">
        <v>287</v>
      </c>
      <c r="B266" s="3" t="s">
        <v>17</v>
      </c>
      <c r="C266" s="3" t="s">
        <v>58</v>
      </c>
      <c r="D266" s="3" t="s">
        <v>18</v>
      </c>
      <c r="E266" s="3">
        <v>2029</v>
      </c>
      <c r="F266" s="31" t="s">
        <v>15</v>
      </c>
      <c r="G266" s="5">
        <v>63065.8</v>
      </c>
      <c r="H266" s="5">
        <v>52554.84</v>
      </c>
      <c r="I266" s="5">
        <v>2394674.48</v>
      </c>
      <c r="J266" s="5">
        <v>287360.9376</v>
      </c>
      <c r="L266" t="str">
        <f>INDEX(Current_Securities!$T$3:$T$464,MATCH($A266,Current_Securities!$B$3:$B$464,0))</f>
        <v>Pre Trigger</v>
      </c>
    </row>
    <row r="267" spans="1:12" ht="14.25" customHeight="1">
      <c r="A267" s="3" t="s">
        <v>288</v>
      </c>
      <c r="B267" s="3" t="s">
        <v>12</v>
      </c>
      <c r="C267" s="3" t="s">
        <v>13</v>
      </c>
      <c r="D267" s="3" t="s">
        <v>18</v>
      </c>
      <c r="E267" s="3">
        <v>2029</v>
      </c>
      <c r="F267" s="31" t="s">
        <v>15</v>
      </c>
      <c r="G267" s="5">
        <v>60000</v>
      </c>
      <c r="H267" s="5">
        <v>50000</v>
      </c>
      <c r="I267" s="5">
        <v>14802570.58</v>
      </c>
      <c r="J267" s="5">
        <v>1776308.4696</v>
      </c>
      <c r="L267" t="str">
        <f>INDEX(Current_Securities!$T$3:$T$464,MATCH($A267,Current_Securities!$B$3:$B$464,0))</f>
        <v>Pre Trigger</v>
      </c>
    </row>
    <row r="268" spans="1:12" ht="14.25" customHeight="1">
      <c r="A268" s="3" t="s">
        <v>289</v>
      </c>
      <c r="B268" s="3" t="s">
        <v>12</v>
      </c>
      <c r="C268" s="3" t="s">
        <v>58</v>
      </c>
      <c r="D268" s="3" t="s">
        <v>18</v>
      </c>
      <c r="E268" s="3">
        <v>2029</v>
      </c>
      <c r="F268" s="31" t="s">
        <v>15</v>
      </c>
      <c r="G268" s="5">
        <v>48304.12</v>
      </c>
      <c r="H268" s="5">
        <v>40253.440000000002</v>
      </c>
      <c r="I268" s="5">
        <v>15941017.189999999</v>
      </c>
      <c r="J268" s="5">
        <v>1912922.0628</v>
      </c>
      <c r="L268" t="str">
        <f>INDEX(Current_Securities!$T$3:$T$464,MATCH($A268,Current_Securities!$B$3:$B$464,0))</f>
        <v>Pre Trigger</v>
      </c>
    </row>
    <row r="269" spans="1:12" ht="14.25" customHeight="1">
      <c r="A269" s="3" t="s">
        <v>290</v>
      </c>
      <c r="B269" s="3" t="s">
        <v>12</v>
      </c>
      <c r="C269" s="3" t="s">
        <v>58</v>
      </c>
      <c r="D269" s="3" t="s">
        <v>18</v>
      </c>
      <c r="E269" s="3">
        <v>2029</v>
      </c>
      <c r="F269" s="31" t="s">
        <v>15</v>
      </c>
      <c r="G269" s="5">
        <v>1080000</v>
      </c>
      <c r="H269" s="5">
        <v>900000</v>
      </c>
      <c r="I269" s="5">
        <v>26468911.25</v>
      </c>
      <c r="J269" s="5">
        <v>3176269.35</v>
      </c>
      <c r="L269" t="str">
        <f>INDEX(Current_Securities!$T$3:$T$464,MATCH($A269,Current_Securities!$B$3:$B$464,0))</f>
        <v>Pre Trigger</v>
      </c>
    </row>
    <row r="270" spans="1:12" ht="14.25" customHeight="1">
      <c r="A270" s="3" t="s">
        <v>291</v>
      </c>
      <c r="B270" s="3" t="s">
        <v>17</v>
      </c>
      <c r="C270" s="3" t="s">
        <v>45</v>
      </c>
      <c r="D270" s="3" t="s">
        <v>18</v>
      </c>
      <c r="E270" s="3">
        <v>2029</v>
      </c>
      <c r="F270" s="31" t="s">
        <v>15</v>
      </c>
      <c r="G270" s="5">
        <v>679965.30720011995</v>
      </c>
      <c r="H270" s="5">
        <v>5666377.5599999996</v>
      </c>
      <c r="I270" s="5">
        <v>6451929.0999999996</v>
      </c>
      <c r="J270" s="5">
        <v>774231.49199999985</v>
      </c>
      <c r="L270" t="str">
        <f>INDEX(Current_Securities!$T$3:$T$464,MATCH($A270,Current_Securities!$B$3:$B$464,0))</f>
        <v>Post trigger, post planning</v>
      </c>
    </row>
    <row r="271" spans="1:12" ht="14.25" customHeight="1">
      <c r="A271" s="3" t="s">
        <v>292</v>
      </c>
      <c r="B271" s="3" t="s">
        <v>17</v>
      </c>
      <c r="C271" s="3" t="s">
        <v>58</v>
      </c>
      <c r="D271" s="3" t="s">
        <v>18</v>
      </c>
      <c r="E271" s="3">
        <v>2030</v>
      </c>
      <c r="F271" s="31" t="s">
        <v>15</v>
      </c>
      <c r="G271" s="5">
        <v>0</v>
      </c>
      <c r="H271" s="5">
        <v>0</v>
      </c>
      <c r="I271" s="5">
        <v>297772.098</v>
      </c>
      <c r="J271" s="5">
        <v>35732.651760000001</v>
      </c>
      <c r="L271" t="str">
        <f>INDEX(Current_Securities!$T$3:$T$464,MATCH($A271,Current_Securities!$B$3:$B$464,0))</f>
        <v>None</v>
      </c>
    </row>
    <row r="272" spans="1:12" ht="14.25" customHeight="1">
      <c r="A272" s="3" t="s">
        <v>293</v>
      </c>
      <c r="B272" s="3" t="s">
        <v>12</v>
      </c>
      <c r="C272" s="3" t="s">
        <v>13</v>
      </c>
      <c r="D272" s="3" t="s">
        <v>14</v>
      </c>
      <c r="E272" s="3">
        <v>2030</v>
      </c>
      <c r="F272" s="31" t="s">
        <v>15</v>
      </c>
      <c r="G272" s="5">
        <v>68379.61</v>
      </c>
      <c r="H272" s="5">
        <v>126628.92</v>
      </c>
      <c r="I272" s="5">
        <v>506515.68</v>
      </c>
      <c r="J272" s="5">
        <v>158032.89215999996</v>
      </c>
      <c r="L272" t="str">
        <f>INDEX(Current_Securities!$T$3:$T$464,MATCH($A272,Current_Securities!$B$3:$B$464,0))</f>
        <v>Post trigger, pre planning</v>
      </c>
    </row>
    <row r="273" spans="1:12" ht="14.25" customHeight="1">
      <c r="A273" s="3" t="s">
        <v>294</v>
      </c>
      <c r="B273" s="3" t="s">
        <v>12</v>
      </c>
      <c r="C273" s="3" t="s">
        <v>45</v>
      </c>
      <c r="D273" s="3" t="s">
        <v>18</v>
      </c>
      <c r="E273" s="3">
        <v>2030</v>
      </c>
      <c r="F273" s="31" t="s">
        <v>15</v>
      </c>
      <c r="G273" s="5">
        <v>540000</v>
      </c>
      <c r="H273" s="5">
        <v>450000</v>
      </c>
      <c r="I273" s="5">
        <v>38846922.780000001</v>
      </c>
      <c r="J273" s="5">
        <v>4661630.7335999999</v>
      </c>
      <c r="L273" t="str">
        <f>INDEX(Current_Securities!$T$3:$T$464,MATCH($A273,Current_Securities!$B$3:$B$464,0))</f>
        <v>Pre Trigger</v>
      </c>
    </row>
    <row r="274" spans="1:12" ht="14.25" customHeight="1">
      <c r="A274" s="3" t="s">
        <v>295</v>
      </c>
      <c r="B274" s="3" t="s">
        <v>12</v>
      </c>
      <c r="C274" s="3" t="s">
        <v>45</v>
      </c>
      <c r="D274" s="3" t="s">
        <v>18</v>
      </c>
      <c r="E274" s="3">
        <v>2030</v>
      </c>
      <c r="F274" s="31" t="s">
        <v>15</v>
      </c>
      <c r="G274" s="5">
        <v>428400</v>
      </c>
      <c r="H274" s="5">
        <v>357000</v>
      </c>
      <c r="I274" s="5">
        <v>23423269.82</v>
      </c>
      <c r="J274" s="5">
        <v>2810792.3783999998</v>
      </c>
      <c r="L274" t="str">
        <f>INDEX(Current_Securities!$T$3:$T$464,MATCH($A274,Current_Securities!$B$3:$B$464,0))</f>
        <v>Pre Trigger</v>
      </c>
    </row>
    <row r="275" spans="1:12" ht="14.25" customHeight="1">
      <c r="A275" s="3" t="s">
        <v>296</v>
      </c>
      <c r="B275" s="3" t="s">
        <v>17</v>
      </c>
      <c r="C275" s="3" t="s">
        <v>13</v>
      </c>
      <c r="D275" s="3" t="s">
        <v>18</v>
      </c>
      <c r="E275" s="3">
        <v>2030</v>
      </c>
      <c r="F275" s="31" t="s">
        <v>15</v>
      </c>
      <c r="G275" s="5">
        <v>0</v>
      </c>
      <c r="H275" s="5">
        <v>0</v>
      </c>
      <c r="I275" s="5">
        <v>347649.24</v>
      </c>
      <c r="J275" s="5">
        <v>41717.908799999997</v>
      </c>
      <c r="L275" t="str">
        <f>INDEX(Current_Securities!$T$3:$T$464,MATCH($A275,Current_Securities!$B$3:$B$464,0))</f>
        <v>None</v>
      </c>
    </row>
    <row r="276" spans="1:12" ht="14.25" customHeight="1">
      <c r="A276" s="3" t="s">
        <v>297</v>
      </c>
      <c r="B276" s="3" t="s">
        <v>12</v>
      </c>
      <c r="C276" s="3" t="s">
        <v>45</v>
      </c>
      <c r="D276" s="3" t="s">
        <v>18</v>
      </c>
      <c r="E276" s="3">
        <v>2030</v>
      </c>
      <c r="F276" s="31" t="s">
        <v>15</v>
      </c>
      <c r="G276" s="5">
        <v>60043.35</v>
      </c>
      <c r="H276" s="5">
        <v>50036.13</v>
      </c>
      <c r="I276" s="5">
        <v>3292295.2800000003</v>
      </c>
      <c r="J276" s="5">
        <v>395075.43360000005</v>
      </c>
      <c r="L276" t="str">
        <f>INDEX(Current_Securities!$T$3:$T$464,MATCH($A276,Current_Securities!$B$3:$B$464,0))</f>
        <v>Pre Trigger</v>
      </c>
    </row>
    <row r="277" spans="1:12" ht="14.25" customHeight="1">
      <c r="A277" s="3" t="s">
        <v>298</v>
      </c>
      <c r="B277" s="3" t="s">
        <v>12</v>
      </c>
      <c r="C277" s="3" t="s">
        <v>13</v>
      </c>
      <c r="D277" s="3" t="s">
        <v>18</v>
      </c>
      <c r="E277" s="3">
        <v>2030</v>
      </c>
      <c r="F277" s="31" t="s">
        <v>15</v>
      </c>
      <c r="G277" s="5">
        <v>180000</v>
      </c>
      <c r="H277" s="5">
        <v>150000</v>
      </c>
      <c r="I277" s="5">
        <v>17429451.539999999</v>
      </c>
      <c r="J277" s="5">
        <v>2091534.1847999997</v>
      </c>
      <c r="L277" t="str">
        <f>INDEX(Current_Securities!$T$3:$T$464,MATCH($A277,Current_Securities!$B$3:$B$464,0))</f>
        <v>Pre Trigger</v>
      </c>
    </row>
    <row r="278" spans="1:12" ht="14.25" customHeight="1">
      <c r="A278" s="3" t="s">
        <v>299</v>
      </c>
      <c r="B278" s="3" t="s">
        <v>12</v>
      </c>
      <c r="C278" s="3" t="s">
        <v>13</v>
      </c>
      <c r="D278" s="3" t="s">
        <v>14</v>
      </c>
      <c r="E278" s="3">
        <v>2030</v>
      </c>
      <c r="F278" s="31" t="s">
        <v>15</v>
      </c>
      <c r="G278" s="5">
        <v>1275.1400000000001</v>
      </c>
      <c r="H278" s="5">
        <v>1062.6199999999999</v>
      </c>
      <c r="I278" s="5">
        <v>3041961.04</v>
      </c>
      <c r="J278" s="5">
        <v>949091.84447999997</v>
      </c>
      <c r="L278" t="str">
        <f>INDEX(Current_Securities!$T$3:$T$464,MATCH($A278,Current_Securities!$B$3:$B$464,0))</f>
        <v>Pre Trigger</v>
      </c>
    </row>
    <row r="279" spans="1:12" ht="14.25" customHeight="1">
      <c r="A279" s="3" t="s">
        <v>300</v>
      </c>
      <c r="B279" s="3" t="s">
        <v>12</v>
      </c>
      <c r="C279" s="3" t="s">
        <v>13</v>
      </c>
      <c r="D279" s="3" t="s">
        <v>18</v>
      </c>
      <c r="E279" s="3">
        <v>2030</v>
      </c>
      <c r="F279" s="31" t="s">
        <v>15</v>
      </c>
      <c r="G279" s="5">
        <v>67668.850798800006</v>
      </c>
      <c r="H279" s="5">
        <v>56390.71</v>
      </c>
      <c r="I279" s="5">
        <v>3607071.94</v>
      </c>
      <c r="J279" s="5">
        <v>432848.63280000002</v>
      </c>
      <c r="L279" t="str">
        <f>INDEX(Current_Securities!$T$3:$T$464,MATCH($A279,Current_Securities!$B$3:$B$464,0))</f>
        <v>Pre Trigger</v>
      </c>
    </row>
    <row r="280" spans="1:12" ht="14.25" customHeight="1">
      <c r="A280" s="3" t="s">
        <v>301</v>
      </c>
      <c r="B280" s="3" t="s">
        <v>17</v>
      </c>
      <c r="C280" s="3" t="s">
        <v>58</v>
      </c>
      <c r="D280" s="3" t="s">
        <v>18</v>
      </c>
      <c r="E280" s="3">
        <v>2030</v>
      </c>
      <c r="F280" s="31" t="s">
        <v>15</v>
      </c>
      <c r="G280" s="5">
        <v>484788.21</v>
      </c>
      <c r="H280" s="5">
        <v>403990.18</v>
      </c>
      <c r="I280" s="5">
        <v>2004755.72</v>
      </c>
      <c r="J280" s="5">
        <v>240570.68639999998</v>
      </c>
      <c r="L280" t="str">
        <f>INDEX(Current_Securities!$T$3:$T$464,MATCH($A280,Current_Securities!$B$3:$B$464,0))</f>
        <v>Pre Trigger</v>
      </c>
    </row>
    <row r="281" spans="1:12" ht="14.25" customHeight="1">
      <c r="A281" s="3" t="s">
        <v>302</v>
      </c>
      <c r="B281" s="3" t="s">
        <v>17</v>
      </c>
      <c r="C281" s="3" t="s">
        <v>58</v>
      </c>
      <c r="D281" s="3" t="s">
        <v>18</v>
      </c>
      <c r="E281" s="3">
        <v>2030</v>
      </c>
      <c r="F281" s="31" t="s">
        <v>186</v>
      </c>
      <c r="G281" s="5">
        <v>0</v>
      </c>
      <c r="H281" s="5">
        <v>0</v>
      </c>
      <c r="I281" s="5">
        <v>388795</v>
      </c>
      <c r="J281" s="5">
        <v>46655.4</v>
      </c>
      <c r="L281" t="str">
        <f>INDEX(Current_Securities!$T$3:$T$464,MATCH($A281,Current_Securities!$B$3:$B$464,0))</f>
        <v>None</v>
      </c>
    </row>
    <row r="282" spans="1:12" ht="14.25" customHeight="1">
      <c r="A282" s="3" t="s">
        <v>303</v>
      </c>
      <c r="B282" s="3" t="s">
        <v>17</v>
      </c>
      <c r="C282" s="3" t="s">
        <v>113</v>
      </c>
      <c r="D282" s="3" t="s">
        <v>18</v>
      </c>
      <c r="E282" s="3">
        <v>2030</v>
      </c>
      <c r="F282" s="31" t="s">
        <v>186</v>
      </c>
      <c r="G282" s="5">
        <v>1042220.38037076</v>
      </c>
      <c r="H282" s="5">
        <v>8685169.8399999999</v>
      </c>
      <c r="I282" s="5">
        <v>10875044.01</v>
      </c>
      <c r="J282" s="5">
        <v>1305005.2812000001</v>
      </c>
      <c r="L282" t="str">
        <f>INDEX(Current_Securities!$T$3:$T$464,MATCH($A282,Current_Securities!$B$3:$B$464,0))</f>
        <v>Post trigger, post planning</v>
      </c>
    </row>
    <row r="283" spans="1:12" ht="14.25" customHeight="1">
      <c r="A283" s="3" t="s">
        <v>304</v>
      </c>
      <c r="B283" s="3" t="s">
        <v>17</v>
      </c>
      <c r="C283" s="3" t="s">
        <v>13</v>
      </c>
      <c r="D283" s="3" t="s">
        <v>18</v>
      </c>
      <c r="E283" s="3">
        <v>2030</v>
      </c>
      <c r="F283" s="31" t="s">
        <v>186</v>
      </c>
      <c r="G283" s="5">
        <v>165087.9</v>
      </c>
      <c r="H283" s="5">
        <v>137573.25</v>
      </c>
      <c r="I283" s="5">
        <v>1736157.26</v>
      </c>
      <c r="J283" s="5">
        <v>208338.87119999999</v>
      </c>
      <c r="L283" t="str">
        <f>INDEX(Current_Securities!$T$3:$T$464,MATCH($A283,Current_Securities!$B$3:$B$464,0))</f>
        <v>Pre Trigger</v>
      </c>
    </row>
    <row r="284" spans="1:12" ht="14.25" customHeight="1">
      <c r="A284" s="3" t="s">
        <v>305</v>
      </c>
      <c r="B284" s="3" t="s">
        <v>17</v>
      </c>
      <c r="C284" s="3" t="s">
        <v>113</v>
      </c>
      <c r="D284" s="3" t="s">
        <v>18</v>
      </c>
      <c r="E284" s="3">
        <v>2030</v>
      </c>
      <c r="F284" s="31" t="s">
        <v>15</v>
      </c>
      <c r="G284" s="5">
        <v>311968.84741559997</v>
      </c>
      <c r="H284" s="5">
        <v>259974.04</v>
      </c>
      <c r="I284" s="5">
        <v>18562332.239999998</v>
      </c>
      <c r="J284" s="5">
        <v>2227479.8687999998</v>
      </c>
      <c r="L284" t="str">
        <f>INDEX(Current_Securities!$T$3:$T$464,MATCH($A284,Current_Securities!$B$3:$B$464,0))</f>
        <v>Pre Trigger</v>
      </c>
    </row>
    <row r="285" spans="1:12" ht="14.25" customHeight="1">
      <c r="A285" s="3" t="s">
        <v>306</v>
      </c>
      <c r="B285" s="3" t="s">
        <v>17</v>
      </c>
      <c r="C285" s="3" t="s">
        <v>256</v>
      </c>
      <c r="D285" s="3" t="s">
        <v>18</v>
      </c>
      <c r="E285" s="3">
        <v>2030</v>
      </c>
      <c r="F285" s="31" t="s">
        <v>15</v>
      </c>
      <c r="G285" s="5">
        <v>1205927.9710848699</v>
      </c>
      <c r="H285" s="5">
        <v>2392714.23</v>
      </c>
      <c r="I285" s="5">
        <v>4336537.09</v>
      </c>
      <c r="J285" s="5">
        <v>520384.45079999993</v>
      </c>
      <c r="L285" t="str">
        <f>INDEX(Current_Securities!$T$3:$T$464,MATCH($A285,Current_Securities!$B$3:$B$464,0))</f>
        <v>Post trigger, pre planning</v>
      </c>
    </row>
    <row r="286" spans="1:12" ht="14.25" customHeight="1">
      <c r="A286" s="3" t="s">
        <v>307</v>
      </c>
      <c r="B286" s="3" t="s">
        <v>17</v>
      </c>
      <c r="C286" s="3" t="s">
        <v>58</v>
      </c>
      <c r="D286" s="3" t="s">
        <v>18</v>
      </c>
      <c r="E286" s="3">
        <v>2030</v>
      </c>
      <c r="F286" s="31" t="s">
        <v>186</v>
      </c>
      <c r="G286" s="5">
        <v>0</v>
      </c>
      <c r="H286" s="5">
        <v>0</v>
      </c>
      <c r="I286" s="5">
        <v>2903084.01</v>
      </c>
      <c r="J286" s="5">
        <v>348370.08119999996</v>
      </c>
      <c r="L286" t="str">
        <f>INDEX(Current_Securities!$T$3:$T$464,MATCH($A286,Current_Securities!$B$3:$B$464,0))</f>
        <v>None</v>
      </c>
    </row>
    <row r="287" spans="1:12" ht="14.25" customHeight="1">
      <c r="A287" s="3" t="s">
        <v>308</v>
      </c>
      <c r="B287" s="3" t="s">
        <v>12</v>
      </c>
      <c r="C287" s="3" t="s">
        <v>13</v>
      </c>
      <c r="D287" s="3" t="s">
        <v>14</v>
      </c>
      <c r="E287" s="3">
        <v>2030</v>
      </c>
      <c r="F287" s="31" t="s">
        <v>186</v>
      </c>
      <c r="G287" s="5">
        <v>0</v>
      </c>
      <c r="H287" s="5">
        <v>0</v>
      </c>
      <c r="I287" s="5">
        <v>782277.80900000001</v>
      </c>
      <c r="J287" s="5">
        <v>244070.676408</v>
      </c>
      <c r="L287" t="str">
        <f>INDEX(Current_Securities!$T$3:$T$464,MATCH($A287,Current_Securities!$B$3:$B$464,0))</f>
        <v>None</v>
      </c>
    </row>
    <row r="288" spans="1:12" ht="14.25" customHeight="1">
      <c r="A288" s="3" t="s">
        <v>309</v>
      </c>
      <c r="B288" s="3" t="s">
        <v>12</v>
      </c>
      <c r="C288" s="3" t="s">
        <v>13</v>
      </c>
      <c r="D288" s="3" t="s">
        <v>14</v>
      </c>
      <c r="E288" s="3">
        <v>2030</v>
      </c>
      <c r="F288" s="31" t="s">
        <v>186</v>
      </c>
      <c r="G288" s="5">
        <v>54539.32</v>
      </c>
      <c r="H288" s="5">
        <v>45449.440000000002</v>
      </c>
      <c r="I288" s="5">
        <v>2519956.0499999998</v>
      </c>
      <c r="J288" s="5">
        <v>786226.28759999992</v>
      </c>
      <c r="L288" t="str">
        <f>INDEX(Current_Securities!$T$3:$T$464,MATCH($A288,Current_Securities!$B$3:$B$464,0))</f>
        <v>Pre Trigger</v>
      </c>
    </row>
    <row r="289" spans="1:12" ht="14.25" customHeight="1">
      <c r="A289" s="3" t="s">
        <v>310</v>
      </c>
      <c r="B289" s="3" t="s">
        <v>17</v>
      </c>
      <c r="C289" s="3" t="s">
        <v>256</v>
      </c>
      <c r="D289" s="3" t="s">
        <v>18</v>
      </c>
      <c r="E289" s="3">
        <v>2030</v>
      </c>
      <c r="F289" s="31" t="s">
        <v>15</v>
      </c>
      <c r="G289" s="5">
        <v>26096.76</v>
      </c>
      <c r="H289" s="5">
        <v>217473.06</v>
      </c>
      <c r="I289" s="5">
        <v>480549.27</v>
      </c>
      <c r="J289" s="5">
        <v>57665.912400000001</v>
      </c>
      <c r="L289" t="str">
        <f>INDEX(Current_Securities!$T$3:$T$464,MATCH($A289,Current_Securities!$B$3:$B$464,0))</f>
        <v>Post trigger, post planning</v>
      </c>
    </row>
    <row r="290" spans="1:12" ht="14.25" customHeight="1">
      <c r="A290" s="3" t="s">
        <v>311</v>
      </c>
      <c r="B290" s="3" t="s">
        <v>12</v>
      </c>
      <c r="C290" s="3" t="s">
        <v>13</v>
      </c>
      <c r="D290" s="3" t="s">
        <v>14</v>
      </c>
      <c r="E290" s="3">
        <v>2030</v>
      </c>
      <c r="F290" s="31" t="s">
        <v>186</v>
      </c>
      <c r="G290" s="5">
        <v>48175.05</v>
      </c>
      <c r="H290" s="5">
        <v>40145.879999999997</v>
      </c>
      <c r="I290" s="5">
        <v>4796874.5190000003</v>
      </c>
      <c r="J290" s="5">
        <v>1496624.849928</v>
      </c>
      <c r="L290" t="str">
        <f>INDEX(Current_Securities!$T$3:$T$464,MATCH($A290,Current_Securities!$B$3:$B$464,0))</f>
        <v>Pre Trigger</v>
      </c>
    </row>
    <row r="291" spans="1:12" ht="14.25" customHeight="1">
      <c r="A291" s="3" t="s">
        <v>312</v>
      </c>
      <c r="B291" s="3" t="s">
        <v>12</v>
      </c>
      <c r="C291" s="3" t="s">
        <v>45</v>
      </c>
      <c r="D291" s="3" t="s">
        <v>18</v>
      </c>
      <c r="E291" s="3">
        <v>2030</v>
      </c>
      <c r="F291" s="31" t="s">
        <v>15</v>
      </c>
      <c r="G291" s="5">
        <v>320187.32282527199</v>
      </c>
      <c r="H291" s="5">
        <v>635292.31000000006</v>
      </c>
      <c r="I291" s="5">
        <v>3277788.26</v>
      </c>
      <c r="J291" s="5">
        <v>393334.59119999997</v>
      </c>
      <c r="L291" t="str">
        <f>INDEX(Current_Securities!$T$3:$T$464,MATCH($A291,Current_Securities!$B$3:$B$464,0))</f>
        <v>Post trigger, pre planning</v>
      </c>
    </row>
    <row r="292" spans="1:12" ht="14.25" customHeight="1">
      <c r="A292" s="3" t="s">
        <v>313</v>
      </c>
      <c r="B292" s="3" t="s">
        <v>17</v>
      </c>
      <c r="C292" s="3" t="s">
        <v>58</v>
      </c>
      <c r="D292" s="3" t="s">
        <v>18</v>
      </c>
      <c r="E292" s="3">
        <v>2030</v>
      </c>
      <c r="F292" s="31" t="s">
        <v>186</v>
      </c>
      <c r="G292" s="5">
        <v>133014.89813320799</v>
      </c>
      <c r="H292" s="5">
        <v>263918.45</v>
      </c>
      <c r="I292" s="5">
        <v>3978918.18</v>
      </c>
      <c r="J292" s="5">
        <v>477470.18160000001</v>
      </c>
      <c r="L292" t="str">
        <f>INDEX(Current_Securities!$T$3:$T$464,MATCH($A292,Current_Securities!$B$3:$B$464,0))</f>
        <v>Post trigger, pre planning</v>
      </c>
    </row>
    <row r="293" spans="1:12" ht="14.25" customHeight="1">
      <c r="A293" s="3" t="s">
        <v>314</v>
      </c>
      <c r="B293" s="3" t="s">
        <v>17</v>
      </c>
      <c r="C293" s="3" t="s">
        <v>58</v>
      </c>
      <c r="D293" s="3" t="s">
        <v>18</v>
      </c>
      <c r="E293" s="3">
        <v>2030</v>
      </c>
      <c r="F293" s="31" t="s">
        <v>186</v>
      </c>
      <c r="G293" s="5">
        <v>129052.79</v>
      </c>
      <c r="H293" s="5">
        <v>256057.13</v>
      </c>
      <c r="I293" s="5">
        <v>559191.66</v>
      </c>
      <c r="J293" s="5">
        <v>67102.999200000006</v>
      </c>
      <c r="L293" t="str">
        <f>INDEX(Current_Securities!$T$3:$T$464,MATCH($A293,Current_Securities!$B$3:$B$464,0))</f>
        <v>Post trigger, pre planning</v>
      </c>
    </row>
    <row r="294" spans="1:12" ht="14.25" customHeight="1">
      <c r="A294" s="3" t="s">
        <v>315</v>
      </c>
      <c r="B294" s="3" t="s">
        <v>12</v>
      </c>
      <c r="C294" s="3" t="s">
        <v>45</v>
      </c>
      <c r="D294" s="3" t="s">
        <v>18</v>
      </c>
      <c r="E294" s="3">
        <v>2030</v>
      </c>
      <c r="F294" s="31" t="s">
        <v>15</v>
      </c>
      <c r="G294" s="5">
        <v>378000</v>
      </c>
      <c r="H294" s="5">
        <v>315000</v>
      </c>
      <c r="I294" s="5">
        <v>19486522.829999998</v>
      </c>
      <c r="J294" s="5">
        <v>2338382.7395999995</v>
      </c>
      <c r="L294" t="str">
        <f>INDEX(Current_Securities!$T$3:$T$464,MATCH($A294,Current_Securities!$B$3:$B$464,0))</f>
        <v>Pre Trigger</v>
      </c>
    </row>
    <row r="295" spans="1:12" ht="14.25" customHeight="1">
      <c r="A295" s="3" t="s">
        <v>316</v>
      </c>
      <c r="B295" s="3" t="s">
        <v>12</v>
      </c>
      <c r="C295" s="3" t="s">
        <v>13</v>
      </c>
      <c r="D295" s="3" t="s">
        <v>18</v>
      </c>
      <c r="E295" s="3">
        <v>2030</v>
      </c>
      <c r="F295" s="31" t="s">
        <v>15</v>
      </c>
      <c r="G295" s="5">
        <v>1749.636</v>
      </c>
      <c r="H295" s="5">
        <v>1458.03</v>
      </c>
      <c r="I295" s="5">
        <v>442336.94000000006</v>
      </c>
      <c r="J295" s="5">
        <v>53080.432800000002</v>
      </c>
      <c r="L295" t="str">
        <f>INDEX(Current_Securities!$T$3:$T$464,MATCH($A295,Current_Securities!$B$3:$B$464,0))</f>
        <v>Pre Trigger</v>
      </c>
    </row>
    <row r="296" spans="1:12" ht="14.25" customHeight="1">
      <c r="A296" s="3" t="s">
        <v>317</v>
      </c>
      <c r="B296" s="3" t="s">
        <v>12</v>
      </c>
      <c r="C296" s="3" t="s">
        <v>45</v>
      </c>
      <c r="D296" s="3" t="s">
        <v>18</v>
      </c>
      <c r="E296" s="3">
        <v>2030</v>
      </c>
      <c r="F296" s="31" t="s">
        <v>15</v>
      </c>
      <c r="G296" s="5">
        <v>13894.3015992</v>
      </c>
      <c r="H296" s="5">
        <v>11578.58</v>
      </c>
      <c r="I296" s="5">
        <v>32836298.48</v>
      </c>
      <c r="J296" s="5">
        <v>3940355.8176000002</v>
      </c>
      <c r="L296" t="str">
        <f>INDEX(Current_Securities!$T$3:$T$464,MATCH($A296,Current_Securities!$B$3:$B$464,0))</f>
        <v>Pre Trigger</v>
      </c>
    </row>
    <row r="297" spans="1:12" ht="14.25" customHeight="1">
      <c r="A297" s="3" t="s">
        <v>318</v>
      </c>
      <c r="B297" s="3" t="s">
        <v>12</v>
      </c>
      <c r="C297" s="3" t="s">
        <v>45</v>
      </c>
      <c r="D297" s="3" t="s">
        <v>18</v>
      </c>
      <c r="E297" s="3">
        <v>2030</v>
      </c>
      <c r="F297" s="31" t="s">
        <v>15</v>
      </c>
      <c r="G297" s="5">
        <v>28291.919999999998</v>
      </c>
      <c r="H297" s="5">
        <v>23576.6</v>
      </c>
      <c r="I297" s="5">
        <v>11264097.210000001</v>
      </c>
      <c r="J297" s="5">
        <v>1351691.6652000002</v>
      </c>
      <c r="L297" t="str">
        <f>INDEX(Current_Securities!$T$3:$T$464,MATCH($A297,Current_Securities!$B$3:$B$464,0))</f>
        <v>Pre Trigger</v>
      </c>
    </row>
    <row r="298" spans="1:12" ht="14.25" customHeight="1">
      <c r="A298" s="3" t="s">
        <v>319</v>
      </c>
      <c r="B298" s="3" t="s">
        <v>12</v>
      </c>
      <c r="C298" s="3" t="s">
        <v>13</v>
      </c>
      <c r="D298" s="3" t="s">
        <v>14</v>
      </c>
      <c r="E298" s="3">
        <v>2030</v>
      </c>
      <c r="F298" s="31" t="s">
        <v>186</v>
      </c>
      <c r="G298" s="5">
        <v>159998.54</v>
      </c>
      <c r="H298" s="5">
        <v>296293.59999999998</v>
      </c>
      <c r="I298" s="5">
        <v>395058.13199999998</v>
      </c>
      <c r="J298" s="5">
        <v>123258.13718399999</v>
      </c>
      <c r="L298" t="str">
        <f>INDEX(Current_Securities!$T$3:$T$464,MATCH($A298,Current_Securities!$B$3:$B$464,0))</f>
        <v>Post trigger, pre planning</v>
      </c>
    </row>
    <row r="299" spans="1:12" ht="14.25" customHeight="1">
      <c r="A299" s="3" t="s">
        <v>320</v>
      </c>
      <c r="B299" s="3" t="s">
        <v>12</v>
      </c>
      <c r="C299" s="3" t="s">
        <v>13</v>
      </c>
      <c r="D299" s="3" t="s">
        <v>14</v>
      </c>
      <c r="E299" s="3">
        <v>2030</v>
      </c>
      <c r="F299" s="31" t="s">
        <v>186</v>
      </c>
      <c r="G299" s="5">
        <v>0</v>
      </c>
      <c r="H299" s="5">
        <v>0</v>
      </c>
      <c r="I299" s="5">
        <v>705460.95</v>
      </c>
      <c r="J299" s="5">
        <v>220103.81639999998</v>
      </c>
      <c r="L299" t="str">
        <f>INDEX(Current_Securities!$T$3:$T$464,MATCH($A299,Current_Securities!$B$3:$B$464,0))</f>
        <v>None</v>
      </c>
    </row>
    <row r="300" spans="1:12" ht="14.25" customHeight="1">
      <c r="A300" s="3" t="s">
        <v>321</v>
      </c>
      <c r="B300" s="3" t="s">
        <v>17</v>
      </c>
      <c r="C300" s="3" t="s">
        <v>45</v>
      </c>
      <c r="D300" s="3" t="s">
        <v>18</v>
      </c>
      <c r="E300" s="3">
        <v>2030</v>
      </c>
      <c r="F300" s="31" t="s">
        <v>15</v>
      </c>
      <c r="G300" s="5">
        <v>896400</v>
      </c>
      <c r="H300" s="5">
        <v>747000</v>
      </c>
      <c r="I300" s="5">
        <v>6663923.0599999996</v>
      </c>
      <c r="J300" s="5">
        <v>799670.7672</v>
      </c>
      <c r="L300" t="str">
        <f>INDEX(Current_Securities!$T$3:$T$464,MATCH($A300,Current_Securities!$B$3:$B$464,0))</f>
        <v>Pre Trigger</v>
      </c>
    </row>
    <row r="301" spans="1:12" ht="14.25" customHeight="1">
      <c r="A301" s="3" t="s">
        <v>322</v>
      </c>
      <c r="B301" s="3" t="s">
        <v>17</v>
      </c>
      <c r="C301" s="3" t="s">
        <v>52</v>
      </c>
      <c r="D301" s="3" t="s">
        <v>18</v>
      </c>
      <c r="E301" s="3">
        <v>2030</v>
      </c>
      <c r="F301" s="31" t="s">
        <v>186</v>
      </c>
      <c r="G301" s="5">
        <v>283761.40000000002</v>
      </c>
      <c r="H301" s="5">
        <v>2364678.29</v>
      </c>
      <c r="I301" s="5">
        <v>2364678.29</v>
      </c>
      <c r="J301" s="5">
        <v>283761.39480000001</v>
      </c>
      <c r="L301" t="str">
        <f>INDEX(Current_Securities!$T$3:$T$464,MATCH($A301,Current_Securities!$B$3:$B$464,0))</f>
        <v>Post trigger, post planning</v>
      </c>
    </row>
    <row r="302" spans="1:12" ht="14.25" customHeight="1">
      <c r="A302" s="3" t="s">
        <v>323</v>
      </c>
      <c r="B302" s="3" t="s">
        <v>17</v>
      </c>
      <c r="C302" s="3" t="s">
        <v>58</v>
      </c>
      <c r="D302" s="3" t="s">
        <v>18</v>
      </c>
      <c r="E302" s="3">
        <v>2030</v>
      </c>
      <c r="F302" s="31" t="s">
        <v>15</v>
      </c>
      <c r="G302" s="5">
        <v>309415.02673560003</v>
      </c>
      <c r="H302" s="5">
        <v>257845.86</v>
      </c>
      <c r="I302" s="5">
        <v>3328163.45</v>
      </c>
      <c r="J302" s="5">
        <v>399379.614</v>
      </c>
      <c r="L302" t="str">
        <f>INDEX(Current_Securities!$T$3:$T$464,MATCH($A302,Current_Securities!$B$3:$B$464,0))</f>
        <v>Pre Trigger</v>
      </c>
    </row>
    <row r="303" spans="1:12" ht="14.25" customHeight="1">
      <c r="A303" s="3" t="s">
        <v>324</v>
      </c>
      <c r="B303" s="3" t="s">
        <v>17</v>
      </c>
      <c r="C303" s="3" t="s">
        <v>52</v>
      </c>
      <c r="D303" s="3" t="s">
        <v>18</v>
      </c>
      <c r="E303" s="3">
        <v>2031</v>
      </c>
      <c r="F303" s="31" t="s">
        <v>15</v>
      </c>
      <c r="G303" s="5">
        <v>271833.55</v>
      </c>
      <c r="H303" s="5">
        <v>226527.97</v>
      </c>
      <c r="I303" s="5">
        <v>15380520.640000001</v>
      </c>
      <c r="J303" s="5">
        <v>1845662.4768000001</v>
      </c>
      <c r="L303" t="str">
        <f>INDEX(Current_Securities!$T$3:$T$464,MATCH($A303,Current_Securities!$B$3:$B$464,0))</f>
        <v>Pre Trigger</v>
      </c>
    </row>
    <row r="304" spans="1:12" ht="14.25" customHeight="1">
      <c r="A304" s="3" t="s">
        <v>325</v>
      </c>
      <c r="B304" s="3" t="s">
        <v>17</v>
      </c>
      <c r="C304" s="3" t="s">
        <v>58</v>
      </c>
      <c r="D304" s="3" t="s">
        <v>18</v>
      </c>
      <c r="E304" s="3">
        <v>2031</v>
      </c>
      <c r="F304" s="31" t="s">
        <v>186</v>
      </c>
      <c r="G304" s="5">
        <v>475593.02831159998</v>
      </c>
      <c r="H304" s="5">
        <v>396327.52</v>
      </c>
      <c r="I304" s="5">
        <v>5040929.25</v>
      </c>
      <c r="J304" s="5">
        <v>604911.51</v>
      </c>
      <c r="L304" t="str">
        <f>INDEX(Current_Securities!$T$3:$T$464,MATCH($A304,Current_Securities!$B$3:$B$464,0))</f>
        <v>Pre Trigger</v>
      </c>
    </row>
    <row r="305" spans="1:12" ht="14.25" customHeight="1">
      <c r="A305" s="3" t="s">
        <v>326</v>
      </c>
      <c r="B305" s="3" t="s">
        <v>17</v>
      </c>
      <c r="C305" s="3" t="s">
        <v>45</v>
      </c>
      <c r="D305" s="3" t="s">
        <v>18</v>
      </c>
      <c r="E305" s="3">
        <v>2031</v>
      </c>
      <c r="F305" s="31" t="s">
        <v>186</v>
      </c>
      <c r="G305" s="5">
        <v>0</v>
      </c>
      <c r="H305" s="5">
        <v>0</v>
      </c>
      <c r="I305" s="5">
        <v>1113585.0599999998</v>
      </c>
      <c r="J305" s="5">
        <v>133630.20719999998</v>
      </c>
      <c r="L305" t="str">
        <f>INDEX(Current_Securities!$T$3:$T$464,MATCH($A305,Current_Securities!$B$3:$B$464,0))</f>
        <v>None</v>
      </c>
    </row>
    <row r="306" spans="1:12" ht="14.25" customHeight="1">
      <c r="A306" s="3" t="s">
        <v>327</v>
      </c>
      <c r="B306" s="3" t="s">
        <v>17</v>
      </c>
      <c r="C306" s="3" t="s">
        <v>45</v>
      </c>
      <c r="D306" s="3" t="s">
        <v>14</v>
      </c>
      <c r="E306" s="3">
        <v>2031</v>
      </c>
      <c r="F306" s="31" t="s">
        <v>186</v>
      </c>
      <c r="G306" s="5">
        <v>45737.56</v>
      </c>
      <c r="H306" s="5">
        <v>38114.639999999999</v>
      </c>
      <c r="I306" s="5">
        <v>2687879.27</v>
      </c>
      <c r="J306" s="5">
        <v>838618.33224000002</v>
      </c>
      <c r="L306" t="str">
        <f>INDEX(Current_Securities!$T$3:$T$464,MATCH($A306,Current_Securities!$B$3:$B$464,0))</f>
        <v>Pre Trigger</v>
      </c>
    </row>
    <row r="307" spans="1:12" ht="14.25" customHeight="1">
      <c r="A307" s="3" t="s">
        <v>328</v>
      </c>
      <c r="B307" s="3" t="s">
        <v>12</v>
      </c>
      <c r="C307" s="3" t="s">
        <v>13</v>
      </c>
      <c r="D307" s="3" t="s">
        <v>14</v>
      </c>
      <c r="E307" s="3">
        <v>2031</v>
      </c>
      <c r="F307" s="31" t="s">
        <v>186</v>
      </c>
      <c r="G307" s="5">
        <v>3818.54</v>
      </c>
      <c r="H307" s="5">
        <v>3183.12</v>
      </c>
      <c r="I307" s="5">
        <v>3463761.1</v>
      </c>
      <c r="J307" s="5">
        <v>1080693.4632000001</v>
      </c>
      <c r="L307" t="str">
        <f>INDEX(Current_Securities!$T$3:$T$464,MATCH($A307,Current_Securities!$B$3:$B$464,0))</f>
        <v>Pre Trigger</v>
      </c>
    </row>
    <row r="308" spans="1:12" ht="14.25" customHeight="1">
      <c r="A308" s="3" t="s">
        <v>329</v>
      </c>
      <c r="B308" s="3" t="s">
        <v>12</v>
      </c>
      <c r="C308" s="3" t="s">
        <v>45</v>
      </c>
      <c r="D308" s="3" t="s">
        <v>18</v>
      </c>
      <c r="E308" s="3">
        <v>2031</v>
      </c>
      <c r="F308" s="31" t="s">
        <v>186</v>
      </c>
      <c r="G308" s="5">
        <v>89395.948722000001</v>
      </c>
      <c r="H308" s="5">
        <v>74496.62</v>
      </c>
      <c r="I308" s="5">
        <v>17936307</v>
      </c>
      <c r="J308" s="5">
        <v>2152356.84</v>
      </c>
      <c r="L308" t="str">
        <f>INDEX(Current_Securities!$T$3:$T$464,MATCH($A308,Current_Securities!$B$3:$B$464,0))</f>
        <v>Pre Trigger</v>
      </c>
    </row>
    <row r="309" spans="1:12" ht="14.25" customHeight="1">
      <c r="A309" s="3" t="s">
        <v>330</v>
      </c>
      <c r="B309" s="3" t="s">
        <v>12</v>
      </c>
      <c r="C309" s="3" t="s">
        <v>13</v>
      </c>
      <c r="D309" s="3" t="s">
        <v>14</v>
      </c>
      <c r="E309" s="3">
        <v>2031</v>
      </c>
      <c r="F309" s="31" t="s">
        <v>186</v>
      </c>
      <c r="G309" s="5">
        <v>12758.9441604</v>
      </c>
      <c r="H309" s="5">
        <v>10632.45</v>
      </c>
      <c r="I309" s="5">
        <v>1845518.6690000002</v>
      </c>
      <c r="J309" s="5">
        <v>575801.82472800009</v>
      </c>
      <c r="L309" t="str">
        <f>INDEX(Current_Securities!$T$3:$T$464,MATCH($A309,Current_Securities!$B$3:$B$464,0))</f>
        <v>Pre Trigger</v>
      </c>
    </row>
    <row r="310" spans="1:12" ht="14.25" customHeight="1">
      <c r="A310" s="3" t="s">
        <v>331</v>
      </c>
      <c r="B310" s="3" t="s">
        <v>17</v>
      </c>
      <c r="C310" s="3" t="s">
        <v>58</v>
      </c>
      <c r="D310" s="3" t="s">
        <v>18</v>
      </c>
      <c r="E310" s="3">
        <v>2031</v>
      </c>
      <c r="F310" s="31" t="s">
        <v>186</v>
      </c>
      <c r="G310" s="5">
        <v>84758.42</v>
      </c>
      <c r="H310" s="5">
        <v>70632.02</v>
      </c>
      <c r="I310" s="5">
        <v>4185994.01</v>
      </c>
      <c r="J310" s="5">
        <v>502319.28119999991</v>
      </c>
      <c r="L310" t="str">
        <f>INDEX(Current_Securities!$T$3:$T$464,MATCH($A310,Current_Securities!$B$3:$B$464,0))</f>
        <v>Pre Trigger</v>
      </c>
    </row>
    <row r="311" spans="1:12" ht="14.25" customHeight="1">
      <c r="A311" s="3" t="s">
        <v>332</v>
      </c>
      <c r="B311" s="3" t="s">
        <v>12</v>
      </c>
      <c r="C311" s="3" t="s">
        <v>13</v>
      </c>
      <c r="D311" s="3" t="s">
        <v>18</v>
      </c>
      <c r="E311" s="3">
        <v>2031</v>
      </c>
      <c r="F311" s="31" t="s">
        <v>186</v>
      </c>
      <c r="G311" s="5">
        <v>18720.320037599999</v>
      </c>
      <c r="H311" s="5">
        <v>15600.27</v>
      </c>
      <c r="I311" s="5">
        <v>9055509.4700000007</v>
      </c>
      <c r="J311" s="5">
        <v>1086661.1364</v>
      </c>
      <c r="L311" t="str">
        <f>INDEX(Current_Securities!$T$3:$T$464,MATCH($A311,Current_Securities!$B$3:$B$464,0))</f>
        <v>Pre Trigger</v>
      </c>
    </row>
    <row r="312" spans="1:12" ht="14.25" customHeight="1">
      <c r="A312" s="3" t="s">
        <v>333</v>
      </c>
      <c r="B312" s="3" t="s">
        <v>17</v>
      </c>
      <c r="C312" s="3" t="s">
        <v>58</v>
      </c>
      <c r="D312" s="3" t="s">
        <v>18</v>
      </c>
      <c r="E312" s="3">
        <v>2031</v>
      </c>
      <c r="F312" s="31" t="s">
        <v>186</v>
      </c>
      <c r="G312" s="5">
        <v>0</v>
      </c>
      <c r="H312" s="5">
        <v>0</v>
      </c>
      <c r="I312" s="5">
        <v>3799388.2</v>
      </c>
      <c r="J312" s="5">
        <v>455926.58399999997</v>
      </c>
      <c r="L312" t="str">
        <f>INDEX(Current_Securities!$T$3:$T$464,MATCH($A312,Current_Securities!$B$3:$B$464,0))</f>
        <v>None</v>
      </c>
    </row>
    <row r="313" spans="1:12" ht="14.25" customHeight="1">
      <c r="A313" s="3" t="s">
        <v>334</v>
      </c>
      <c r="B313" s="3" t="s">
        <v>17</v>
      </c>
      <c r="C313" s="3" t="s">
        <v>58</v>
      </c>
      <c r="D313" s="3" t="s">
        <v>18</v>
      </c>
      <c r="E313" s="3">
        <v>2031</v>
      </c>
      <c r="F313" s="31" t="s">
        <v>186</v>
      </c>
      <c r="G313" s="5">
        <v>5516589.2699999996</v>
      </c>
      <c r="H313" s="5">
        <v>4597157.7300000004</v>
      </c>
      <c r="I313" s="5">
        <v>9008494.8300000001</v>
      </c>
      <c r="J313" s="5">
        <v>1081019.3795999999</v>
      </c>
      <c r="L313" t="str">
        <f>INDEX(Current_Securities!$T$3:$T$464,MATCH($A313,Current_Securities!$B$3:$B$464,0))</f>
        <v>Pre Trigger</v>
      </c>
    </row>
    <row r="314" spans="1:12" ht="14.25" customHeight="1">
      <c r="A314" s="3" t="s">
        <v>335</v>
      </c>
      <c r="B314" s="3" t="s">
        <v>17</v>
      </c>
      <c r="C314" s="3" t="s">
        <v>52</v>
      </c>
      <c r="D314" s="3" t="s">
        <v>18</v>
      </c>
      <c r="E314" s="3">
        <v>2031</v>
      </c>
      <c r="F314" s="31" t="s">
        <v>186</v>
      </c>
      <c r="G314" s="5">
        <v>139.4888052</v>
      </c>
      <c r="H314" s="5">
        <v>116.24</v>
      </c>
      <c r="I314" s="5">
        <v>895658.33000000007</v>
      </c>
      <c r="J314" s="5">
        <v>107478.99960000001</v>
      </c>
      <c r="L314" t="str">
        <f>INDEX(Current_Securities!$T$3:$T$464,MATCH($A314,Current_Securities!$B$3:$B$464,0))</f>
        <v>Pre Trigger</v>
      </c>
    </row>
    <row r="315" spans="1:12" ht="14.25" customHeight="1">
      <c r="A315" s="3" t="s">
        <v>336</v>
      </c>
      <c r="B315" s="3" t="s">
        <v>17</v>
      </c>
      <c r="C315" s="3" t="s">
        <v>58</v>
      </c>
      <c r="D315" s="3" t="s">
        <v>18</v>
      </c>
      <c r="E315" s="3">
        <v>2031</v>
      </c>
      <c r="F315" s="31" t="s">
        <v>186</v>
      </c>
      <c r="G315" s="5">
        <v>0</v>
      </c>
      <c r="H315" s="5">
        <v>0</v>
      </c>
      <c r="I315" s="5">
        <v>412214.25999999995</v>
      </c>
      <c r="J315" s="5">
        <v>49465.711199999991</v>
      </c>
      <c r="L315" t="str">
        <f>INDEX(Current_Securities!$T$3:$T$464,MATCH($A315,Current_Securities!$B$3:$B$464,0))</f>
        <v>None</v>
      </c>
    </row>
    <row r="316" spans="1:12" ht="14.25" customHeight="1">
      <c r="A316" s="3" t="s">
        <v>337</v>
      </c>
      <c r="B316" s="3" t="s">
        <v>17</v>
      </c>
      <c r="C316" s="3" t="s">
        <v>58</v>
      </c>
      <c r="D316" s="3" t="s">
        <v>18</v>
      </c>
      <c r="E316" s="3">
        <v>2031</v>
      </c>
      <c r="F316" s="31" t="s">
        <v>186</v>
      </c>
      <c r="G316" s="5">
        <v>1800000</v>
      </c>
      <c r="H316" s="5">
        <v>1500000</v>
      </c>
      <c r="I316" s="5">
        <v>19850820.16</v>
      </c>
      <c r="J316" s="5">
        <v>2382098.4191999999</v>
      </c>
      <c r="L316" t="str">
        <f>INDEX(Current_Securities!$T$3:$T$464,MATCH($A316,Current_Securities!$B$3:$B$464,0))</f>
        <v>Pre Trigger</v>
      </c>
    </row>
    <row r="317" spans="1:12" ht="14.25" customHeight="1">
      <c r="A317" s="3" t="s">
        <v>338</v>
      </c>
      <c r="B317" s="3" t="s">
        <v>12</v>
      </c>
      <c r="C317" s="3" t="s">
        <v>58</v>
      </c>
      <c r="D317" s="3" t="s">
        <v>18</v>
      </c>
      <c r="E317" s="3">
        <v>2031</v>
      </c>
      <c r="F317" s="31" t="s">
        <v>186</v>
      </c>
      <c r="G317" s="5">
        <v>58813.882988400001</v>
      </c>
      <c r="H317" s="5">
        <v>49011.57</v>
      </c>
      <c r="I317" s="5">
        <v>25889842.579999998</v>
      </c>
      <c r="J317" s="5">
        <v>3106781.1095999996</v>
      </c>
      <c r="L317" t="str">
        <f>INDEX(Current_Securities!$T$3:$T$464,MATCH($A317,Current_Securities!$B$3:$B$464,0))</f>
        <v>Pre Trigger</v>
      </c>
    </row>
    <row r="318" spans="1:12" ht="14.25" customHeight="1">
      <c r="A318" s="3" t="s">
        <v>339</v>
      </c>
      <c r="B318" s="3" t="s">
        <v>17</v>
      </c>
      <c r="C318" s="3" t="s">
        <v>58</v>
      </c>
      <c r="D318" s="3" t="s">
        <v>18</v>
      </c>
      <c r="E318" s="3">
        <v>2031</v>
      </c>
      <c r="F318" s="31" t="s">
        <v>186</v>
      </c>
      <c r="G318" s="5">
        <v>0</v>
      </c>
      <c r="H318" s="5">
        <v>0</v>
      </c>
      <c r="I318" s="5">
        <v>1194872.42</v>
      </c>
      <c r="J318" s="5">
        <v>143384.69039999999</v>
      </c>
      <c r="L318" t="str">
        <f>INDEX(Current_Securities!$T$3:$T$464,MATCH($A318,Current_Securities!$B$3:$B$464,0))</f>
        <v>None</v>
      </c>
    </row>
    <row r="319" spans="1:12" ht="14.25" customHeight="1">
      <c r="A319" s="3" t="s">
        <v>340</v>
      </c>
      <c r="B319" s="3" t="s">
        <v>12</v>
      </c>
      <c r="C319" s="3" t="s">
        <v>52</v>
      </c>
      <c r="D319" s="3" t="s">
        <v>18</v>
      </c>
      <c r="E319" s="3">
        <v>2031</v>
      </c>
      <c r="F319" s="31" t="s">
        <v>186</v>
      </c>
      <c r="G319" s="5">
        <v>45120.285434400001</v>
      </c>
      <c r="H319" s="5">
        <v>37600.239999999998</v>
      </c>
      <c r="I319" s="5">
        <v>39007872.329999998</v>
      </c>
      <c r="J319" s="5">
        <v>4680944.6795999995</v>
      </c>
      <c r="L319" t="str">
        <f>INDEX(Current_Securities!$T$3:$T$464,MATCH($A319,Current_Securities!$B$3:$B$464,0))</f>
        <v>Pre Trigger</v>
      </c>
    </row>
    <row r="320" spans="1:12" ht="14.25" customHeight="1">
      <c r="A320" s="3" t="s">
        <v>341</v>
      </c>
      <c r="B320" s="3" t="s">
        <v>12</v>
      </c>
      <c r="C320" s="3" t="s">
        <v>13</v>
      </c>
      <c r="D320" s="3" t="s">
        <v>14</v>
      </c>
      <c r="E320" s="3">
        <v>2031</v>
      </c>
      <c r="F320" s="31" t="s">
        <v>186</v>
      </c>
      <c r="G320" s="5">
        <v>791502.64</v>
      </c>
      <c r="H320" s="5">
        <v>659585.54</v>
      </c>
      <c r="I320" s="5">
        <v>6412770.9329999993</v>
      </c>
      <c r="J320" s="5">
        <v>2000784.5310959998</v>
      </c>
      <c r="L320" t="str">
        <f>INDEX(Current_Securities!$T$3:$T$464,MATCH($A320,Current_Securities!$B$3:$B$464,0))</f>
        <v>Pre Trigger</v>
      </c>
    </row>
    <row r="321" spans="1:12" ht="14.25" customHeight="1">
      <c r="A321" s="3" t="s">
        <v>342</v>
      </c>
      <c r="B321" s="3" t="s">
        <v>17</v>
      </c>
      <c r="C321" s="3" t="s">
        <v>45</v>
      </c>
      <c r="D321" s="3" t="s">
        <v>14</v>
      </c>
      <c r="E321" s="3">
        <v>2031</v>
      </c>
      <c r="F321" s="31" t="s">
        <v>186</v>
      </c>
      <c r="G321" s="5">
        <v>0</v>
      </c>
      <c r="H321" s="5">
        <v>0</v>
      </c>
      <c r="I321" s="5">
        <v>1426105</v>
      </c>
      <c r="J321" s="5">
        <v>444944.75999999995</v>
      </c>
      <c r="L321" t="str">
        <f>INDEX(Current_Securities!$T$3:$T$464,MATCH($A321,Current_Securities!$B$3:$B$464,0))</f>
        <v>None</v>
      </c>
    </row>
    <row r="322" spans="1:12" ht="14.25" customHeight="1">
      <c r="A322" s="3" t="s">
        <v>343</v>
      </c>
      <c r="B322" s="3" t="s">
        <v>17</v>
      </c>
      <c r="C322" s="3" t="s">
        <v>13</v>
      </c>
      <c r="D322" s="3" t="s">
        <v>18</v>
      </c>
      <c r="E322" s="3">
        <v>2031</v>
      </c>
      <c r="F322" s="31" t="s">
        <v>186</v>
      </c>
      <c r="G322" s="5">
        <v>150456.36438000001</v>
      </c>
      <c r="H322" s="5">
        <v>298524.53000000003</v>
      </c>
      <c r="I322" s="5">
        <v>398032.70999999996</v>
      </c>
      <c r="J322" s="5">
        <v>47763.925199999991</v>
      </c>
      <c r="L322" t="str">
        <f>INDEX(Current_Securities!$T$3:$T$464,MATCH($A322,Current_Securities!$B$3:$B$464,0))</f>
        <v>Post trigger, pre planning</v>
      </c>
    </row>
    <row r="323" spans="1:12" ht="14.25" customHeight="1">
      <c r="A323" s="3" t="s">
        <v>344</v>
      </c>
      <c r="B323" s="3" t="s">
        <v>12</v>
      </c>
      <c r="C323" s="3" t="s">
        <v>58</v>
      </c>
      <c r="D323" s="3" t="s">
        <v>18</v>
      </c>
      <c r="E323" s="3">
        <v>2031</v>
      </c>
      <c r="F323" s="31" t="s">
        <v>186</v>
      </c>
      <c r="G323" s="5">
        <v>0</v>
      </c>
      <c r="H323" s="5">
        <v>0</v>
      </c>
      <c r="I323" s="5">
        <v>5724949.0899999999</v>
      </c>
      <c r="J323" s="5">
        <v>686993.89079999994</v>
      </c>
      <c r="L323" t="str">
        <f>INDEX(Current_Securities!$T$3:$T$464,MATCH($A323,Current_Securities!$B$3:$B$464,0))</f>
        <v>None</v>
      </c>
    </row>
    <row r="324" spans="1:12" ht="14.25" customHeight="1">
      <c r="A324" s="3" t="s">
        <v>345</v>
      </c>
      <c r="B324" s="3" t="s">
        <v>12</v>
      </c>
      <c r="C324" s="3" t="s">
        <v>45</v>
      </c>
      <c r="D324" s="3" t="s">
        <v>18</v>
      </c>
      <c r="E324" s="3">
        <v>2031</v>
      </c>
      <c r="F324" s="31" t="s">
        <v>186</v>
      </c>
      <c r="G324" s="5">
        <v>1434.5603352000001</v>
      </c>
      <c r="H324" s="5">
        <v>1195.47</v>
      </c>
      <c r="I324" s="5">
        <v>4128049.02</v>
      </c>
      <c r="J324" s="5">
        <v>495365.8824</v>
      </c>
      <c r="L324" t="str">
        <f>INDEX(Current_Securities!$T$3:$T$464,MATCH($A324,Current_Securities!$B$3:$B$464,0))</f>
        <v>Pre Trigger</v>
      </c>
    </row>
    <row r="325" spans="1:12" ht="14.25" customHeight="1">
      <c r="A325" s="3" t="s">
        <v>346</v>
      </c>
      <c r="B325" s="3" t="s">
        <v>17</v>
      </c>
      <c r="C325" s="3" t="s">
        <v>13</v>
      </c>
      <c r="D325" s="3" t="s">
        <v>18</v>
      </c>
      <c r="E325" s="3">
        <v>2031</v>
      </c>
      <c r="F325" s="31" t="s">
        <v>186</v>
      </c>
      <c r="G325" s="5">
        <v>0</v>
      </c>
      <c r="H325" s="5">
        <v>0</v>
      </c>
      <c r="I325" s="5">
        <v>6819032.148</v>
      </c>
      <c r="J325" s="5">
        <v>818283.85775999993</v>
      </c>
      <c r="L325" t="str">
        <f>INDEX(Current_Securities!$T$3:$T$464,MATCH($A325,Current_Securities!$B$3:$B$464,0))</f>
        <v>None</v>
      </c>
    </row>
    <row r="326" spans="1:12" ht="14.25" customHeight="1">
      <c r="A326" s="3" t="s">
        <v>347</v>
      </c>
      <c r="B326" s="3" t="s">
        <v>17</v>
      </c>
      <c r="C326" s="3" t="s">
        <v>58</v>
      </c>
      <c r="D326" s="3" t="s">
        <v>18</v>
      </c>
      <c r="E326" s="3">
        <v>2031</v>
      </c>
      <c r="F326" s="31" t="s">
        <v>186</v>
      </c>
      <c r="G326" s="5">
        <v>913108.96</v>
      </c>
      <c r="H326" s="5">
        <v>760924.14</v>
      </c>
      <c r="I326" s="5">
        <v>3502875.05</v>
      </c>
      <c r="J326" s="5">
        <v>420345.00599999999</v>
      </c>
      <c r="L326" t="str">
        <f>INDEX(Current_Securities!$T$3:$T$464,MATCH($A326,Current_Securities!$B$3:$B$464,0))</f>
        <v>Pre Trigger</v>
      </c>
    </row>
    <row r="327" spans="1:12" ht="14.25" customHeight="1">
      <c r="A327" s="3" t="s">
        <v>348</v>
      </c>
      <c r="B327" s="3" t="s">
        <v>17</v>
      </c>
      <c r="C327" s="3" t="s">
        <v>58</v>
      </c>
      <c r="D327" s="3" t="s">
        <v>18</v>
      </c>
      <c r="E327" s="3">
        <v>2031</v>
      </c>
      <c r="F327" s="31" t="s">
        <v>186</v>
      </c>
      <c r="G327" s="5">
        <v>0</v>
      </c>
      <c r="H327" s="5">
        <v>0</v>
      </c>
      <c r="I327" s="5">
        <v>4234363.57</v>
      </c>
      <c r="J327" s="5">
        <v>508123.62839999999</v>
      </c>
      <c r="L327" t="str">
        <f>INDEX(Current_Securities!$T$3:$T$464,MATCH($A327,Current_Securities!$B$3:$B$464,0))</f>
        <v>None</v>
      </c>
    </row>
    <row r="328" spans="1:12" ht="14.25" customHeight="1">
      <c r="A328" s="3" t="s">
        <v>349</v>
      </c>
      <c r="B328" s="3" t="s">
        <v>12</v>
      </c>
      <c r="C328" s="3" t="s">
        <v>13</v>
      </c>
      <c r="D328" s="3" t="s">
        <v>14</v>
      </c>
      <c r="E328" s="3">
        <v>2031</v>
      </c>
      <c r="F328" s="31" t="s">
        <v>186</v>
      </c>
      <c r="G328" s="5">
        <v>0</v>
      </c>
      <c r="H328" s="5">
        <v>0</v>
      </c>
      <c r="I328" s="5">
        <v>416538.75299999997</v>
      </c>
      <c r="J328" s="5">
        <v>129960.09093599999</v>
      </c>
      <c r="L328" t="str">
        <f>INDEX(Current_Securities!$T$3:$T$464,MATCH($A328,Current_Securities!$B$3:$B$464,0))</f>
        <v>None</v>
      </c>
    </row>
    <row r="329" spans="1:12" ht="14.25" customHeight="1">
      <c r="A329" s="3" t="s">
        <v>350</v>
      </c>
      <c r="B329" s="3" t="s">
        <v>17</v>
      </c>
      <c r="C329" s="3" t="s">
        <v>52</v>
      </c>
      <c r="D329" s="3" t="s">
        <v>18</v>
      </c>
      <c r="E329" s="3">
        <v>2031</v>
      </c>
      <c r="F329" s="31" t="s">
        <v>186</v>
      </c>
      <c r="G329" s="5">
        <v>1728000</v>
      </c>
      <c r="H329" s="5">
        <v>1440000</v>
      </c>
      <c r="I329" s="5">
        <v>14895343.16</v>
      </c>
      <c r="J329" s="5">
        <v>1787441.1792000001</v>
      </c>
      <c r="L329" t="str">
        <f>INDEX(Current_Securities!$T$3:$T$464,MATCH($A329,Current_Securities!$B$3:$B$464,0))</f>
        <v>Pre Trigger</v>
      </c>
    </row>
    <row r="330" spans="1:12" ht="14.25" customHeight="1">
      <c r="A330" s="3" t="s">
        <v>351</v>
      </c>
      <c r="B330" s="3" t="s">
        <v>12</v>
      </c>
      <c r="C330" s="3" t="s">
        <v>45</v>
      </c>
      <c r="D330" s="3" t="s">
        <v>18</v>
      </c>
      <c r="E330" s="3">
        <v>2031</v>
      </c>
      <c r="F330" s="31" t="s">
        <v>186</v>
      </c>
      <c r="G330" s="5">
        <v>3801602.0950811999</v>
      </c>
      <c r="H330" s="5">
        <v>3168001.75</v>
      </c>
      <c r="I330" s="5">
        <v>19651551.25</v>
      </c>
      <c r="J330" s="5">
        <v>2358186.15</v>
      </c>
      <c r="L330" t="str">
        <f>INDEX(Current_Securities!$T$3:$T$464,MATCH($A330,Current_Securities!$B$3:$B$464,0))</f>
        <v>Pre Trigger</v>
      </c>
    </row>
    <row r="331" spans="1:12" ht="14.25" customHeight="1">
      <c r="A331" s="3" t="s">
        <v>352</v>
      </c>
      <c r="B331" s="3" t="s">
        <v>12</v>
      </c>
      <c r="C331" s="3" t="s">
        <v>13</v>
      </c>
      <c r="D331" s="3" t="s">
        <v>18</v>
      </c>
      <c r="E331" s="3">
        <v>2031</v>
      </c>
      <c r="F331" s="31" t="s">
        <v>186</v>
      </c>
      <c r="G331" s="5">
        <v>17443.989698400001</v>
      </c>
      <c r="H331" s="5">
        <v>14536.66</v>
      </c>
      <c r="I331" s="5">
        <v>10031017.93</v>
      </c>
      <c r="J331" s="5">
        <v>1203722.1516</v>
      </c>
      <c r="L331" t="str">
        <f>INDEX(Current_Securities!$T$3:$T$464,MATCH($A331,Current_Securities!$B$3:$B$464,0))</f>
        <v>Pre Trigger</v>
      </c>
    </row>
    <row r="332" spans="1:12" ht="14.25" customHeight="1">
      <c r="A332" s="3" t="s">
        <v>353</v>
      </c>
      <c r="B332" s="3" t="s">
        <v>17</v>
      </c>
      <c r="C332" s="3" t="s">
        <v>58</v>
      </c>
      <c r="D332" s="3" t="s">
        <v>18</v>
      </c>
      <c r="E332" s="3">
        <v>2031</v>
      </c>
      <c r="F332" s="31" t="s">
        <v>186</v>
      </c>
      <c r="G332" s="5">
        <v>881.92907160000004</v>
      </c>
      <c r="H332" s="5">
        <v>734.94</v>
      </c>
      <c r="I332" s="5">
        <v>1886770.26</v>
      </c>
      <c r="J332" s="5">
        <v>226412.43120000002</v>
      </c>
      <c r="L332" t="str">
        <f>INDEX(Current_Securities!$T$3:$T$464,MATCH($A332,Current_Securities!$B$3:$B$464,0))</f>
        <v>Pre Trigger</v>
      </c>
    </row>
    <row r="333" spans="1:12" ht="14.25" customHeight="1">
      <c r="A333" s="3" t="s">
        <v>354</v>
      </c>
      <c r="B333" s="3" t="s">
        <v>12</v>
      </c>
      <c r="C333" s="3" t="s">
        <v>13</v>
      </c>
      <c r="D333" s="3" t="s">
        <v>18</v>
      </c>
      <c r="E333" s="3">
        <v>2031</v>
      </c>
      <c r="F333" s="31" t="s">
        <v>186</v>
      </c>
      <c r="G333" s="5">
        <v>11188.794334800001</v>
      </c>
      <c r="H333" s="5">
        <v>9324</v>
      </c>
      <c r="I333" s="5">
        <v>20702052.629999999</v>
      </c>
      <c r="J333" s="5">
        <v>2484246.3155999999</v>
      </c>
      <c r="L333" t="str">
        <f>INDEX(Current_Securities!$T$3:$T$464,MATCH($A333,Current_Securities!$B$3:$B$464,0))</f>
        <v>Pre Trigger</v>
      </c>
    </row>
    <row r="334" spans="1:12" ht="14.25" customHeight="1">
      <c r="A334" s="3" t="s">
        <v>355</v>
      </c>
      <c r="B334" s="3" t="s">
        <v>12</v>
      </c>
      <c r="C334" s="3" t="s">
        <v>45</v>
      </c>
      <c r="D334" s="3" t="s">
        <v>18</v>
      </c>
      <c r="E334" s="3">
        <v>2031</v>
      </c>
      <c r="F334" s="31" t="s">
        <v>186</v>
      </c>
      <c r="G334" s="5">
        <v>399864</v>
      </c>
      <c r="H334" s="5">
        <v>333220</v>
      </c>
      <c r="I334" s="5">
        <v>37491766.578000002</v>
      </c>
      <c r="J334" s="5">
        <v>4499011.98936</v>
      </c>
      <c r="L334" t="str">
        <f>INDEX(Current_Securities!$T$3:$T$464,MATCH($A334,Current_Securities!$B$3:$B$464,0))</f>
        <v>Pre Trigger</v>
      </c>
    </row>
    <row r="335" spans="1:12" ht="14.25" customHeight="1">
      <c r="A335" s="3" t="s">
        <v>356</v>
      </c>
      <c r="B335" s="3" t="s">
        <v>12</v>
      </c>
      <c r="C335" s="3" t="s">
        <v>13</v>
      </c>
      <c r="D335" s="3" t="s">
        <v>14</v>
      </c>
      <c r="E335" s="3">
        <v>2031</v>
      </c>
      <c r="F335" s="31" t="s">
        <v>186</v>
      </c>
      <c r="G335" s="5">
        <v>732186.99</v>
      </c>
      <c r="H335" s="5">
        <v>610155.82999999996</v>
      </c>
      <c r="I335" s="5">
        <v>15465445.73</v>
      </c>
      <c r="J335" s="5">
        <v>4825219.06776</v>
      </c>
      <c r="L335" t="str">
        <f>INDEX(Current_Securities!$T$3:$T$464,MATCH($A335,Current_Securities!$B$3:$B$464,0))</f>
        <v>Pre Trigger</v>
      </c>
    </row>
    <row r="336" spans="1:12" ht="14.25" customHeight="1">
      <c r="A336" s="3" t="s">
        <v>357</v>
      </c>
      <c r="B336" s="3" t="s">
        <v>12</v>
      </c>
      <c r="C336" s="3" t="s">
        <v>45</v>
      </c>
      <c r="D336" s="3" t="s">
        <v>18</v>
      </c>
      <c r="E336" s="3">
        <v>2031</v>
      </c>
      <c r="F336" s="31" t="s">
        <v>186</v>
      </c>
      <c r="G336" s="5">
        <v>3865478.64</v>
      </c>
      <c r="H336" s="5">
        <v>3221232.2</v>
      </c>
      <c r="I336" s="5">
        <v>36024277.130000003</v>
      </c>
      <c r="J336" s="5">
        <v>4322913.2556000007</v>
      </c>
      <c r="L336" t="str">
        <f>INDEX(Current_Securities!$T$3:$T$464,MATCH($A336,Current_Securities!$B$3:$B$464,0))</f>
        <v>Pre Trigger</v>
      </c>
    </row>
    <row r="337" spans="1:12" ht="14.25" customHeight="1">
      <c r="A337" s="3" t="s">
        <v>358</v>
      </c>
      <c r="B337" s="3" t="s">
        <v>12</v>
      </c>
      <c r="C337" s="3" t="s">
        <v>13</v>
      </c>
      <c r="D337" s="3" t="s">
        <v>14</v>
      </c>
      <c r="E337" s="3">
        <v>2031</v>
      </c>
      <c r="F337" s="31" t="s">
        <v>186</v>
      </c>
      <c r="G337" s="5">
        <v>0</v>
      </c>
      <c r="H337" s="5">
        <v>0</v>
      </c>
      <c r="I337" s="5">
        <v>2342881.7859999998</v>
      </c>
      <c r="J337" s="5">
        <v>730979.11723199999</v>
      </c>
      <c r="L337" t="str">
        <f>INDEX(Current_Securities!$T$3:$T$464,MATCH($A337,Current_Securities!$B$3:$B$464,0))</f>
        <v>None</v>
      </c>
    </row>
    <row r="338" spans="1:12" ht="14.25" customHeight="1">
      <c r="A338" s="3" t="s">
        <v>359</v>
      </c>
      <c r="B338" s="3" t="s">
        <v>12</v>
      </c>
      <c r="C338" s="3" t="s">
        <v>13</v>
      </c>
      <c r="D338" s="3" t="s">
        <v>18</v>
      </c>
      <c r="E338" s="3">
        <v>2031</v>
      </c>
      <c r="F338" s="31" t="s">
        <v>186</v>
      </c>
      <c r="G338" s="5">
        <v>128745.24</v>
      </c>
      <c r="H338" s="5">
        <v>107287.7</v>
      </c>
      <c r="I338" s="5">
        <v>11560465.57</v>
      </c>
      <c r="J338" s="5">
        <v>1387255.8684</v>
      </c>
      <c r="L338" t="str">
        <f>INDEX(Current_Securities!$T$3:$T$464,MATCH($A338,Current_Securities!$B$3:$B$464,0))</f>
        <v>Pre Trigger</v>
      </c>
    </row>
    <row r="339" spans="1:12" ht="14.25" customHeight="1">
      <c r="A339" s="3" t="s">
        <v>360</v>
      </c>
      <c r="B339" s="3" t="s">
        <v>17</v>
      </c>
      <c r="C339" s="3" t="s">
        <v>256</v>
      </c>
      <c r="D339" s="3" t="s">
        <v>18</v>
      </c>
      <c r="E339" s="3">
        <v>2031</v>
      </c>
      <c r="F339" s="31" t="s">
        <v>186</v>
      </c>
      <c r="G339" s="5">
        <v>4362186.0370811997</v>
      </c>
      <c r="H339" s="5">
        <v>3642665.04</v>
      </c>
      <c r="I339" s="5">
        <v>24076347.949999999</v>
      </c>
      <c r="J339" s="5">
        <v>2889161.7539999997</v>
      </c>
      <c r="L339" t="str">
        <f>INDEX(Current_Securities!$T$3:$T$464,MATCH($A339,Current_Securities!$B$3:$B$464,0))</f>
        <v>Pre Trigger</v>
      </c>
    </row>
    <row r="340" spans="1:12" ht="14.25" customHeight="1">
      <c r="A340" s="3" t="s">
        <v>361</v>
      </c>
      <c r="B340" s="3" t="s">
        <v>17</v>
      </c>
      <c r="C340" s="3" t="s">
        <v>52</v>
      </c>
      <c r="D340" s="3" t="s">
        <v>18</v>
      </c>
      <c r="E340" s="3">
        <v>2032</v>
      </c>
      <c r="F340" s="31" t="s">
        <v>186</v>
      </c>
      <c r="G340" s="5">
        <v>640.89</v>
      </c>
      <c r="H340" s="5">
        <v>5340.78</v>
      </c>
      <c r="I340" s="5">
        <v>906170.60329999984</v>
      </c>
      <c r="J340" s="5">
        <v>108740.47239599997</v>
      </c>
      <c r="L340" t="str">
        <f>INDEX(Current_Securities!$T$3:$T$464,MATCH($A340,Current_Securities!$B$3:$B$464,0))</f>
        <v>Post trigger, post planning</v>
      </c>
    </row>
    <row r="341" spans="1:12" ht="14.25" customHeight="1">
      <c r="A341" s="3" t="s">
        <v>362</v>
      </c>
      <c r="B341" s="3" t="s">
        <v>17</v>
      </c>
      <c r="C341" s="3" t="s">
        <v>45</v>
      </c>
      <c r="D341" s="3" t="s">
        <v>18</v>
      </c>
      <c r="E341" s="3">
        <v>2032</v>
      </c>
      <c r="F341" s="31" t="s">
        <v>186</v>
      </c>
      <c r="G341" s="5">
        <v>210.76410720000001</v>
      </c>
      <c r="H341" s="5">
        <v>175.64</v>
      </c>
      <c r="I341" s="5">
        <v>2147528.8849999998</v>
      </c>
      <c r="J341" s="5">
        <v>257703.46619999997</v>
      </c>
      <c r="L341" t="str">
        <f>INDEX(Current_Securities!$T$3:$T$464,MATCH($A341,Current_Securities!$B$3:$B$464,0))</f>
        <v>Pre Trigger</v>
      </c>
    </row>
    <row r="342" spans="1:12" ht="14.25" customHeight="1">
      <c r="A342" s="3" t="s">
        <v>363</v>
      </c>
      <c r="B342" s="3" t="s">
        <v>17</v>
      </c>
      <c r="C342" s="3" t="s">
        <v>52</v>
      </c>
      <c r="D342" s="3" t="s">
        <v>18</v>
      </c>
      <c r="E342" s="3">
        <v>2032</v>
      </c>
      <c r="F342" s="31" t="s">
        <v>186</v>
      </c>
      <c r="G342" s="5">
        <v>0</v>
      </c>
      <c r="H342" s="5">
        <v>0</v>
      </c>
      <c r="I342" s="5">
        <v>922192.67</v>
      </c>
      <c r="J342" s="5">
        <v>110663.1204</v>
      </c>
      <c r="L342" t="str">
        <f>INDEX(Current_Securities!$T$3:$T$464,MATCH($A342,Current_Securities!$B$3:$B$464,0))</f>
        <v>None</v>
      </c>
    </row>
    <row r="343" spans="1:12" ht="14.25" customHeight="1">
      <c r="A343" s="3" t="s">
        <v>364</v>
      </c>
      <c r="B343" s="3" t="s">
        <v>17</v>
      </c>
      <c r="C343" s="3" t="s">
        <v>113</v>
      </c>
      <c r="D343" s="3" t="s">
        <v>18</v>
      </c>
      <c r="E343" s="3">
        <v>2032</v>
      </c>
      <c r="F343" s="31" t="s">
        <v>186</v>
      </c>
      <c r="G343" s="5">
        <v>0</v>
      </c>
      <c r="H343" s="5">
        <v>0</v>
      </c>
      <c r="I343" s="5">
        <v>5923668.1200000001</v>
      </c>
      <c r="J343" s="5">
        <v>710840.17440000002</v>
      </c>
      <c r="L343" t="str">
        <f>INDEX(Current_Securities!$T$3:$T$464,MATCH($A343,Current_Securities!$B$3:$B$464,0))</f>
        <v>None</v>
      </c>
    </row>
    <row r="344" spans="1:12" ht="14.25" customHeight="1">
      <c r="A344" s="3" t="s">
        <v>365</v>
      </c>
      <c r="B344" s="3" t="s">
        <v>12</v>
      </c>
      <c r="C344" s="3" t="s">
        <v>13</v>
      </c>
      <c r="D344" s="3" t="s">
        <v>14</v>
      </c>
      <c r="E344" s="3">
        <v>2032</v>
      </c>
      <c r="F344" s="31" t="s">
        <v>186</v>
      </c>
      <c r="G344" s="5">
        <v>0</v>
      </c>
      <c r="H344" s="5">
        <v>0</v>
      </c>
      <c r="I344" s="5">
        <v>11727866.310000001</v>
      </c>
      <c r="J344" s="5">
        <v>3659094.2887200001</v>
      </c>
      <c r="L344" t="str">
        <f>INDEX(Current_Securities!$T$3:$T$464,MATCH($A344,Current_Securities!$B$3:$B$464,0))</f>
        <v>None</v>
      </c>
    </row>
    <row r="345" spans="1:12" ht="14.25" customHeight="1">
      <c r="A345" s="3" t="s">
        <v>366</v>
      </c>
      <c r="B345" s="3" t="s">
        <v>17</v>
      </c>
      <c r="C345" s="3" t="s">
        <v>52</v>
      </c>
      <c r="D345" s="3" t="s">
        <v>18</v>
      </c>
      <c r="E345" s="3">
        <v>2032</v>
      </c>
      <c r="F345" s="31" t="s">
        <v>186</v>
      </c>
      <c r="G345" s="5">
        <v>0</v>
      </c>
      <c r="H345" s="5">
        <v>0</v>
      </c>
      <c r="I345" s="5">
        <v>466554</v>
      </c>
      <c r="J345" s="5">
        <v>55986.48</v>
      </c>
      <c r="L345" t="str">
        <f>INDEX(Current_Securities!$T$3:$T$464,MATCH($A345,Current_Securities!$B$3:$B$464,0))</f>
        <v>None</v>
      </c>
    </row>
    <row r="346" spans="1:12" ht="14.25" customHeight="1">
      <c r="A346" s="3" t="s">
        <v>367</v>
      </c>
      <c r="B346" s="3" t="s">
        <v>17</v>
      </c>
      <c r="C346" s="3" t="s">
        <v>256</v>
      </c>
      <c r="D346" s="3" t="s">
        <v>18</v>
      </c>
      <c r="E346" s="3">
        <v>2032</v>
      </c>
      <c r="F346" s="31" t="s">
        <v>186</v>
      </c>
      <c r="G346" s="5">
        <v>0</v>
      </c>
      <c r="H346" s="5">
        <v>0</v>
      </c>
      <c r="I346" s="5">
        <v>2097365.59</v>
      </c>
      <c r="J346" s="5">
        <v>251683.87079999998</v>
      </c>
      <c r="L346" t="str">
        <f>INDEX(Current_Securities!$T$3:$T$464,MATCH($A346,Current_Securities!$B$3:$B$464,0))</f>
        <v>None</v>
      </c>
    </row>
    <row r="347" spans="1:12" ht="14.25" customHeight="1">
      <c r="A347" s="3" t="s">
        <v>368</v>
      </c>
      <c r="B347" s="3" t="s">
        <v>17</v>
      </c>
      <c r="C347" s="3" t="s">
        <v>13</v>
      </c>
      <c r="D347" s="3" t="s">
        <v>18</v>
      </c>
      <c r="E347" s="3">
        <v>2032</v>
      </c>
      <c r="F347" s="31" t="s">
        <v>186</v>
      </c>
      <c r="G347" s="5">
        <v>0</v>
      </c>
      <c r="H347" s="5">
        <v>0</v>
      </c>
      <c r="I347" s="5">
        <v>6020560.1399999997</v>
      </c>
      <c r="J347" s="5">
        <v>722467.21679999994</v>
      </c>
      <c r="L347" t="str">
        <f>INDEX(Current_Securities!$T$3:$T$464,MATCH($A347,Current_Securities!$B$3:$B$464,0))</f>
        <v>None</v>
      </c>
    </row>
    <row r="348" spans="1:12" ht="14.25" customHeight="1">
      <c r="A348" s="3" t="s">
        <v>369</v>
      </c>
      <c r="B348" s="3" t="s">
        <v>17</v>
      </c>
      <c r="C348" s="3" t="s">
        <v>58</v>
      </c>
      <c r="D348" s="3" t="s">
        <v>18</v>
      </c>
      <c r="E348" s="3">
        <v>2032</v>
      </c>
      <c r="F348" s="31" t="s">
        <v>186</v>
      </c>
      <c r="G348" s="5">
        <v>0</v>
      </c>
      <c r="H348" s="5">
        <v>0</v>
      </c>
      <c r="I348" s="5">
        <v>11165497.689999999</v>
      </c>
      <c r="J348" s="5">
        <v>1339859.7227999999</v>
      </c>
      <c r="L348" t="str">
        <f>INDEX(Current_Securities!$T$3:$T$464,MATCH($A348,Current_Securities!$B$3:$B$464,0))</f>
        <v>None</v>
      </c>
    </row>
    <row r="349" spans="1:12" ht="14.25" customHeight="1">
      <c r="A349" s="3" t="s">
        <v>370</v>
      </c>
      <c r="B349" s="3" t="s">
        <v>12</v>
      </c>
      <c r="C349" s="3" t="s">
        <v>13</v>
      </c>
      <c r="D349" s="3" t="s">
        <v>18</v>
      </c>
      <c r="E349" s="3">
        <v>2032</v>
      </c>
      <c r="F349" s="31" t="s">
        <v>186</v>
      </c>
      <c r="G349" s="5">
        <v>18000</v>
      </c>
      <c r="H349" s="5">
        <v>15000</v>
      </c>
      <c r="I349" s="5">
        <v>11381970.719999999</v>
      </c>
      <c r="J349" s="5">
        <v>1365836.4863999998</v>
      </c>
      <c r="L349" t="str">
        <f>INDEX(Current_Securities!$T$3:$T$464,MATCH($A349,Current_Securities!$B$3:$B$464,0))</f>
        <v>Pre Trigger</v>
      </c>
    </row>
    <row r="350" spans="1:12" ht="14.25" customHeight="1">
      <c r="A350" s="3" t="s">
        <v>371</v>
      </c>
      <c r="B350" s="3" t="s">
        <v>12</v>
      </c>
      <c r="C350" s="3" t="s">
        <v>13</v>
      </c>
      <c r="D350" s="3" t="s">
        <v>18</v>
      </c>
      <c r="E350" s="3">
        <v>2032</v>
      </c>
      <c r="F350" s="31" t="s">
        <v>186</v>
      </c>
      <c r="G350" s="5">
        <v>113393.5716012</v>
      </c>
      <c r="H350" s="5">
        <v>94494.64</v>
      </c>
      <c r="I350" s="5">
        <v>16017569.859999999</v>
      </c>
      <c r="J350" s="5">
        <v>1922108.3832</v>
      </c>
      <c r="L350" t="str">
        <f>INDEX(Current_Securities!$T$3:$T$464,MATCH($A350,Current_Securities!$B$3:$B$464,0))</f>
        <v>Pre Trigger</v>
      </c>
    </row>
    <row r="351" spans="1:12" ht="14.25" customHeight="1">
      <c r="A351" s="3" t="s">
        <v>372</v>
      </c>
      <c r="B351" s="3" t="s">
        <v>17</v>
      </c>
      <c r="C351" s="3" t="s">
        <v>52</v>
      </c>
      <c r="D351" s="3" t="s">
        <v>18</v>
      </c>
      <c r="E351" s="3">
        <v>2032</v>
      </c>
      <c r="F351" s="31" t="s">
        <v>186</v>
      </c>
      <c r="G351" s="5">
        <v>258.1710564</v>
      </c>
      <c r="H351" s="5">
        <v>215.14</v>
      </c>
      <c r="I351" s="5">
        <v>626207.07000000007</v>
      </c>
      <c r="J351" s="5">
        <v>75144.848400000003</v>
      </c>
      <c r="L351" t="str">
        <f>INDEX(Current_Securities!$T$3:$T$464,MATCH($A351,Current_Securities!$B$3:$B$464,0))</f>
        <v>Pre Trigger</v>
      </c>
    </row>
    <row r="352" spans="1:12" ht="14.25" customHeight="1">
      <c r="A352" s="3" t="s">
        <v>373</v>
      </c>
      <c r="B352" s="3" t="s">
        <v>17</v>
      </c>
      <c r="C352" s="3" t="s">
        <v>58</v>
      </c>
      <c r="D352" s="3" t="s">
        <v>18</v>
      </c>
      <c r="E352" s="3">
        <v>2032</v>
      </c>
      <c r="F352" s="31" t="s">
        <v>186</v>
      </c>
      <c r="G352" s="5">
        <v>761.28</v>
      </c>
      <c r="H352" s="5">
        <v>634.4</v>
      </c>
      <c r="I352" s="5">
        <v>846121.74</v>
      </c>
      <c r="J352" s="5">
        <v>101534.6088</v>
      </c>
      <c r="L352" t="str">
        <f>INDEX(Current_Securities!$T$3:$T$464,MATCH($A352,Current_Securities!$B$3:$B$464,0))</f>
        <v>Pre Trigger</v>
      </c>
    </row>
    <row r="353" spans="1:12" ht="14.25" customHeight="1">
      <c r="A353" s="3" t="s">
        <v>374</v>
      </c>
      <c r="B353" s="3" t="s">
        <v>17</v>
      </c>
      <c r="C353" s="3" t="s">
        <v>45</v>
      </c>
      <c r="D353" s="3" t="s">
        <v>18</v>
      </c>
      <c r="E353" s="3">
        <v>2032</v>
      </c>
      <c r="F353" s="31" t="s">
        <v>186</v>
      </c>
      <c r="G353" s="5">
        <v>29266.812965879999</v>
      </c>
      <c r="H353" s="5">
        <v>58069.07</v>
      </c>
      <c r="I353" s="5">
        <v>907369.54999999993</v>
      </c>
      <c r="J353" s="5">
        <v>108884.34599999998</v>
      </c>
      <c r="L353" t="str">
        <f>INDEX(Current_Securities!$T$3:$T$464,MATCH($A353,Current_Securities!$B$3:$B$464,0))</f>
        <v>Post trigger, pre planning</v>
      </c>
    </row>
    <row r="354" spans="1:12" ht="14.25" customHeight="1">
      <c r="A354" s="3" t="s">
        <v>375</v>
      </c>
      <c r="B354" s="3" t="s">
        <v>17</v>
      </c>
      <c r="C354" s="3" t="s">
        <v>256</v>
      </c>
      <c r="D354" s="3" t="s">
        <v>18</v>
      </c>
      <c r="E354" s="3">
        <v>2032</v>
      </c>
      <c r="F354" s="31" t="s">
        <v>186</v>
      </c>
      <c r="G354" s="5">
        <v>36794.437280400001</v>
      </c>
      <c r="H354" s="5">
        <v>30662.03</v>
      </c>
      <c r="I354" s="5">
        <v>22720322.629999999</v>
      </c>
      <c r="J354" s="5">
        <v>2726438.7155999998</v>
      </c>
      <c r="L354" t="str">
        <f>INDEX(Current_Securities!$T$3:$T$464,MATCH($A354,Current_Securities!$B$3:$B$464,0))</f>
        <v>Pre Trigger</v>
      </c>
    </row>
    <row r="355" spans="1:12" ht="14.25" customHeight="1">
      <c r="A355" s="3" t="s">
        <v>376</v>
      </c>
      <c r="B355" s="3" t="s">
        <v>17</v>
      </c>
      <c r="C355" s="3" t="s">
        <v>45</v>
      </c>
      <c r="D355" s="3" t="s">
        <v>18</v>
      </c>
      <c r="E355" s="3">
        <v>2032</v>
      </c>
      <c r="F355" s="31" t="s">
        <v>186</v>
      </c>
      <c r="G355" s="5">
        <v>396000</v>
      </c>
      <c r="H355" s="5">
        <v>330000</v>
      </c>
      <c r="I355" s="5">
        <v>9411594.4299999997</v>
      </c>
      <c r="J355" s="5">
        <v>1129391.3315999999</v>
      </c>
      <c r="L355" t="str">
        <f>INDEX(Current_Securities!$T$3:$T$464,MATCH($A355,Current_Securities!$B$3:$B$464,0))</f>
        <v>Pre Trigger</v>
      </c>
    </row>
    <row r="356" spans="1:12" ht="14.25" customHeight="1">
      <c r="A356" s="3" t="s">
        <v>377</v>
      </c>
      <c r="B356" s="3" t="s">
        <v>17</v>
      </c>
      <c r="C356" s="3" t="s">
        <v>58</v>
      </c>
      <c r="D356" s="3" t="s">
        <v>18</v>
      </c>
      <c r="E356" s="3">
        <v>2032</v>
      </c>
      <c r="F356" s="31" t="s">
        <v>186</v>
      </c>
      <c r="G356" s="5">
        <v>16324.724459999999</v>
      </c>
      <c r="H356" s="5">
        <v>136039.37</v>
      </c>
      <c r="I356" s="5">
        <v>272078.74099999998</v>
      </c>
      <c r="J356" s="5">
        <v>32649.448919999995</v>
      </c>
      <c r="L356" t="str">
        <f>INDEX(Current_Securities!$T$3:$T$464,MATCH($A356,Current_Securities!$B$3:$B$464,0))</f>
        <v>Post trigger, post planning</v>
      </c>
    </row>
    <row r="357" spans="1:12" ht="14.25" customHeight="1">
      <c r="A357" s="3" t="s">
        <v>378</v>
      </c>
      <c r="B357" s="3" t="s">
        <v>17</v>
      </c>
      <c r="C357" s="3" t="s">
        <v>113</v>
      </c>
      <c r="D357" s="3" t="s">
        <v>18</v>
      </c>
      <c r="E357" s="3">
        <v>2032</v>
      </c>
      <c r="F357" s="31" t="s">
        <v>186</v>
      </c>
      <c r="G357" s="5">
        <v>0</v>
      </c>
      <c r="H357" s="5">
        <v>0</v>
      </c>
      <c r="I357" s="5">
        <v>3264881.25</v>
      </c>
      <c r="J357" s="5">
        <v>391785.75</v>
      </c>
      <c r="L357" t="str">
        <f>INDEX(Current_Securities!$T$3:$T$464,MATCH($A357,Current_Securities!$B$3:$B$464,0))</f>
        <v>None</v>
      </c>
    </row>
    <row r="358" spans="1:12" ht="14.25" customHeight="1">
      <c r="A358" s="3" t="s">
        <v>379</v>
      </c>
      <c r="B358" s="3" t="s">
        <v>17</v>
      </c>
      <c r="C358" s="3" t="s">
        <v>58</v>
      </c>
      <c r="D358" s="3" t="s">
        <v>18</v>
      </c>
      <c r="E358" s="3">
        <v>2032</v>
      </c>
      <c r="F358" s="31" t="s">
        <v>186</v>
      </c>
      <c r="G358" s="5">
        <v>102899.91</v>
      </c>
      <c r="H358" s="5">
        <v>204166.5</v>
      </c>
      <c r="I358" s="5">
        <v>443528.55999999994</v>
      </c>
      <c r="J358" s="5">
        <v>53223.427199999991</v>
      </c>
      <c r="L358" t="str">
        <f>INDEX(Current_Securities!$T$3:$T$464,MATCH($A358,Current_Securities!$B$3:$B$464,0))</f>
        <v>Post trigger, pre planning</v>
      </c>
    </row>
    <row r="359" spans="1:12" ht="14.25" customHeight="1">
      <c r="A359" s="3" t="s">
        <v>380</v>
      </c>
      <c r="B359" s="3" t="s">
        <v>17</v>
      </c>
      <c r="C359" s="3" t="s">
        <v>45</v>
      </c>
      <c r="D359" s="3" t="s">
        <v>18</v>
      </c>
      <c r="E359" s="3">
        <v>2032</v>
      </c>
      <c r="F359" s="31" t="s">
        <v>186</v>
      </c>
      <c r="G359" s="5">
        <v>49495.885145783999</v>
      </c>
      <c r="H359" s="5">
        <v>98206.12</v>
      </c>
      <c r="I359" s="5">
        <v>1589145.41</v>
      </c>
      <c r="J359" s="5">
        <v>190697.4492</v>
      </c>
      <c r="L359" t="str">
        <f>INDEX(Current_Securities!$T$3:$T$464,MATCH($A359,Current_Securities!$B$3:$B$464,0))</f>
        <v>Post trigger, pre planning</v>
      </c>
    </row>
    <row r="360" spans="1:12" ht="14.25" customHeight="1">
      <c r="A360" s="3" t="s">
        <v>381</v>
      </c>
      <c r="B360" s="3" t="s">
        <v>12</v>
      </c>
      <c r="C360" s="3" t="s">
        <v>45</v>
      </c>
      <c r="D360" s="3" t="s">
        <v>18</v>
      </c>
      <c r="E360" s="3">
        <v>2032</v>
      </c>
      <c r="F360" s="31" t="s">
        <v>186</v>
      </c>
      <c r="G360" s="5">
        <v>399864</v>
      </c>
      <c r="H360" s="5">
        <v>333220</v>
      </c>
      <c r="I360" s="5">
        <v>45620350.368000001</v>
      </c>
      <c r="J360" s="5">
        <v>5474442.04416</v>
      </c>
      <c r="L360" t="str">
        <f>INDEX(Current_Securities!$T$3:$T$464,MATCH($A360,Current_Securities!$B$3:$B$464,0))</f>
        <v>Pre Trigger</v>
      </c>
    </row>
    <row r="361" spans="1:12" ht="14.25" customHeight="1">
      <c r="A361" s="3" t="s">
        <v>382</v>
      </c>
      <c r="B361" s="3" t="s">
        <v>12</v>
      </c>
      <c r="C361" s="3" t="s">
        <v>13</v>
      </c>
      <c r="D361" s="3" t="s">
        <v>14</v>
      </c>
      <c r="E361" s="3">
        <v>2032</v>
      </c>
      <c r="F361" s="31" t="s">
        <v>186</v>
      </c>
      <c r="G361" s="5">
        <v>0</v>
      </c>
      <c r="H361" s="5">
        <v>0</v>
      </c>
      <c r="I361" s="5">
        <v>3131903.4699999997</v>
      </c>
      <c r="J361" s="5">
        <v>977153.88263999985</v>
      </c>
      <c r="L361" t="str">
        <f>INDEX(Current_Securities!$T$3:$T$464,MATCH($A361,Current_Securities!$B$3:$B$464,0))</f>
        <v>None</v>
      </c>
    </row>
    <row r="362" spans="1:12" ht="14.25" customHeight="1">
      <c r="A362" s="3" t="s">
        <v>383</v>
      </c>
      <c r="B362" s="3" t="s">
        <v>12</v>
      </c>
      <c r="C362" s="3" t="s">
        <v>13</v>
      </c>
      <c r="D362" s="3" t="s">
        <v>14</v>
      </c>
      <c r="E362" s="3">
        <v>2032</v>
      </c>
      <c r="F362" s="31" t="s">
        <v>186</v>
      </c>
      <c r="G362" s="5">
        <v>0</v>
      </c>
      <c r="H362" s="5">
        <v>0</v>
      </c>
      <c r="I362" s="5">
        <v>1385894.76</v>
      </c>
      <c r="J362" s="5">
        <v>432399.16512000002</v>
      </c>
      <c r="L362" t="str">
        <f>INDEX(Current_Securities!$T$3:$T$464,MATCH($A362,Current_Securities!$B$3:$B$464,0))</f>
        <v>None</v>
      </c>
    </row>
    <row r="363" spans="1:12" ht="14.25" customHeight="1">
      <c r="A363" s="3" t="s">
        <v>384</v>
      </c>
      <c r="B363" s="3" t="s">
        <v>12</v>
      </c>
      <c r="C363" s="3" t="s">
        <v>13</v>
      </c>
      <c r="D363" s="3" t="s">
        <v>14</v>
      </c>
      <c r="E363" s="3">
        <v>2032</v>
      </c>
      <c r="F363" s="31" t="s">
        <v>186</v>
      </c>
      <c r="G363" s="5">
        <v>0</v>
      </c>
      <c r="H363" s="5">
        <v>0</v>
      </c>
      <c r="I363" s="5">
        <v>3092354.51</v>
      </c>
      <c r="J363" s="5">
        <v>964814.60711999983</v>
      </c>
      <c r="L363" t="str">
        <f>INDEX(Current_Securities!$T$3:$T$464,MATCH($A363,Current_Securities!$B$3:$B$464,0))</f>
        <v>None</v>
      </c>
    </row>
    <row r="364" spans="1:12" ht="14.25" customHeight="1">
      <c r="A364" s="3" t="s">
        <v>385</v>
      </c>
      <c r="B364" s="3" t="s">
        <v>12</v>
      </c>
      <c r="C364" s="3" t="s">
        <v>13</v>
      </c>
      <c r="D364" s="3" t="s">
        <v>14</v>
      </c>
      <c r="E364" s="3">
        <v>2032</v>
      </c>
      <c r="F364" s="31" t="s">
        <v>186</v>
      </c>
      <c r="G364" s="5">
        <v>0</v>
      </c>
      <c r="H364" s="5">
        <v>0</v>
      </c>
      <c r="I364" s="5">
        <v>4942873.1900000004</v>
      </c>
      <c r="J364" s="5">
        <v>1542176.4352800001</v>
      </c>
      <c r="L364" t="str">
        <f>INDEX(Current_Securities!$T$3:$T$464,MATCH($A364,Current_Securities!$B$3:$B$464,0))</f>
        <v>None</v>
      </c>
    </row>
    <row r="365" spans="1:12" ht="14.25" customHeight="1">
      <c r="A365" s="3" t="s">
        <v>386</v>
      </c>
      <c r="B365" s="3" t="s">
        <v>17</v>
      </c>
      <c r="C365" s="3" t="s">
        <v>256</v>
      </c>
      <c r="D365" s="3" t="s">
        <v>18</v>
      </c>
      <c r="E365" s="3">
        <v>2032</v>
      </c>
      <c r="F365" s="31" t="s">
        <v>186</v>
      </c>
      <c r="G365" s="5">
        <v>1020000</v>
      </c>
      <c r="H365" s="5">
        <v>1224000</v>
      </c>
      <c r="I365" s="5">
        <v>5052197.71</v>
      </c>
      <c r="J365" s="5">
        <v>606263.72519999999</v>
      </c>
      <c r="L365" t="str">
        <f>INDEX(Current_Securities!$T$3:$T$464,MATCH($A365,Current_Securities!$B$3:$B$464,0))</f>
        <v>Other</v>
      </c>
    </row>
    <row r="366" spans="1:12" ht="14.25" customHeight="1">
      <c r="A366" s="3" t="s">
        <v>387</v>
      </c>
      <c r="B366" s="3" t="s">
        <v>17</v>
      </c>
      <c r="C366" s="3" t="s">
        <v>58</v>
      </c>
      <c r="D366" s="3" t="s">
        <v>18</v>
      </c>
      <c r="E366" s="3">
        <v>2033</v>
      </c>
      <c r="F366" s="31" t="s">
        <v>186</v>
      </c>
      <c r="G366" s="5">
        <v>0</v>
      </c>
      <c r="H366" s="5">
        <v>0</v>
      </c>
      <c r="I366" s="5">
        <v>2530825</v>
      </c>
      <c r="J366" s="5">
        <v>303699</v>
      </c>
      <c r="L366" t="str">
        <f>INDEX(Current_Securities!$T$3:$T$464,MATCH($A366,Current_Securities!$B$3:$B$464,0))</f>
        <v>None</v>
      </c>
    </row>
    <row r="367" spans="1:12" ht="14.25" customHeight="1">
      <c r="A367" s="3" t="s">
        <v>388</v>
      </c>
      <c r="B367" s="3" t="s">
        <v>17</v>
      </c>
      <c r="C367" s="3" t="s">
        <v>52</v>
      </c>
      <c r="D367" s="3" t="s">
        <v>18</v>
      </c>
      <c r="E367" s="3">
        <v>2033</v>
      </c>
      <c r="F367" s="31" t="s">
        <v>186</v>
      </c>
      <c r="G367" s="5">
        <v>0</v>
      </c>
      <c r="H367" s="5">
        <v>0</v>
      </c>
      <c r="I367" s="5">
        <v>6063925</v>
      </c>
      <c r="J367" s="5">
        <v>727671</v>
      </c>
      <c r="L367" t="str">
        <f>INDEX(Current_Securities!$T$3:$T$464,MATCH($A367,Current_Securities!$B$3:$B$464,0))</f>
        <v>None</v>
      </c>
    </row>
    <row r="368" spans="1:12" ht="14.25" customHeight="1">
      <c r="A368" s="3" t="s">
        <v>389</v>
      </c>
      <c r="B368" s="3" t="s">
        <v>17</v>
      </c>
      <c r="C368" s="3" t="s">
        <v>45</v>
      </c>
      <c r="D368" s="3" t="s">
        <v>18</v>
      </c>
      <c r="E368" s="3">
        <v>2033</v>
      </c>
      <c r="F368" s="31" t="s">
        <v>186</v>
      </c>
      <c r="G368" s="5">
        <v>0</v>
      </c>
      <c r="H368" s="5">
        <v>0</v>
      </c>
      <c r="I368" s="5">
        <v>215816.78</v>
      </c>
      <c r="J368" s="5">
        <v>25898.013599999998</v>
      </c>
      <c r="L368" t="str">
        <f>INDEX(Current_Securities!$T$3:$T$464,MATCH($A368,Current_Securities!$B$3:$B$464,0))</f>
        <v>None</v>
      </c>
    </row>
    <row r="369" spans="1:12" ht="14.25" customHeight="1">
      <c r="A369" s="3" t="s">
        <v>390</v>
      </c>
      <c r="B369" s="3" t="s">
        <v>17</v>
      </c>
      <c r="C369" s="3" t="s">
        <v>58</v>
      </c>
      <c r="D369" s="3" t="s">
        <v>18</v>
      </c>
      <c r="E369" s="3">
        <v>2033</v>
      </c>
      <c r="F369" s="31" t="s">
        <v>186</v>
      </c>
      <c r="G369" s="5">
        <v>0</v>
      </c>
      <c r="H369" s="5">
        <v>0</v>
      </c>
      <c r="I369" s="5">
        <v>797984.32000000007</v>
      </c>
      <c r="J369" s="5">
        <v>95758.118399999992</v>
      </c>
      <c r="L369" t="str">
        <f>INDEX(Current_Securities!$T$3:$T$464,MATCH($A369,Current_Securities!$B$3:$B$464,0))</f>
        <v>None</v>
      </c>
    </row>
    <row r="370" spans="1:12" ht="14.25" customHeight="1">
      <c r="A370" s="3" t="s">
        <v>391</v>
      </c>
      <c r="B370" s="3" t="s">
        <v>17</v>
      </c>
      <c r="C370" s="3" t="s">
        <v>58</v>
      </c>
      <c r="D370" s="3" t="s">
        <v>18</v>
      </c>
      <c r="E370" s="3">
        <v>2033</v>
      </c>
      <c r="F370" s="31" t="s">
        <v>186</v>
      </c>
      <c r="G370" s="5">
        <v>0</v>
      </c>
      <c r="H370" s="5">
        <v>0</v>
      </c>
      <c r="I370" s="5">
        <v>1384091.35</v>
      </c>
      <c r="J370" s="5">
        <v>166090.962</v>
      </c>
      <c r="L370" t="str">
        <f>INDEX(Current_Securities!$T$3:$T$464,MATCH($A370,Current_Securities!$B$3:$B$464,0))</f>
        <v>None</v>
      </c>
    </row>
    <row r="371" spans="1:12" ht="14.25" customHeight="1">
      <c r="A371" s="3" t="s">
        <v>392</v>
      </c>
      <c r="B371" s="3" t="s">
        <v>12</v>
      </c>
      <c r="C371" s="3" t="s">
        <v>58</v>
      </c>
      <c r="D371" s="3" t="s">
        <v>18</v>
      </c>
      <c r="E371" s="3">
        <v>2033</v>
      </c>
      <c r="F371" s="31" t="s">
        <v>186</v>
      </c>
      <c r="G371" s="5">
        <v>0</v>
      </c>
      <c r="H371" s="5">
        <v>0</v>
      </c>
      <c r="I371" s="5">
        <v>13567941.76</v>
      </c>
      <c r="J371" s="5">
        <v>1628153.0111999998</v>
      </c>
      <c r="L371" t="str">
        <f>INDEX(Current_Securities!$T$3:$T$464,MATCH($A371,Current_Securities!$B$3:$B$464,0))</f>
        <v>None</v>
      </c>
    </row>
    <row r="372" spans="1:12" ht="14.25" customHeight="1">
      <c r="A372" s="3" t="s">
        <v>393</v>
      </c>
      <c r="B372" s="3" t="s">
        <v>17</v>
      </c>
      <c r="C372" s="3" t="s">
        <v>256</v>
      </c>
      <c r="D372" s="3" t="s">
        <v>18</v>
      </c>
      <c r="E372" s="3">
        <v>2033</v>
      </c>
      <c r="F372" s="31" t="s">
        <v>186</v>
      </c>
      <c r="G372" s="5">
        <v>275.35000000000002</v>
      </c>
      <c r="H372" s="5">
        <v>229.47</v>
      </c>
      <c r="I372" s="5">
        <v>1529749.63</v>
      </c>
      <c r="J372" s="5">
        <v>183569.95559999999</v>
      </c>
      <c r="L372" t="str">
        <f>INDEX(Current_Securities!$T$3:$T$464,MATCH($A372,Current_Securities!$B$3:$B$464,0))</f>
        <v>Pre Trigger</v>
      </c>
    </row>
    <row r="373" spans="1:12" ht="14.25" customHeight="1">
      <c r="A373" s="3" t="s">
        <v>394</v>
      </c>
      <c r="B373" s="3" t="s">
        <v>17</v>
      </c>
      <c r="C373" s="3" t="s">
        <v>52</v>
      </c>
      <c r="D373" s="3" t="s">
        <v>18</v>
      </c>
      <c r="E373" s="3">
        <v>2033</v>
      </c>
      <c r="F373" s="31" t="s">
        <v>186</v>
      </c>
      <c r="G373" s="5">
        <v>123387.4349316</v>
      </c>
      <c r="H373" s="5">
        <v>102822.86</v>
      </c>
      <c r="I373" s="5">
        <v>3197793.15</v>
      </c>
      <c r="J373" s="5">
        <v>383735.17800000001</v>
      </c>
      <c r="L373" t="str">
        <f>INDEX(Current_Securities!$T$3:$T$464,MATCH($A373,Current_Securities!$B$3:$B$464,0))</f>
        <v>Pre Trigger</v>
      </c>
    </row>
    <row r="374" spans="1:12" ht="14.25" customHeight="1">
      <c r="A374" s="3" t="s">
        <v>395</v>
      </c>
      <c r="B374" s="3" t="s">
        <v>17</v>
      </c>
      <c r="C374" s="3" t="s">
        <v>58</v>
      </c>
      <c r="D374" s="3" t="s">
        <v>18</v>
      </c>
      <c r="E374" s="3">
        <v>2033</v>
      </c>
      <c r="F374" s="31" t="s">
        <v>186</v>
      </c>
      <c r="G374" s="5">
        <v>6439.7426939999996</v>
      </c>
      <c r="H374" s="5">
        <v>5366.45</v>
      </c>
      <c r="I374" s="5">
        <v>6184528.1400000006</v>
      </c>
      <c r="J374" s="5">
        <v>742143.37679999997</v>
      </c>
      <c r="L374" t="str">
        <f>INDEX(Current_Securities!$T$3:$T$464,MATCH($A374,Current_Securities!$B$3:$B$464,0))</f>
        <v>Pre Trigger</v>
      </c>
    </row>
    <row r="375" spans="1:12" ht="14.25" customHeight="1">
      <c r="A375" s="3" t="s">
        <v>396</v>
      </c>
      <c r="B375" s="3" t="s">
        <v>17</v>
      </c>
      <c r="C375" s="3" t="s">
        <v>58</v>
      </c>
      <c r="D375" s="3" t="s">
        <v>18</v>
      </c>
      <c r="E375" s="3">
        <v>2033</v>
      </c>
      <c r="F375" s="31" t="s">
        <v>186</v>
      </c>
      <c r="G375" s="5">
        <v>108995.03</v>
      </c>
      <c r="H375" s="5">
        <v>216259.98</v>
      </c>
      <c r="I375" s="5">
        <v>2169563.6100000003</v>
      </c>
      <c r="J375" s="5">
        <v>260347.63320000004</v>
      </c>
      <c r="L375" t="str">
        <f>INDEX(Current_Securities!$T$3:$T$464,MATCH($A375,Current_Securities!$B$3:$B$464,0))</f>
        <v>Post trigger, pre planning</v>
      </c>
    </row>
    <row r="376" spans="1:12" ht="14.25" customHeight="1">
      <c r="A376" s="3" t="s">
        <v>397</v>
      </c>
      <c r="B376" s="3" t="s">
        <v>17</v>
      </c>
      <c r="C376" s="3" t="s">
        <v>45</v>
      </c>
      <c r="D376" s="3" t="s">
        <v>18</v>
      </c>
      <c r="E376" s="3">
        <v>2033</v>
      </c>
      <c r="F376" s="31" t="s">
        <v>186</v>
      </c>
      <c r="G376" s="5">
        <v>396000</v>
      </c>
      <c r="H376" s="5">
        <v>330000</v>
      </c>
      <c r="I376" s="5">
        <v>58766021.899999999</v>
      </c>
      <c r="J376" s="5">
        <v>7051922.6279999996</v>
      </c>
      <c r="L376" t="str">
        <f>INDEX(Current_Securities!$T$3:$T$464,MATCH($A376,Current_Securities!$B$3:$B$464,0))</f>
        <v>Pre Trigger</v>
      </c>
    </row>
    <row r="377" spans="1:12" ht="14.25" customHeight="1">
      <c r="A377" s="3" t="s">
        <v>398</v>
      </c>
      <c r="B377" s="3" t="s">
        <v>17</v>
      </c>
      <c r="C377" s="3" t="s">
        <v>45</v>
      </c>
      <c r="D377" s="3" t="s">
        <v>18</v>
      </c>
      <c r="E377" s="3">
        <v>2033</v>
      </c>
      <c r="F377" s="31" t="s">
        <v>186</v>
      </c>
      <c r="G377" s="5">
        <v>61924.6</v>
      </c>
      <c r="H377" s="5">
        <v>516038.41</v>
      </c>
      <c r="I377" s="5">
        <v>1346887.69</v>
      </c>
      <c r="J377" s="5">
        <v>161626.52280000001</v>
      </c>
      <c r="L377" t="str">
        <f>INDEX(Current_Securities!$T$3:$T$464,MATCH($A377,Current_Securities!$B$3:$B$464,0))</f>
        <v>Post trigger, post planning</v>
      </c>
    </row>
    <row r="378" spans="1:12" ht="14.25" customHeight="1">
      <c r="A378" s="3" t="s">
        <v>399</v>
      </c>
      <c r="B378" s="3" t="s">
        <v>17</v>
      </c>
      <c r="C378" s="3" t="s">
        <v>45</v>
      </c>
      <c r="D378" s="3" t="s">
        <v>14</v>
      </c>
      <c r="E378" s="3">
        <v>2033</v>
      </c>
      <c r="F378" s="31" t="s">
        <v>186</v>
      </c>
      <c r="G378" s="5">
        <v>0</v>
      </c>
      <c r="H378" s="5">
        <v>0</v>
      </c>
      <c r="I378" s="5">
        <v>1733257.3800000001</v>
      </c>
      <c r="J378" s="5">
        <v>540776.30255999998</v>
      </c>
      <c r="L378" t="str">
        <f>INDEX(Current_Securities!$T$3:$T$464,MATCH($A378,Current_Securities!$B$3:$B$464,0))</f>
        <v>None</v>
      </c>
    </row>
    <row r="379" spans="1:12" ht="14.25" customHeight="1">
      <c r="A379" s="3" t="s">
        <v>400</v>
      </c>
      <c r="B379" s="3" t="s">
        <v>17</v>
      </c>
      <c r="C379" s="3" t="s">
        <v>113</v>
      </c>
      <c r="D379" s="3" t="s">
        <v>18</v>
      </c>
      <c r="E379" s="3">
        <v>2033</v>
      </c>
      <c r="F379" s="31" t="s">
        <v>186</v>
      </c>
      <c r="G379" s="5">
        <v>0</v>
      </c>
      <c r="H379" s="5">
        <v>0</v>
      </c>
      <c r="I379" s="5">
        <v>1032667.93</v>
      </c>
      <c r="J379" s="5">
        <v>123920.1516</v>
      </c>
      <c r="L379" t="str">
        <f>INDEX(Current_Securities!$T$3:$T$464,MATCH($A379,Current_Securities!$B$3:$B$464,0))</f>
        <v>None</v>
      </c>
    </row>
    <row r="380" spans="1:12" ht="14.25" customHeight="1">
      <c r="A380" s="3" t="s">
        <v>401</v>
      </c>
      <c r="B380" s="3" t="s">
        <v>17</v>
      </c>
      <c r="C380" s="3" t="s">
        <v>52</v>
      </c>
      <c r="D380" s="3" t="s">
        <v>18</v>
      </c>
      <c r="E380" s="3">
        <v>2033</v>
      </c>
      <c r="F380" s="31" t="s">
        <v>186</v>
      </c>
      <c r="G380" s="5">
        <v>2747780.9425284001</v>
      </c>
      <c r="H380" s="5">
        <v>2289817.4500000002</v>
      </c>
      <c r="I380" s="5">
        <v>16696952.26</v>
      </c>
      <c r="J380" s="5">
        <v>2003634.2711999998</v>
      </c>
      <c r="L380" t="str">
        <f>INDEX(Current_Securities!$T$3:$T$464,MATCH($A380,Current_Securities!$B$3:$B$464,0))</f>
        <v>Pre Trigger</v>
      </c>
    </row>
    <row r="381" spans="1:12" ht="14.25" customHeight="1">
      <c r="A381" s="3" t="s">
        <v>402</v>
      </c>
      <c r="B381" s="3" t="s">
        <v>17</v>
      </c>
      <c r="C381" s="3" t="s">
        <v>113</v>
      </c>
      <c r="D381" s="3" t="s">
        <v>18</v>
      </c>
      <c r="E381" s="3">
        <v>2033</v>
      </c>
      <c r="F381" s="31" t="s">
        <v>186</v>
      </c>
      <c r="G381" s="5">
        <v>745666.3212144</v>
      </c>
      <c r="H381" s="5">
        <v>621388.6</v>
      </c>
      <c r="I381" s="5">
        <v>40303289.170000002</v>
      </c>
      <c r="J381" s="5">
        <v>4836394.7004000004</v>
      </c>
      <c r="L381" t="str">
        <f>INDEX(Current_Securities!$T$3:$T$464,MATCH($A381,Current_Securities!$B$3:$B$464,0))</f>
        <v>Pre Trigger</v>
      </c>
    </row>
    <row r="382" spans="1:12" ht="14.25" customHeight="1">
      <c r="A382" s="3" t="s">
        <v>403</v>
      </c>
      <c r="B382" s="3" t="s">
        <v>17</v>
      </c>
      <c r="C382" s="3" t="s">
        <v>256</v>
      </c>
      <c r="D382" s="3" t="s">
        <v>18</v>
      </c>
      <c r="E382" s="3">
        <v>2033</v>
      </c>
      <c r="F382" s="31" t="s">
        <v>186</v>
      </c>
      <c r="G382" s="5">
        <v>976254.5825736</v>
      </c>
      <c r="H382" s="5">
        <v>813545.49</v>
      </c>
      <c r="I382" s="5">
        <v>36168906.899999999</v>
      </c>
      <c r="J382" s="5">
        <v>4340268.8279999997</v>
      </c>
      <c r="L382" t="str">
        <f>INDEX(Current_Securities!$T$3:$T$464,MATCH($A382,Current_Securities!$B$3:$B$464,0))</f>
        <v>Pre Trigger</v>
      </c>
    </row>
    <row r="383" spans="1:12" ht="14.25" customHeight="1">
      <c r="A383" s="3" t="s">
        <v>404</v>
      </c>
      <c r="B383" s="3" t="s">
        <v>12</v>
      </c>
      <c r="C383" s="3" t="s">
        <v>13</v>
      </c>
      <c r="D383" s="3" t="s">
        <v>14</v>
      </c>
      <c r="E383" s="3">
        <v>2033</v>
      </c>
      <c r="F383" s="31" t="s">
        <v>186</v>
      </c>
      <c r="G383" s="5">
        <v>0</v>
      </c>
      <c r="H383" s="5">
        <v>0</v>
      </c>
      <c r="I383" s="5">
        <v>7209310.3200000003</v>
      </c>
      <c r="J383" s="5">
        <v>2249304.8198399995</v>
      </c>
      <c r="L383" t="str">
        <f>INDEX(Current_Securities!$T$3:$T$464,MATCH($A383,Current_Securities!$B$3:$B$464,0))</f>
        <v>None</v>
      </c>
    </row>
    <row r="384" spans="1:12" ht="14.25" customHeight="1">
      <c r="A384" s="3" t="s">
        <v>405</v>
      </c>
      <c r="B384" s="3" t="s">
        <v>12</v>
      </c>
      <c r="C384" s="3" t="s">
        <v>45</v>
      </c>
      <c r="D384" s="3" t="s">
        <v>18</v>
      </c>
      <c r="E384" s="3">
        <v>2033</v>
      </c>
      <c r="F384" s="31" t="s">
        <v>186</v>
      </c>
      <c r="G384" s="5">
        <v>720000</v>
      </c>
      <c r="H384" s="5">
        <v>600000</v>
      </c>
      <c r="I384" s="5">
        <v>26392919.379999999</v>
      </c>
      <c r="J384" s="5">
        <v>3167150.3256000001</v>
      </c>
      <c r="L384" t="str">
        <f>INDEX(Current_Securities!$T$3:$T$464,MATCH($A384,Current_Securities!$B$3:$B$464,0))</f>
        <v>Pre Trigger</v>
      </c>
    </row>
    <row r="385" spans="1:12" ht="14.25" customHeight="1">
      <c r="A385" s="3" t="s">
        <v>406</v>
      </c>
      <c r="B385" s="3" t="s">
        <v>17</v>
      </c>
      <c r="C385" s="3" t="s">
        <v>52</v>
      </c>
      <c r="D385" s="3" t="s">
        <v>18</v>
      </c>
      <c r="E385" s="3">
        <v>2033</v>
      </c>
      <c r="F385" s="31" t="s">
        <v>186</v>
      </c>
      <c r="G385" s="5">
        <v>0</v>
      </c>
      <c r="H385" s="5">
        <v>0</v>
      </c>
      <c r="I385" s="5">
        <v>1720035</v>
      </c>
      <c r="J385" s="5">
        <v>206404.19999999998</v>
      </c>
      <c r="L385" t="str">
        <f>INDEX(Current_Securities!$T$3:$T$464,MATCH($A385,Current_Securities!$B$3:$B$464,0))</f>
        <v>None</v>
      </c>
    </row>
    <row r="386" spans="1:12" ht="14.25" customHeight="1">
      <c r="A386" s="3" t="s">
        <v>407</v>
      </c>
      <c r="B386" s="3" t="s">
        <v>17</v>
      </c>
      <c r="C386" s="3" t="s">
        <v>52</v>
      </c>
      <c r="D386" s="3" t="s">
        <v>18</v>
      </c>
      <c r="E386" s="3">
        <v>2033</v>
      </c>
      <c r="F386" s="31" t="s">
        <v>186</v>
      </c>
      <c r="G386" s="5">
        <v>3241.4125475999999</v>
      </c>
      <c r="H386" s="5">
        <v>2701.18</v>
      </c>
      <c r="I386" s="5">
        <v>1459456.47</v>
      </c>
      <c r="J386" s="5">
        <v>175134.7764</v>
      </c>
      <c r="L386" t="str">
        <f>INDEX(Current_Securities!$T$3:$T$464,MATCH($A386,Current_Securities!$B$3:$B$464,0))</f>
        <v>Pre Trigger</v>
      </c>
    </row>
    <row r="387" spans="1:12" ht="14.25" customHeight="1">
      <c r="A387" s="3" t="s">
        <v>408</v>
      </c>
      <c r="B387" s="3" t="s">
        <v>12</v>
      </c>
      <c r="C387" s="3" t="s">
        <v>45</v>
      </c>
      <c r="D387" s="3" t="s">
        <v>18</v>
      </c>
      <c r="E387" s="3">
        <v>2033</v>
      </c>
      <c r="F387" s="31" t="s">
        <v>186</v>
      </c>
      <c r="G387" s="5">
        <v>22929.171577199999</v>
      </c>
      <c r="H387" s="5">
        <v>19107.64</v>
      </c>
      <c r="I387" s="5">
        <v>8087939.4199999999</v>
      </c>
      <c r="J387" s="5">
        <v>970552.7304</v>
      </c>
      <c r="L387" t="str">
        <f>INDEX(Current_Securities!$T$3:$T$464,MATCH($A387,Current_Securities!$B$3:$B$464,0))</f>
        <v>Pre Trigger</v>
      </c>
    </row>
    <row r="388" spans="1:12" ht="14.25" customHeight="1">
      <c r="A388" s="3" t="s">
        <v>409</v>
      </c>
      <c r="B388" s="3" t="s">
        <v>12</v>
      </c>
      <c r="C388" s="3" t="s">
        <v>58</v>
      </c>
      <c r="D388" s="3" t="s">
        <v>18</v>
      </c>
      <c r="E388" s="3">
        <v>2033</v>
      </c>
      <c r="F388" s="31" t="s">
        <v>186</v>
      </c>
      <c r="G388" s="5">
        <v>28829.143000799999</v>
      </c>
      <c r="H388" s="5">
        <v>24024.29</v>
      </c>
      <c r="I388" s="5">
        <v>10583284.030000001</v>
      </c>
      <c r="J388" s="5">
        <v>1269994.0836000002</v>
      </c>
      <c r="L388" t="str">
        <f>INDEX(Current_Securities!$T$3:$T$464,MATCH($A388,Current_Securities!$B$3:$B$464,0))</f>
        <v>Pre Trigger</v>
      </c>
    </row>
    <row r="389" spans="1:12" ht="14.25" customHeight="1">
      <c r="A389" s="3" t="s">
        <v>410</v>
      </c>
      <c r="B389" s="3" t="s">
        <v>12</v>
      </c>
      <c r="C389" s="3" t="s">
        <v>45</v>
      </c>
      <c r="D389" s="3" t="s">
        <v>18</v>
      </c>
      <c r="E389" s="3">
        <v>2033</v>
      </c>
      <c r="F389" s="31" t="s">
        <v>186</v>
      </c>
      <c r="G389" s="5">
        <v>1778.7206388</v>
      </c>
      <c r="H389" s="5">
        <v>1482.27</v>
      </c>
      <c r="I389" s="5">
        <v>12836611.449999999</v>
      </c>
      <c r="J389" s="5">
        <v>1540393.3740000001</v>
      </c>
      <c r="L389" t="str">
        <f>INDEX(Current_Securities!$T$3:$T$464,MATCH($A389,Current_Securities!$B$3:$B$464,0))</f>
        <v>Pre Trigger</v>
      </c>
    </row>
    <row r="390" spans="1:12" ht="14.25" customHeight="1">
      <c r="A390" s="3" t="s">
        <v>411</v>
      </c>
      <c r="B390" s="3" t="s">
        <v>17</v>
      </c>
      <c r="C390" s="3" t="s">
        <v>58</v>
      </c>
      <c r="D390" s="3" t="s">
        <v>18</v>
      </c>
      <c r="E390" s="3">
        <v>2033</v>
      </c>
      <c r="F390" s="31" t="s">
        <v>186</v>
      </c>
      <c r="G390" s="5">
        <v>0</v>
      </c>
      <c r="H390" s="5">
        <v>0</v>
      </c>
      <c r="I390" s="5">
        <v>1338095</v>
      </c>
      <c r="J390" s="5">
        <v>160571.4</v>
      </c>
      <c r="L390" t="str">
        <f>INDEX(Current_Securities!$T$3:$T$464,MATCH($A390,Current_Securities!$B$3:$B$464,0))</f>
        <v>None</v>
      </c>
    </row>
    <row r="391" spans="1:12" ht="14.25" customHeight="1">
      <c r="A391" s="3" t="s">
        <v>412</v>
      </c>
      <c r="B391" s="3" t="s">
        <v>12</v>
      </c>
      <c r="C391" s="3" t="s">
        <v>13</v>
      </c>
      <c r="D391" s="3" t="s">
        <v>18</v>
      </c>
      <c r="E391" s="3">
        <v>2033</v>
      </c>
      <c r="F391" s="31" t="s">
        <v>186</v>
      </c>
      <c r="G391" s="5">
        <v>27.73</v>
      </c>
      <c r="H391" s="5">
        <v>23.11</v>
      </c>
      <c r="I391" s="5">
        <v>4675375.54</v>
      </c>
      <c r="J391" s="5">
        <v>561045.06479999993</v>
      </c>
      <c r="L391" t="str">
        <f>INDEX(Current_Securities!$T$3:$T$464,MATCH($A391,Current_Securities!$B$3:$B$464,0))</f>
        <v>Pre Trigger</v>
      </c>
    </row>
    <row r="392" spans="1:12" ht="14.25" customHeight="1">
      <c r="A392" s="3" t="s">
        <v>413</v>
      </c>
      <c r="B392" s="3" t="s">
        <v>12</v>
      </c>
      <c r="C392" s="3" t="s">
        <v>45</v>
      </c>
      <c r="D392" s="3" t="s">
        <v>18</v>
      </c>
      <c r="E392" s="3">
        <v>2033</v>
      </c>
      <c r="F392" s="31" t="s">
        <v>186</v>
      </c>
      <c r="G392" s="5">
        <v>0</v>
      </c>
      <c r="H392" s="5">
        <v>0</v>
      </c>
      <c r="I392" s="5">
        <v>19138564.379999999</v>
      </c>
      <c r="J392" s="5">
        <v>2296627.7255999995</v>
      </c>
      <c r="L392" t="str">
        <f>INDEX(Current_Securities!$T$3:$T$464,MATCH($A392,Current_Securities!$B$3:$B$464,0))</f>
        <v>None</v>
      </c>
    </row>
    <row r="393" spans="1:12" ht="14.25" customHeight="1">
      <c r="A393" s="3" t="s">
        <v>414</v>
      </c>
      <c r="B393" s="3" t="s">
        <v>12</v>
      </c>
      <c r="C393" s="3" t="s">
        <v>13</v>
      </c>
      <c r="D393" s="3" t="s">
        <v>14</v>
      </c>
      <c r="E393" s="3">
        <v>2033</v>
      </c>
      <c r="F393" s="31" t="s">
        <v>186</v>
      </c>
      <c r="G393" s="5">
        <v>70561.97</v>
      </c>
      <c r="H393" s="5">
        <v>58801.65</v>
      </c>
      <c r="I393" s="5">
        <v>3473266.78</v>
      </c>
      <c r="J393" s="5">
        <v>1083659.2353599998</v>
      </c>
      <c r="L393" t="str">
        <f>INDEX(Current_Securities!$T$3:$T$464,MATCH($A393,Current_Securities!$B$3:$B$464,0))</f>
        <v>Pre Trigger</v>
      </c>
    </row>
    <row r="394" spans="1:12" ht="14.25" customHeight="1">
      <c r="A394" s="3" t="s">
        <v>415</v>
      </c>
      <c r="B394" s="3" t="s">
        <v>12</v>
      </c>
      <c r="C394" s="3" t="s">
        <v>13</v>
      </c>
      <c r="D394" s="3" t="s">
        <v>14</v>
      </c>
      <c r="E394" s="3">
        <v>2033</v>
      </c>
      <c r="F394" s="31" t="s">
        <v>186</v>
      </c>
      <c r="G394" s="5">
        <v>0</v>
      </c>
      <c r="H394" s="5">
        <v>0</v>
      </c>
      <c r="I394" s="5">
        <v>208686.74999999997</v>
      </c>
      <c r="J394" s="5">
        <v>65110.265999999989</v>
      </c>
      <c r="L394" t="str">
        <f>INDEX(Current_Securities!$T$3:$T$464,MATCH($A394,Current_Securities!$B$3:$B$464,0))</f>
        <v>None</v>
      </c>
    </row>
    <row r="395" spans="1:12" ht="14.25" customHeight="1">
      <c r="A395" s="3" t="s">
        <v>416</v>
      </c>
      <c r="B395" s="3" t="s">
        <v>17</v>
      </c>
      <c r="C395" s="3" t="s">
        <v>58</v>
      </c>
      <c r="D395" s="3" t="s">
        <v>18</v>
      </c>
      <c r="E395" s="3">
        <v>2033</v>
      </c>
      <c r="F395" s="31" t="s">
        <v>186</v>
      </c>
      <c r="G395" s="5">
        <v>0</v>
      </c>
      <c r="H395" s="5">
        <v>0</v>
      </c>
      <c r="I395" s="5">
        <v>4130329.29</v>
      </c>
      <c r="J395" s="5">
        <v>495639.5148</v>
      </c>
      <c r="L395" t="str">
        <f>INDEX(Current_Securities!$T$3:$T$464,MATCH($A395,Current_Securities!$B$3:$B$464,0))</f>
        <v>None</v>
      </c>
    </row>
    <row r="396" spans="1:12" ht="14.25" customHeight="1">
      <c r="A396" s="3" t="s">
        <v>417</v>
      </c>
      <c r="B396" s="3" t="s">
        <v>12</v>
      </c>
      <c r="C396" s="3" t="s">
        <v>13</v>
      </c>
      <c r="D396" s="3" t="s">
        <v>18</v>
      </c>
      <c r="E396" s="3">
        <v>2033</v>
      </c>
      <c r="F396" s="31" t="s">
        <v>186</v>
      </c>
      <c r="G396" s="5">
        <v>825756.45</v>
      </c>
      <c r="H396" s="5">
        <v>688130.38</v>
      </c>
      <c r="I396" s="5">
        <v>31849530.872000001</v>
      </c>
      <c r="J396" s="5">
        <v>3821943.7046399997</v>
      </c>
      <c r="L396" t="str">
        <f>INDEX(Current_Securities!$T$3:$T$464,MATCH($A396,Current_Securities!$B$3:$B$464,0))</f>
        <v>Pre Trigger</v>
      </c>
    </row>
    <row r="397" spans="1:12" ht="14.25" customHeight="1">
      <c r="A397" s="3" t="s">
        <v>418</v>
      </c>
      <c r="B397" s="3" t="s">
        <v>17</v>
      </c>
      <c r="C397" s="3" t="s">
        <v>45</v>
      </c>
      <c r="D397" s="3" t="s">
        <v>18</v>
      </c>
      <c r="E397" s="3">
        <v>2033</v>
      </c>
      <c r="F397" s="31" t="s">
        <v>186</v>
      </c>
      <c r="G397" s="5">
        <v>1203.33</v>
      </c>
      <c r="H397" s="5">
        <v>2387.58</v>
      </c>
      <c r="I397" s="5">
        <v>102143.78</v>
      </c>
      <c r="J397" s="5">
        <v>12257.2536</v>
      </c>
      <c r="L397" t="str">
        <f>INDEX(Current_Securities!$T$3:$T$464,MATCH($A397,Current_Securities!$B$3:$B$464,0))</f>
        <v>Post trigger, pre planning</v>
      </c>
    </row>
    <row r="398" spans="1:12" ht="14.25" customHeight="1">
      <c r="A398" s="3" t="s">
        <v>419</v>
      </c>
      <c r="B398" s="3" t="s">
        <v>17</v>
      </c>
      <c r="C398" s="3" t="s">
        <v>13</v>
      </c>
      <c r="D398" s="3" t="s">
        <v>18</v>
      </c>
      <c r="E398" s="3">
        <v>2034</v>
      </c>
      <c r="F398" s="31" t="s">
        <v>186</v>
      </c>
      <c r="G398" s="5">
        <v>0</v>
      </c>
      <c r="H398" s="5">
        <v>0</v>
      </c>
      <c r="I398" s="5">
        <v>1816643.6</v>
      </c>
      <c r="J398" s="5">
        <v>217997.23200000002</v>
      </c>
      <c r="L398" t="str">
        <f>INDEX(Current_Securities!$T$3:$T$464,MATCH($A398,Current_Securities!$B$3:$B$464,0))</f>
        <v>None</v>
      </c>
    </row>
    <row r="399" spans="1:12" ht="14.25" customHeight="1">
      <c r="A399" s="3" t="s">
        <v>420</v>
      </c>
      <c r="B399" s="3" t="s">
        <v>17</v>
      </c>
      <c r="C399" s="3" t="s">
        <v>58</v>
      </c>
      <c r="D399" s="3" t="s">
        <v>18</v>
      </c>
      <c r="E399" s="3">
        <v>2034</v>
      </c>
      <c r="F399" s="31" t="s">
        <v>186</v>
      </c>
      <c r="G399" s="5">
        <v>0</v>
      </c>
      <c r="H399" s="5">
        <v>0</v>
      </c>
      <c r="I399" s="5">
        <v>2200313.1100000003</v>
      </c>
      <c r="J399" s="5">
        <v>264037.57320000004</v>
      </c>
      <c r="L399" t="str">
        <f>INDEX(Current_Securities!$T$3:$T$464,MATCH($A399,Current_Securities!$B$3:$B$464,0))</f>
        <v>None</v>
      </c>
    </row>
    <row r="400" spans="1:12" ht="14.25" customHeight="1">
      <c r="A400" s="3" t="s">
        <v>421</v>
      </c>
      <c r="B400" s="3" t="s">
        <v>17</v>
      </c>
      <c r="C400" s="3" t="s">
        <v>45</v>
      </c>
      <c r="D400" s="3" t="s">
        <v>14</v>
      </c>
      <c r="E400" s="3">
        <v>2034</v>
      </c>
      <c r="F400" s="31" t="s">
        <v>186</v>
      </c>
      <c r="G400" s="5">
        <v>0</v>
      </c>
      <c r="H400" s="5">
        <v>0</v>
      </c>
      <c r="I400" s="5">
        <v>244999.8</v>
      </c>
      <c r="J400" s="5">
        <v>76439.937600000005</v>
      </c>
      <c r="L400" t="str">
        <f>INDEX(Current_Securities!$T$3:$T$464,MATCH($A400,Current_Securities!$B$3:$B$464,0))</f>
        <v>None</v>
      </c>
    </row>
    <row r="401" spans="1:12" ht="14.25" customHeight="1">
      <c r="A401" s="3" t="s">
        <v>422</v>
      </c>
      <c r="B401" s="3" t="s">
        <v>17</v>
      </c>
      <c r="C401" s="3" t="s">
        <v>58</v>
      </c>
      <c r="D401" s="3" t="s">
        <v>18</v>
      </c>
      <c r="E401" s="3">
        <v>2034</v>
      </c>
      <c r="F401" s="31" t="s">
        <v>186</v>
      </c>
      <c r="G401" s="5">
        <v>0</v>
      </c>
      <c r="H401" s="5">
        <v>0</v>
      </c>
      <c r="I401" s="5">
        <v>849453.63</v>
      </c>
      <c r="J401" s="5">
        <v>101934.4356</v>
      </c>
      <c r="L401" t="str">
        <f>INDEX(Current_Securities!$T$3:$T$464,MATCH($A401,Current_Securities!$B$3:$B$464,0))</f>
        <v>None</v>
      </c>
    </row>
    <row r="402" spans="1:12" ht="14.25" customHeight="1">
      <c r="A402" s="3" t="s">
        <v>423</v>
      </c>
      <c r="B402" s="3" t="s">
        <v>17</v>
      </c>
      <c r="C402" s="3" t="s">
        <v>58</v>
      </c>
      <c r="D402" s="3" t="s">
        <v>18</v>
      </c>
      <c r="E402" s="3">
        <v>2034</v>
      </c>
      <c r="F402" s="31" t="s">
        <v>186</v>
      </c>
      <c r="G402" s="5">
        <v>1805.84</v>
      </c>
      <c r="H402" s="5">
        <v>1504.87</v>
      </c>
      <c r="I402" s="5">
        <v>10825681.6</v>
      </c>
      <c r="J402" s="5">
        <v>1299081.7919999999</v>
      </c>
      <c r="L402" t="str">
        <f>INDEX(Current_Securities!$T$3:$T$464,MATCH($A402,Current_Securities!$B$3:$B$464,0))</f>
        <v>Pre Trigger</v>
      </c>
    </row>
    <row r="403" spans="1:12" ht="14.25" customHeight="1">
      <c r="A403" s="3" t="s">
        <v>424</v>
      </c>
      <c r="B403" s="3" t="s">
        <v>17</v>
      </c>
      <c r="C403" s="3" t="s">
        <v>256</v>
      </c>
      <c r="D403" s="3" t="s">
        <v>18</v>
      </c>
      <c r="E403" s="3">
        <v>2034</v>
      </c>
      <c r="F403" s="31" t="s">
        <v>186</v>
      </c>
      <c r="G403" s="5">
        <v>0</v>
      </c>
      <c r="H403" s="5">
        <v>0</v>
      </c>
      <c r="I403" s="5">
        <v>13107296.27</v>
      </c>
      <c r="J403" s="5">
        <v>1572875.5523999997</v>
      </c>
      <c r="L403" t="str">
        <f>INDEX(Current_Securities!$T$3:$T$464,MATCH($A403,Current_Securities!$B$3:$B$464,0))</f>
        <v>None</v>
      </c>
    </row>
    <row r="404" spans="1:12" ht="14.25" customHeight="1">
      <c r="A404" s="3" t="s">
        <v>425</v>
      </c>
      <c r="B404" s="3" t="s">
        <v>17</v>
      </c>
      <c r="C404" s="3" t="s">
        <v>13</v>
      </c>
      <c r="D404" s="3" t="s">
        <v>18</v>
      </c>
      <c r="E404" s="3">
        <v>2034</v>
      </c>
      <c r="F404" s="31" t="s">
        <v>186</v>
      </c>
      <c r="G404" s="5">
        <v>99.48</v>
      </c>
      <c r="H404" s="5">
        <v>82.9</v>
      </c>
      <c r="I404" s="5">
        <v>277505.21999999997</v>
      </c>
      <c r="J404" s="5">
        <v>33300.626399999994</v>
      </c>
      <c r="L404" t="str">
        <f>INDEX(Current_Securities!$T$3:$T$464,MATCH($A404,Current_Securities!$B$3:$B$464,0))</f>
        <v>Pre Trigger</v>
      </c>
    </row>
    <row r="405" spans="1:12" ht="14.25" customHeight="1">
      <c r="A405" s="3" t="s">
        <v>426</v>
      </c>
      <c r="B405" s="3" t="s">
        <v>17</v>
      </c>
      <c r="C405" s="3" t="s">
        <v>58</v>
      </c>
      <c r="D405" s="3" t="s">
        <v>18</v>
      </c>
      <c r="E405" s="3">
        <v>2034</v>
      </c>
      <c r="F405" s="31" t="s">
        <v>186</v>
      </c>
      <c r="G405" s="5">
        <v>0</v>
      </c>
      <c r="H405" s="5">
        <v>0</v>
      </c>
      <c r="I405" s="5">
        <v>3472322.81</v>
      </c>
      <c r="J405" s="5">
        <v>416678.73720000003</v>
      </c>
      <c r="L405" t="str">
        <f>INDEX(Current_Securities!$T$3:$T$464,MATCH($A405,Current_Securities!$B$3:$B$464,0))</f>
        <v>None</v>
      </c>
    </row>
    <row r="406" spans="1:12" ht="14.25" customHeight="1">
      <c r="A406" s="3" t="s">
        <v>427</v>
      </c>
      <c r="B406" s="3" t="s">
        <v>17</v>
      </c>
      <c r="C406" s="3" t="s">
        <v>52</v>
      </c>
      <c r="D406" s="3" t="s">
        <v>18</v>
      </c>
      <c r="E406" s="3">
        <v>2034</v>
      </c>
      <c r="F406" s="31" t="s">
        <v>186</v>
      </c>
      <c r="G406" s="5">
        <v>0</v>
      </c>
      <c r="H406" s="5">
        <v>0</v>
      </c>
      <c r="I406" s="5">
        <v>13766812.180000002</v>
      </c>
      <c r="J406" s="5">
        <v>1652017.4616</v>
      </c>
      <c r="L406" t="str">
        <f>INDEX(Current_Securities!$T$3:$T$464,MATCH($A406,Current_Securities!$B$3:$B$464,0))</f>
        <v>None</v>
      </c>
    </row>
    <row r="407" spans="1:12" ht="14.25" customHeight="1">
      <c r="A407" s="3" t="s">
        <v>428</v>
      </c>
      <c r="B407" s="3" t="s">
        <v>17</v>
      </c>
      <c r="C407" s="3" t="s">
        <v>256</v>
      </c>
      <c r="D407" s="3" t="s">
        <v>18</v>
      </c>
      <c r="E407" s="3">
        <v>2034</v>
      </c>
      <c r="F407" s="31" t="s">
        <v>186</v>
      </c>
      <c r="G407" s="5">
        <v>56997.81</v>
      </c>
      <c r="H407" s="5">
        <v>47498.18</v>
      </c>
      <c r="I407" s="5">
        <v>16597872.08</v>
      </c>
      <c r="J407" s="5">
        <v>1991744.6496000001</v>
      </c>
      <c r="L407" t="str">
        <f>INDEX(Current_Securities!$T$3:$T$464,MATCH($A407,Current_Securities!$B$3:$B$464,0))</f>
        <v>Pre Trigger</v>
      </c>
    </row>
    <row r="408" spans="1:12" ht="14.25" customHeight="1">
      <c r="A408" s="3" t="s">
        <v>429</v>
      </c>
      <c r="B408" s="3" t="s">
        <v>17</v>
      </c>
      <c r="C408" s="3" t="s">
        <v>256</v>
      </c>
      <c r="D408" s="3" t="s">
        <v>18</v>
      </c>
      <c r="E408" s="3">
        <v>2034</v>
      </c>
      <c r="F408" s="31" t="s">
        <v>186</v>
      </c>
      <c r="G408" s="5">
        <v>0</v>
      </c>
      <c r="H408" s="5">
        <v>0</v>
      </c>
      <c r="I408" s="5">
        <v>30441375.190000001</v>
      </c>
      <c r="J408" s="5">
        <v>3652965.0228000004</v>
      </c>
      <c r="L408" t="str">
        <f>INDEX(Current_Securities!$T$3:$T$464,MATCH($A408,Current_Securities!$B$3:$B$464,0))</f>
        <v>None</v>
      </c>
    </row>
    <row r="409" spans="1:12" ht="14.25" customHeight="1">
      <c r="A409" s="3" t="s">
        <v>430</v>
      </c>
      <c r="B409" s="3" t="s">
        <v>17</v>
      </c>
      <c r="C409" s="3" t="s">
        <v>45</v>
      </c>
      <c r="D409" s="3" t="s">
        <v>18</v>
      </c>
      <c r="E409" s="3">
        <v>2034</v>
      </c>
      <c r="F409" s="31" t="s">
        <v>186</v>
      </c>
      <c r="G409" s="5">
        <v>0</v>
      </c>
      <c r="H409" s="5">
        <v>0</v>
      </c>
      <c r="I409" s="5">
        <v>4321033.5600000005</v>
      </c>
      <c r="J409" s="5">
        <v>518524.02720000001</v>
      </c>
      <c r="L409" t="str">
        <f>INDEX(Current_Securities!$T$3:$T$464,MATCH($A409,Current_Securities!$B$3:$B$464,0))</f>
        <v>None</v>
      </c>
    </row>
    <row r="410" spans="1:12" ht="14.25" customHeight="1">
      <c r="A410" s="3" t="s">
        <v>431</v>
      </c>
      <c r="B410" s="3" t="s">
        <v>12</v>
      </c>
      <c r="C410" s="3" t="s">
        <v>13</v>
      </c>
      <c r="D410" s="3" t="s">
        <v>18</v>
      </c>
      <c r="E410" s="3">
        <v>2034</v>
      </c>
      <c r="F410" s="31" t="s">
        <v>186</v>
      </c>
      <c r="G410" s="5">
        <v>217920</v>
      </c>
      <c r="H410" s="5">
        <v>181600</v>
      </c>
      <c r="I410" s="5">
        <v>21326952.77</v>
      </c>
      <c r="J410" s="5">
        <v>2559234.3323999997</v>
      </c>
      <c r="L410" t="str">
        <f>INDEX(Current_Securities!$T$3:$T$464,MATCH($A410,Current_Securities!$B$3:$B$464,0))</f>
        <v>Pre Trigger</v>
      </c>
    </row>
    <row r="411" spans="1:12" ht="14.25" customHeight="1">
      <c r="A411" s="3" t="s">
        <v>432</v>
      </c>
      <c r="B411" s="3" t="s">
        <v>17</v>
      </c>
      <c r="C411" s="3" t="s">
        <v>45</v>
      </c>
      <c r="D411" s="3" t="s">
        <v>18</v>
      </c>
      <c r="E411" s="3">
        <v>2034</v>
      </c>
      <c r="F411" s="31" t="s">
        <v>186</v>
      </c>
      <c r="G411" s="5">
        <v>480000</v>
      </c>
      <c r="H411" s="5">
        <v>400000</v>
      </c>
      <c r="I411" s="5">
        <v>8842725.3000000007</v>
      </c>
      <c r="J411" s="5">
        <v>1061127.0360000001</v>
      </c>
      <c r="L411" t="str">
        <f>INDEX(Current_Securities!$T$3:$T$464,MATCH($A411,Current_Securities!$B$3:$B$464,0))</f>
        <v>Pre Trigger</v>
      </c>
    </row>
    <row r="412" spans="1:12" ht="14.25" customHeight="1">
      <c r="A412" s="3" t="s">
        <v>433</v>
      </c>
      <c r="B412" s="3" t="s">
        <v>17</v>
      </c>
      <c r="C412" s="3" t="s">
        <v>52</v>
      </c>
      <c r="D412" s="3" t="s">
        <v>18</v>
      </c>
      <c r="E412" s="3">
        <v>2034</v>
      </c>
      <c r="F412" s="31" t="s">
        <v>186</v>
      </c>
      <c r="G412" s="5">
        <v>3087973.05</v>
      </c>
      <c r="H412" s="5">
        <v>2573310.88</v>
      </c>
      <c r="I412" s="5">
        <v>38653379.159999996</v>
      </c>
      <c r="J412" s="5">
        <v>4638405.4991999995</v>
      </c>
      <c r="L412" t="str">
        <f>INDEX(Current_Securities!$T$3:$T$464,MATCH($A412,Current_Securities!$B$3:$B$464,0))</f>
        <v>Pre Trigger</v>
      </c>
    </row>
    <row r="413" spans="1:12" ht="14.25" customHeight="1">
      <c r="A413" s="3" t="s">
        <v>434</v>
      </c>
      <c r="B413" s="3" t="s">
        <v>17</v>
      </c>
      <c r="C413" s="3" t="s">
        <v>45</v>
      </c>
      <c r="D413" s="3" t="s">
        <v>14</v>
      </c>
      <c r="E413" s="3">
        <v>2034</v>
      </c>
      <c r="F413" s="31" t="s">
        <v>186</v>
      </c>
      <c r="G413" s="5">
        <v>0</v>
      </c>
      <c r="H413" s="5">
        <v>0</v>
      </c>
      <c r="I413" s="5">
        <v>415388</v>
      </c>
      <c r="J413" s="5">
        <v>129601.056</v>
      </c>
      <c r="L413" t="str">
        <f>INDEX(Current_Securities!$T$3:$T$464,MATCH($A413,Current_Securities!$B$3:$B$464,0))</f>
        <v>None</v>
      </c>
    </row>
    <row r="414" spans="1:12" ht="14.25" customHeight="1">
      <c r="A414" s="3" t="s">
        <v>435</v>
      </c>
      <c r="B414" s="3" t="s">
        <v>17</v>
      </c>
      <c r="C414" s="3" t="s">
        <v>58</v>
      </c>
      <c r="D414" s="3" t="s">
        <v>18</v>
      </c>
      <c r="E414" s="3">
        <v>2034</v>
      </c>
      <c r="F414" s="31" t="s">
        <v>186</v>
      </c>
      <c r="G414" s="5">
        <v>2034340.36</v>
      </c>
      <c r="H414" s="5">
        <v>1695283.64</v>
      </c>
      <c r="I414" s="5">
        <v>12761868.720000001</v>
      </c>
      <c r="J414" s="5">
        <v>1531424.2463999998</v>
      </c>
      <c r="L414" t="str">
        <f>INDEX(Current_Securities!$T$3:$T$464,MATCH($A414,Current_Securities!$B$3:$B$464,0))</f>
        <v>Pre Trigger</v>
      </c>
    </row>
    <row r="415" spans="1:12" ht="14.25" customHeight="1">
      <c r="A415" s="3" t="s">
        <v>436</v>
      </c>
      <c r="B415" s="3" t="s">
        <v>17</v>
      </c>
      <c r="C415" s="3" t="s">
        <v>13</v>
      </c>
      <c r="D415" s="3" t="s">
        <v>18</v>
      </c>
      <c r="E415" s="3">
        <v>2034</v>
      </c>
      <c r="F415" s="31" t="s">
        <v>186</v>
      </c>
      <c r="G415" s="5">
        <v>57212.11</v>
      </c>
      <c r="H415" s="5">
        <v>47676.76</v>
      </c>
      <c r="I415" s="5">
        <v>1826881.895</v>
      </c>
      <c r="J415" s="5">
        <v>219225.82740000001</v>
      </c>
      <c r="L415" t="str">
        <f>INDEX(Current_Securities!$T$3:$T$464,MATCH($A415,Current_Securities!$B$3:$B$464,0))</f>
        <v>Pre Trigger</v>
      </c>
    </row>
    <row r="416" spans="1:12" ht="14.25" customHeight="1">
      <c r="A416" s="3" t="s">
        <v>437</v>
      </c>
      <c r="B416" s="3" t="s">
        <v>12</v>
      </c>
      <c r="C416" s="3" t="s">
        <v>45</v>
      </c>
      <c r="D416" s="3" t="s">
        <v>18</v>
      </c>
      <c r="E416" s="3">
        <v>2034</v>
      </c>
      <c r="F416" s="31" t="s">
        <v>186</v>
      </c>
      <c r="G416" s="5">
        <v>126992.23</v>
      </c>
      <c r="H416" s="5">
        <v>105826.86</v>
      </c>
      <c r="I416" s="5">
        <v>18585217.690000001</v>
      </c>
      <c r="J416" s="5">
        <v>2230226.1228</v>
      </c>
      <c r="L416" t="str">
        <f>INDEX(Current_Securities!$T$3:$T$464,MATCH($A416,Current_Securities!$B$3:$B$464,0))</f>
        <v>Pre Trigger</v>
      </c>
    </row>
    <row r="417" spans="1:12" ht="14.25" customHeight="1">
      <c r="A417" s="3" t="s">
        <v>438</v>
      </c>
      <c r="B417" s="3" t="s">
        <v>17</v>
      </c>
      <c r="C417" s="3" t="s">
        <v>45</v>
      </c>
      <c r="D417" s="3" t="s">
        <v>18</v>
      </c>
      <c r="E417" s="3">
        <v>2034</v>
      </c>
      <c r="F417" s="31" t="s">
        <v>186</v>
      </c>
      <c r="G417" s="5">
        <v>367184.87</v>
      </c>
      <c r="H417" s="5">
        <v>305987.40000000002</v>
      </c>
      <c r="I417" s="5">
        <v>16266998.585999999</v>
      </c>
      <c r="J417" s="5">
        <v>1952039.8303199997</v>
      </c>
      <c r="L417" t="str">
        <f>INDEX(Current_Securities!$T$3:$T$464,MATCH($A417,Current_Securities!$B$3:$B$464,0))</f>
        <v>Pre Trigger</v>
      </c>
    </row>
    <row r="418" spans="1:12" ht="14.25" customHeight="1">
      <c r="A418" s="3" t="s">
        <v>439</v>
      </c>
      <c r="B418" s="3" t="s">
        <v>17</v>
      </c>
      <c r="C418" s="3" t="s">
        <v>45</v>
      </c>
      <c r="D418" s="3" t="s">
        <v>18</v>
      </c>
      <c r="E418" s="3">
        <v>2034</v>
      </c>
      <c r="F418" s="31" t="s">
        <v>186</v>
      </c>
      <c r="G418" s="5">
        <v>2669.77</v>
      </c>
      <c r="H418" s="5">
        <v>2224.81</v>
      </c>
      <c r="I418" s="5">
        <v>7834937.0300000003</v>
      </c>
      <c r="J418" s="5">
        <v>940192.4436</v>
      </c>
      <c r="L418" t="str">
        <f>INDEX(Current_Securities!$T$3:$T$464,MATCH($A418,Current_Securities!$B$3:$B$464,0))</f>
        <v>Pre Trigger</v>
      </c>
    </row>
    <row r="419" spans="1:12" ht="14.25" customHeight="1">
      <c r="A419" s="3" t="s">
        <v>440</v>
      </c>
      <c r="B419" s="3" t="s">
        <v>12</v>
      </c>
      <c r="C419" s="3" t="s">
        <v>45</v>
      </c>
      <c r="D419" s="3" t="s">
        <v>18</v>
      </c>
      <c r="E419" s="3">
        <v>2034</v>
      </c>
      <c r="F419" s="31" t="s">
        <v>186</v>
      </c>
      <c r="G419" s="5">
        <v>169974.18</v>
      </c>
      <c r="H419" s="5">
        <v>141645.15</v>
      </c>
      <c r="I419" s="5">
        <v>63568101.530000001</v>
      </c>
      <c r="J419" s="5">
        <v>7628172.1835999992</v>
      </c>
      <c r="L419" t="str">
        <f>INDEX(Current_Securities!$T$3:$T$464,MATCH($A419,Current_Securities!$B$3:$B$464,0))</f>
        <v>Pre Trigger</v>
      </c>
    </row>
    <row r="420" spans="1:12" ht="14.25" customHeight="1">
      <c r="A420" s="3" t="s">
        <v>441</v>
      </c>
      <c r="B420" s="3" t="s">
        <v>12</v>
      </c>
      <c r="C420" s="3" t="s">
        <v>58</v>
      </c>
      <c r="D420" s="3" t="s">
        <v>18</v>
      </c>
      <c r="E420" s="3">
        <v>2035</v>
      </c>
      <c r="F420" s="31" t="s">
        <v>186</v>
      </c>
      <c r="G420" s="5">
        <v>23444.91</v>
      </c>
      <c r="H420" s="5">
        <v>19537.43</v>
      </c>
      <c r="I420" s="5">
        <v>18332216.07</v>
      </c>
      <c r="J420" s="5">
        <v>2199865.9284000001</v>
      </c>
      <c r="L420" t="str">
        <f>INDEX(Current_Securities!$T$3:$T$464,MATCH($A420,Current_Securities!$B$3:$B$464,0))</f>
        <v>Pre Trigger</v>
      </c>
    </row>
    <row r="421" spans="1:12" ht="14.25" customHeight="1">
      <c r="A421" s="3" t="s">
        <v>442</v>
      </c>
      <c r="B421" s="3" t="s">
        <v>17</v>
      </c>
      <c r="C421" s="3" t="s">
        <v>58</v>
      </c>
      <c r="D421" s="3" t="s">
        <v>18</v>
      </c>
      <c r="E421" s="3">
        <v>2035</v>
      </c>
      <c r="F421" s="31" t="s">
        <v>186</v>
      </c>
      <c r="G421" s="5">
        <v>0</v>
      </c>
      <c r="H421" s="5">
        <v>0</v>
      </c>
      <c r="I421" s="5">
        <v>6975802.1200000001</v>
      </c>
      <c r="J421" s="5">
        <v>837096.25440000009</v>
      </c>
      <c r="L421" t="str">
        <f>INDEX(Current_Securities!$T$3:$T$464,MATCH($A421,Current_Securities!$B$3:$B$464,0))</f>
        <v>None</v>
      </c>
    </row>
    <row r="422" spans="1:12" ht="14.25" customHeight="1">
      <c r="A422" s="3" t="s">
        <v>443</v>
      </c>
      <c r="B422" s="3" t="s">
        <v>17</v>
      </c>
      <c r="C422" s="3" t="s">
        <v>13</v>
      </c>
      <c r="D422" s="3" t="s">
        <v>18</v>
      </c>
      <c r="E422" s="3">
        <v>2035</v>
      </c>
      <c r="F422" s="31" t="s">
        <v>186</v>
      </c>
      <c r="G422" s="5">
        <v>0</v>
      </c>
      <c r="H422" s="5">
        <v>0</v>
      </c>
      <c r="I422" s="5">
        <v>2831192.63</v>
      </c>
      <c r="J422" s="5">
        <v>339743.11559999996</v>
      </c>
      <c r="L422" t="str">
        <f>INDEX(Current_Securities!$T$3:$T$464,MATCH($A422,Current_Securities!$B$3:$B$464,0))</f>
        <v>None</v>
      </c>
    </row>
    <row r="423" spans="1:12" ht="14.25" customHeight="1">
      <c r="A423" s="3" t="s">
        <v>444</v>
      </c>
      <c r="B423" s="3" t="s">
        <v>17</v>
      </c>
      <c r="C423" s="3" t="s">
        <v>45</v>
      </c>
      <c r="D423" s="3" t="s">
        <v>14</v>
      </c>
      <c r="E423" s="3">
        <v>2035</v>
      </c>
      <c r="F423" s="31" t="s">
        <v>186</v>
      </c>
      <c r="G423" s="5">
        <v>0</v>
      </c>
      <c r="H423" s="5">
        <v>0</v>
      </c>
      <c r="I423" s="5">
        <v>326666.39999999997</v>
      </c>
      <c r="J423" s="5">
        <v>101919.91679999999</v>
      </c>
      <c r="L423" t="str">
        <f>INDEX(Current_Securities!$T$3:$T$464,MATCH($A423,Current_Securities!$B$3:$B$464,0))</f>
        <v>None</v>
      </c>
    </row>
    <row r="424" spans="1:12" ht="14.25" customHeight="1">
      <c r="A424" s="3" t="s">
        <v>445</v>
      </c>
      <c r="B424" s="3" t="s">
        <v>17</v>
      </c>
      <c r="C424" s="3" t="s">
        <v>45</v>
      </c>
      <c r="D424" s="3" t="s">
        <v>18</v>
      </c>
      <c r="E424" s="3">
        <v>2035</v>
      </c>
      <c r="F424" s="31" t="s">
        <v>186</v>
      </c>
      <c r="G424" s="5">
        <v>0</v>
      </c>
      <c r="H424" s="5">
        <v>0</v>
      </c>
      <c r="I424" s="5">
        <v>6070427.5099999998</v>
      </c>
      <c r="J424" s="5">
        <v>728451.30119999987</v>
      </c>
      <c r="L424" t="str">
        <f>INDEX(Current_Securities!$T$3:$T$464,MATCH($A424,Current_Securities!$B$3:$B$464,0))</f>
        <v>None</v>
      </c>
    </row>
    <row r="425" spans="1:12" ht="14.25" customHeight="1">
      <c r="A425" s="3" t="s">
        <v>446</v>
      </c>
      <c r="B425" s="3" t="s">
        <v>17</v>
      </c>
      <c r="C425" s="3" t="s">
        <v>45</v>
      </c>
      <c r="D425" s="3" t="s">
        <v>14</v>
      </c>
      <c r="E425" s="3">
        <v>2035</v>
      </c>
      <c r="F425" s="31" t="s">
        <v>186</v>
      </c>
      <c r="G425" s="5">
        <v>0</v>
      </c>
      <c r="H425" s="5">
        <v>0</v>
      </c>
      <c r="I425" s="5">
        <v>326666.39999999997</v>
      </c>
      <c r="J425" s="5">
        <v>101919.91679999999</v>
      </c>
      <c r="L425" t="str">
        <f>INDEX(Current_Securities!$T$3:$T$464,MATCH($A425,Current_Securities!$B$3:$B$464,0))</f>
        <v>None</v>
      </c>
    </row>
    <row r="426" spans="1:12" ht="14.25" customHeight="1">
      <c r="A426" s="3" t="s">
        <v>447</v>
      </c>
      <c r="B426" s="3" t="s">
        <v>17</v>
      </c>
      <c r="C426" s="3" t="s">
        <v>45</v>
      </c>
      <c r="D426" s="3" t="s">
        <v>14</v>
      </c>
      <c r="E426" s="3">
        <v>2035</v>
      </c>
      <c r="F426" s="31" t="s">
        <v>186</v>
      </c>
      <c r="G426" s="5">
        <v>0</v>
      </c>
      <c r="H426" s="5">
        <v>0</v>
      </c>
      <c r="I426" s="5">
        <v>272222</v>
      </c>
      <c r="J426" s="5">
        <v>84933.263999999996</v>
      </c>
      <c r="L426" t="str">
        <f>INDEX(Current_Securities!$T$3:$T$464,MATCH($A426,Current_Securities!$B$3:$B$464,0))</f>
        <v>None</v>
      </c>
    </row>
    <row r="427" spans="1:12" ht="14.25" customHeight="1">
      <c r="A427" s="3" t="s">
        <v>448</v>
      </c>
      <c r="B427" s="3" t="s">
        <v>17</v>
      </c>
      <c r="C427" s="3" t="s">
        <v>45</v>
      </c>
      <c r="D427" s="3" t="s">
        <v>14</v>
      </c>
      <c r="E427" s="3">
        <v>2035</v>
      </c>
      <c r="F427" s="31" t="s">
        <v>186</v>
      </c>
      <c r="G427" s="5">
        <v>0</v>
      </c>
      <c r="H427" s="5">
        <v>0</v>
      </c>
      <c r="I427" s="5">
        <v>326666.39999999997</v>
      </c>
      <c r="J427" s="5">
        <v>101919.91679999999</v>
      </c>
      <c r="L427" t="str">
        <f>INDEX(Current_Securities!$T$3:$T$464,MATCH($A427,Current_Securities!$B$3:$B$464,0))</f>
        <v>None</v>
      </c>
    </row>
    <row r="428" spans="1:12" ht="14.25" customHeight="1">
      <c r="A428" s="3" t="s">
        <v>449</v>
      </c>
      <c r="B428" s="3" t="s">
        <v>17</v>
      </c>
      <c r="C428" s="3" t="s">
        <v>256</v>
      </c>
      <c r="D428" s="3" t="s">
        <v>18</v>
      </c>
      <c r="E428" s="3">
        <v>2035</v>
      </c>
      <c r="F428" s="31" t="s">
        <v>186</v>
      </c>
      <c r="G428" s="5">
        <v>22985.66</v>
      </c>
      <c r="H428" s="5">
        <v>19154.72</v>
      </c>
      <c r="I428" s="5">
        <v>18520622.359999999</v>
      </c>
      <c r="J428" s="5">
        <v>2222474.6831999999</v>
      </c>
      <c r="L428" t="str">
        <f>INDEX(Current_Securities!$T$3:$T$464,MATCH($A428,Current_Securities!$B$3:$B$464,0))</f>
        <v>Pre Trigger</v>
      </c>
    </row>
    <row r="429" spans="1:12" ht="14.25" customHeight="1">
      <c r="A429" s="3" t="s">
        <v>450</v>
      </c>
      <c r="B429" s="3" t="s">
        <v>17</v>
      </c>
      <c r="C429" s="3" t="s">
        <v>256</v>
      </c>
      <c r="D429" s="3" t="s">
        <v>18</v>
      </c>
      <c r="E429" s="3">
        <v>2035</v>
      </c>
      <c r="F429" s="31" t="s">
        <v>186</v>
      </c>
      <c r="G429" s="5">
        <v>0</v>
      </c>
      <c r="H429" s="5">
        <v>0</v>
      </c>
      <c r="I429" s="5">
        <v>8394736.3200000003</v>
      </c>
      <c r="J429" s="5">
        <v>1007368.3583999999</v>
      </c>
      <c r="L429" t="str">
        <f>INDEX(Current_Securities!$T$3:$T$464,MATCH($A429,Current_Securities!$B$3:$B$464,0))</f>
        <v>None</v>
      </c>
    </row>
    <row r="430" spans="1:12" ht="14.25" customHeight="1">
      <c r="A430" s="3" t="s">
        <v>451</v>
      </c>
      <c r="B430" s="3" t="s">
        <v>12</v>
      </c>
      <c r="C430" s="3" t="s">
        <v>113</v>
      </c>
      <c r="D430" s="3" t="s">
        <v>18</v>
      </c>
      <c r="E430" s="3">
        <v>2035</v>
      </c>
      <c r="F430" s="31" t="s">
        <v>186</v>
      </c>
      <c r="G430" s="5">
        <v>1200348</v>
      </c>
      <c r="H430" s="5">
        <v>1000290</v>
      </c>
      <c r="I430" s="5">
        <v>234577821.98199999</v>
      </c>
      <c r="J430" s="5">
        <v>28149338.637839999</v>
      </c>
      <c r="L430" t="str">
        <f>INDEX(Current_Securities!$T$3:$T$464,MATCH($A430,Current_Securities!$B$3:$B$464,0))</f>
        <v>Pre Trigger</v>
      </c>
    </row>
    <row r="431" spans="1:12" ht="14.25" customHeight="1">
      <c r="A431" s="3" t="s">
        <v>452</v>
      </c>
      <c r="B431" s="3" t="s">
        <v>12</v>
      </c>
      <c r="C431" s="3" t="s">
        <v>13</v>
      </c>
      <c r="D431" s="3" t="s">
        <v>14</v>
      </c>
      <c r="E431" s="3">
        <v>2035</v>
      </c>
      <c r="F431" s="31" t="s">
        <v>186</v>
      </c>
      <c r="G431" s="5">
        <v>0</v>
      </c>
      <c r="H431" s="5">
        <v>0</v>
      </c>
      <c r="I431" s="5">
        <v>39431645.624000005</v>
      </c>
      <c r="J431" s="5">
        <v>12302673.434688002</v>
      </c>
      <c r="L431" t="str">
        <f>INDEX(Current_Securities!$T$3:$T$464,MATCH($A431,Current_Securities!$B$3:$B$464,0))</f>
        <v>None</v>
      </c>
    </row>
    <row r="432" spans="1:12" ht="14.25" customHeight="1">
      <c r="A432" s="3" t="s">
        <v>453</v>
      </c>
      <c r="B432" s="3" t="s">
        <v>17</v>
      </c>
      <c r="C432" s="3" t="s">
        <v>45</v>
      </c>
      <c r="D432" s="3" t="s">
        <v>14</v>
      </c>
      <c r="E432" s="3">
        <v>2035</v>
      </c>
      <c r="F432" s="31" t="s">
        <v>186</v>
      </c>
      <c r="G432" s="5">
        <v>0</v>
      </c>
      <c r="H432" s="5">
        <v>0</v>
      </c>
      <c r="I432" s="5">
        <v>1538653.57</v>
      </c>
      <c r="J432" s="5">
        <v>480059.91383999999</v>
      </c>
      <c r="L432" t="str">
        <f>INDEX(Current_Securities!$T$3:$T$464,MATCH($A432,Current_Securities!$B$3:$B$464,0))</f>
        <v>None</v>
      </c>
    </row>
    <row r="433" spans="1:12" ht="14.25" customHeight="1">
      <c r="A433" s="3" t="s">
        <v>454</v>
      </c>
      <c r="B433" s="3" t="s">
        <v>17</v>
      </c>
      <c r="C433" s="3" t="s">
        <v>58</v>
      </c>
      <c r="D433" s="3" t="s">
        <v>18</v>
      </c>
      <c r="E433" s="3">
        <v>2036</v>
      </c>
      <c r="F433" s="31" t="s">
        <v>186</v>
      </c>
      <c r="G433" s="5">
        <v>0</v>
      </c>
      <c r="H433" s="5">
        <v>0</v>
      </c>
      <c r="I433" s="5">
        <v>3563830.71</v>
      </c>
      <c r="J433" s="5">
        <v>427659.68520000001</v>
      </c>
      <c r="L433" t="str">
        <f>INDEX(Current_Securities!$T$3:$T$464,MATCH($A433,Current_Securities!$B$3:$B$464,0))</f>
        <v>None</v>
      </c>
    </row>
    <row r="434" spans="1:12" ht="14.25" customHeight="1">
      <c r="A434" s="3" t="s">
        <v>455</v>
      </c>
      <c r="B434" s="3" t="s">
        <v>12</v>
      </c>
      <c r="C434" s="3" t="s">
        <v>13</v>
      </c>
      <c r="D434" s="3" t="s">
        <v>18</v>
      </c>
      <c r="E434" s="3">
        <v>2036</v>
      </c>
      <c r="F434" s="31" t="s">
        <v>186</v>
      </c>
      <c r="G434" s="5">
        <v>883.41</v>
      </c>
      <c r="H434" s="5">
        <v>736.18</v>
      </c>
      <c r="I434" s="5">
        <v>81905572.939999998</v>
      </c>
      <c r="J434" s="5">
        <v>9828668.752799999</v>
      </c>
      <c r="L434" t="str">
        <f>INDEX(Current_Securities!$T$3:$T$464,MATCH($A434,Current_Securities!$B$3:$B$464,0))</f>
        <v>Pre Trigger</v>
      </c>
    </row>
    <row r="435" spans="1:12" ht="14.25" customHeight="1">
      <c r="A435" s="3" t="s">
        <v>456</v>
      </c>
      <c r="B435" s="3" t="s">
        <v>12</v>
      </c>
      <c r="C435" s="3" t="s">
        <v>13</v>
      </c>
      <c r="D435" s="3" t="s">
        <v>18</v>
      </c>
      <c r="E435" s="3">
        <v>2036</v>
      </c>
      <c r="F435" s="31" t="s">
        <v>186</v>
      </c>
      <c r="G435" s="5">
        <v>993.83</v>
      </c>
      <c r="H435" s="5">
        <v>828.2</v>
      </c>
      <c r="I435" s="5">
        <v>85926435.900000006</v>
      </c>
      <c r="J435" s="5">
        <v>10311172.308</v>
      </c>
      <c r="L435" t="str">
        <f>INDEX(Current_Securities!$T$3:$T$464,MATCH($A435,Current_Securities!$B$3:$B$464,0))</f>
        <v>Pre Trigger</v>
      </c>
    </row>
    <row r="436" spans="1:12" ht="14.25" customHeight="1">
      <c r="A436" s="3" t="s">
        <v>457</v>
      </c>
      <c r="B436" s="3" t="s">
        <v>12</v>
      </c>
      <c r="C436" s="3" t="s">
        <v>45</v>
      </c>
      <c r="D436" s="3" t="s">
        <v>18</v>
      </c>
      <c r="E436" s="3">
        <v>2036</v>
      </c>
      <c r="F436" s="31" t="s">
        <v>186</v>
      </c>
      <c r="G436" s="5">
        <v>110.2820052</v>
      </c>
      <c r="H436" s="5">
        <v>91.9</v>
      </c>
      <c r="I436" s="5">
        <v>30835122.82</v>
      </c>
      <c r="J436" s="5">
        <v>3700214.7384000001</v>
      </c>
      <c r="L436" t="str">
        <f>INDEX(Current_Securities!$T$3:$T$464,MATCH($A436,Current_Securities!$B$3:$B$464,0))</f>
        <v>Pre Trigger</v>
      </c>
    </row>
    <row r="437" spans="1:12" ht="14.25" customHeight="1">
      <c r="A437" s="3" t="s">
        <v>458</v>
      </c>
      <c r="B437" s="3" t="s">
        <v>12</v>
      </c>
      <c r="C437" s="3" t="s">
        <v>45</v>
      </c>
      <c r="D437" s="3" t="s">
        <v>18</v>
      </c>
      <c r="E437" s="3">
        <v>2036</v>
      </c>
      <c r="F437" s="31" t="s">
        <v>186</v>
      </c>
      <c r="G437" s="5">
        <v>313782.15000000002</v>
      </c>
      <c r="H437" s="5">
        <v>313782.15000000002</v>
      </c>
      <c r="I437" s="5">
        <v>90858825.329999998</v>
      </c>
      <c r="J437" s="5">
        <v>10903059.0396</v>
      </c>
      <c r="L437" t="str">
        <f>INDEX(Current_Securities!$T$3:$T$464,MATCH($A437,Current_Securities!$B$3:$B$464,0))</f>
        <v>Pre Trigger</v>
      </c>
    </row>
    <row r="438" spans="1:12" ht="14.25" customHeight="1">
      <c r="A438" s="3" t="s">
        <v>459</v>
      </c>
      <c r="B438" s="3" t="s">
        <v>17</v>
      </c>
      <c r="C438" s="3" t="s">
        <v>58</v>
      </c>
      <c r="D438" s="3" t="s">
        <v>18</v>
      </c>
      <c r="E438" s="3">
        <v>2036</v>
      </c>
      <c r="F438" s="31" t="s">
        <v>186</v>
      </c>
      <c r="G438" s="5">
        <v>0</v>
      </c>
      <c r="H438" s="5">
        <v>0</v>
      </c>
      <c r="I438" s="5">
        <v>1259575</v>
      </c>
      <c r="J438" s="5">
        <v>151149</v>
      </c>
      <c r="L438" t="str">
        <f>INDEX(Current_Securities!$T$3:$T$464,MATCH($A438,Current_Securities!$B$3:$B$464,0))</f>
        <v>None</v>
      </c>
    </row>
    <row r="439" spans="1:12" ht="14.25" customHeight="1">
      <c r="A439" s="3" t="s">
        <v>460</v>
      </c>
      <c r="B439" s="3" t="s">
        <v>17</v>
      </c>
      <c r="C439" s="3" t="s">
        <v>45</v>
      </c>
      <c r="D439" s="3" t="s">
        <v>14</v>
      </c>
      <c r="E439" s="3">
        <v>2036</v>
      </c>
      <c r="F439" s="31" t="s">
        <v>186</v>
      </c>
      <c r="G439" s="5">
        <v>0</v>
      </c>
      <c r="H439" s="5">
        <v>0</v>
      </c>
      <c r="I439" s="5">
        <v>86156.971999999994</v>
      </c>
      <c r="J439" s="5">
        <v>26880.975263999997</v>
      </c>
      <c r="L439" t="str">
        <f>INDEX(Current_Securities!$T$3:$T$464,MATCH($A439,Current_Securities!$B$3:$B$464,0))</f>
        <v>None</v>
      </c>
    </row>
    <row r="440" spans="1:12" ht="14.25" customHeight="1">
      <c r="A440" s="3" t="s">
        <v>461</v>
      </c>
      <c r="B440" s="3" t="s">
        <v>17</v>
      </c>
      <c r="C440" s="3" t="s">
        <v>45</v>
      </c>
      <c r="D440" s="3" t="s">
        <v>14</v>
      </c>
      <c r="E440" s="3">
        <v>2036</v>
      </c>
      <c r="F440" s="31" t="s">
        <v>186</v>
      </c>
      <c r="G440" s="5">
        <v>0</v>
      </c>
      <c r="H440" s="5">
        <v>0</v>
      </c>
      <c r="I440" s="5">
        <v>116638.5</v>
      </c>
      <c r="J440" s="5">
        <v>36391.212</v>
      </c>
      <c r="L440" t="str">
        <f>INDEX(Current_Securities!$T$3:$T$464,MATCH($A440,Current_Securities!$B$3:$B$464,0))</f>
        <v>None</v>
      </c>
    </row>
    <row r="441" spans="1:12" ht="14.25" customHeight="1">
      <c r="A441" s="3" t="s">
        <v>462</v>
      </c>
      <c r="B441" s="3" t="s">
        <v>17</v>
      </c>
      <c r="C441" s="3" t="s">
        <v>256</v>
      </c>
      <c r="D441" s="3" t="s">
        <v>18</v>
      </c>
      <c r="E441" s="3">
        <v>2037</v>
      </c>
      <c r="F441" s="31" t="s">
        <v>186</v>
      </c>
      <c r="G441" s="5">
        <v>463200.59687160002</v>
      </c>
      <c r="H441" s="5">
        <v>386000.5</v>
      </c>
      <c r="I441" s="5">
        <v>24558993.710000001</v>
      </c>
      <c r="J441" s="5">
        <v>2947079.2452000002</v>
      </c>
      <c r="L441" t="str">
        <f>INDEX(Current_Securities!$T$3:$T$464,MATCH($A441,Current_Securities!$B$3:$B$464,0))</f>
        <v>Pre Trigger</v>
      </c>
    </row>
    <row r="442" spans="1:12" ht="14.25" customHeight="1">
      <c r="A442" s="3" t="s">
        <v>463</v>
      </c>
      <c r="B442" s="3" t="s">
        <v>17</v>
      </c>
      <c r="C442" s="3" t="s">
        <v>58</v>
      </c>
      <c r="D442" s="3" t="s">
        <v>18</v>
      </c>
      <c r="E442" s="3">
        <v>2037</v>
      </c>
      <c r="F442" s="31" t="s">
        <v>186</v>
      </c>
      <c r="G442" s="5">
        <v>146682.9415968</v>
      </c>
      <c r="H442" s="5">
        <v>122235.78</v>
      </c>
      <c r="I442" s="5">
        <v>26092051.640000001</v>
      </c>
      <c r="J442" s="5">
        <v>3131046.1967999996</v>
      </c>
      <c r="L442" t="str">
        <f>INDEX(Current_Securities!$T$3:$T$464,MATCH($A442,Current_Securities!$B$3:$B$464,0))</f>
        <v>Pre Trigger</v>
      </c>
    </row>
    <row r="443" spans="1:12" ht="14.25" customHeight="1">
      <c r="A443" s="3" t="s">
        <v>464</v>
      </c>
      <c r="B443" s="3" t="s">
        <v>17</v>
      </c>
      <c r="C443" s="3" t="s">
        <v>45</v>
      </c>
      <c r="D443" s="3" t="s">
        <v>14</v>
      </c>
      <c r="E443" s="3">
        <v>2037</v>
      </c>
      <c r="F443" s="31" t="s">
        <v>186</v>
      </c>
      <c r="G443" s="5">
        <v>0</v>
      </c>
      <c r="H443" s="5">
        <v>0</v>
      </c>
      <c r="I443" s="5">
        <v>204166.49999999997</v>
      </c>
      <c r="J443" s="5">
        <v>63699.947999999989</v>
      </c>
      <c r="L443" t="str">
        <f>INDEX(Current_Securities!$T$3:$T$464,MATCH($A443,Current_Securities!$B$3:$B$464,0))</f>
        <v>None</v>
      </c>
    </row>
    <row r="444" spans="1:12" ht="14.25" customHeight="1">
      <c r="A444" s="3" t="s">
        <v>465</v>
      </c>
      <c r="B444" s="3" t="s">
        <v>17</v>
      </c>
      <c r="C444" s="3" t="s">
        <v>45</v>
      </c>
      <c r="D444" s="3" t="s">
        <v>14</v>
      </c>
      <c r="E444" s="3">
        <v>2037</v>
      </c>
      <c r="F444" s="31" t="s">
        <v>186</v>
      </c>
      <c r="G444" s="5">
        <v>7508.2523315999997</v>
      </c>
      <c r="H444" s="5">
        <v>6256.88</v>
      </c>
      <c r="I444" s="5">
        <v>3717334.85</v>
      </c>
      <c r="J444" s="5">
        <v>1159808.4731999999</v>
      </c>
      <c r="L444" t="str">
        <f>INDEX(Current_Securities!$T$3:$T$464,MATCH($A444,Current_Securities!$B$3:$B$464,0))</f>
        <v>Pre Trigger</v>
      </c>
    </row>
    <row r="445" spans="1:12" ht="14.25" customHeight="1">
      <c r="A445" s="3" t="s">
        <v>466</v>
      </c>
      <c r="B445" s="3" t="s">
        <v>17</v>
      </c>
      <c r="C445" s="3" t="s">
        <v>13</v>
      </c>
      <c r="D445" s="3" t="s">
        <v>14</v>
      </c>
      <c r="E445" s="3">
        <v>2037</v>
      </c>
      <c r="F445" s="31" t="s">
        <v>15</v>
      </c>
      <c r="G445" s="5">
        <v>36749.97</v>
      </c>
      <c r="H445" s="5">
        <v>68055.5</v>
      </c>
      <c r="I445" s="5">
        <v>136111</v>
      </c>
      <c r="J445" s="5">
        <v>42466.631999999998</v>
      </c>
      <c r="L445" t="str">
        <f>INDEX(Current_Securities!$T$3:$T$464,MATCH($A445,Current_Securities!$B$3:$B$464,0))</f>
        <v>Post trigger, pre planning</v>
      </c>
    </row>
    <row r="446" spans="1:12" ht="14.25" customHeight="1">
      <c r="A446" s="3" t="s">
        <v>467</v>
      </c>
      <c r="B446" s="3" t="s">
        <v>17</v>
      </c>
      <c r="C446" s="3" t="s">
        <v>13</v>
      </c>
      <c r="D446" s="3" t="s">
        <v>18</v>
      </c>
      <c r="E446" s="3">
        <v>2037</v>
      </c>
      <c r="F446" s="31" t="s">
        <v>186</v>
      </c>
      <c r="G446" s="5">
        <v>551524.39</v>
      </c>
      <c r="H446" s="5">
        <v>1094294.43</v>
      </c>
      <c r="I446" s="5">
        <v>3300166.47</v>
      </c>
      <c r="J446" s="5">
        <v>396019.97639999999</v>
      </c>
      <c r="L446" t="str">
        <f>INDEX(Current_Securities!$T$3:$T$464,MATCH($A446,Current_Securities!$B$3:$B$464,0))</f>
        <v>Post trigger, pre planning</v>
      </c>
    </row>
    <row r="447" spans="1:12" ht="14.25" customHeight="1">
      <c r="A447" s="3" t="s">
        <v>468</v>
      </c>
      <c r="B447" s="3" t="s">
        <v>17</v>
      </c>
      <c r="C447" s="3" t="s">
        <v>58</v>
      </c>
      <c r="D447" s="3" t="s">
        <v>18</v>
      </c>
      <c r="E447" s="3">
        <v>2037</v>
      </c>
      <c r="F447" s="31" t="s">
        <v>186</v>
      </c>
      <c r="G447" s="5">
        <v>7164.9501300000002</v>
      </c>
      <c r="H447" s="5">
        <v>5970.79</v>
      </c>
      <c r="I447" s="5">
        <v>2864721.19</v>
      </c>
      <c r="J447" s="5">
        <v>343766.5428</v>
      </c>
      <c r="L447" t="str">
        <f>INDEX(Current_Securities!$T$3:$T$464,MATCH($A447,Current_Securities!$B$3:$B$464,0))</f>
        <v>Pre Trigger</v>
      </c>
    </row>
    <row r="448" spans="1:12" ht="14.25" customHeight="1">
      <c r="A448" s="3" t="s">
        <v>469</v>
      </c>
      <c r="B448" s="3" t="s">
        <v>17</v>
      </c>
      <c r="C448" s="3" t="s">
        <v>45</v>
      </c>
      <c r="D448" s="3" t="s">
        <v>18</v>
      </c>
      <c r="E448" s="3">
        <v>2037</v>
      </c>
      <c r="F448" s="31" t="s">
        <v>186</v>
      </c>
      <c r="G448" s="5">
        <v>38432.204512199998</v>
      </c>
      <c r="H448" s="5">
        <v>320268.37</v>
      </c>
      <c r="I448" s="5">
        <v>737781.83</v>
      </c>
      <c r="J448" s="5">
        <v>88533.819599999988</v>
      </c>
      <c r="L448" t="str">
        <f>INDEX(Current_Securities!$T$3:$T$464,MATCH($A448,Current_Securities!$B$3:$B$464,0))</f>
        <v>Post trigger, post planning</v>
      </c>
    </row>
    <row r="449" spans="1:12" ht="14.25" customHeight="1">
      <c r="A449" s="3" t="s">
        <v>470</v>
      </c>
      <c r="B449" s="3" t="s">
        <v>17</v>
      </c>
      <c r="C449" s="3" t="s">
        <v>256</v>
      </c>
      <c r="D449" s="3" t="s">
        <v>18</v>
      </c>
      <c r="E449" s="3">
        <v>2037</v>
      </c>
      <c r="F449" s="31" t="s">
        <v>186</v>
      </c>
      <c r="G449" s="5">
        <v>51449.95</v>
      </c>
      <c r="H449" s="5">
        <v>102083.25</v>
      </c>
      <c r="I449" s="5">
        <v>408332.99999999994</v>
      </c>
      <c r="J449" s="5">
        <v>48999.959999999992</v>
      </c>
      <c r="L449" t="str">
        <f>INDEX(Current_Securities!$T$3:$T$464,MATCH($A449,Current_Securities!$B$3:$B$464,0))</f>
        <v>Post trigger, pre planning</v>
      </c>
    </row>
    <row r="450" spans="1:12" ht="14.25" customHeight="1">
      <c r="A450" s="3" t="s">
        <v>471</v>
      </c>
      <c r="B450" s="3" t="s">
        <v>17</v>
      </c>
      <c r="C450" s="3" t="s">
        <v>45</v>
      </c>
      <c r="D450" s="3" t="s">
        <v>18</v>
      </c>
      <c r="E450" s="3">
        <v>2037</v>
      </c>
      <c r="F450" s="31" t="s">
        <v>186</v>
      </c>
      <c r="G450" s="5">
        <v>0</v>
      </c>
      <c r="H450" s="5">
        <v>0</v>
      </c>
      <c r="I450" s="5">
        <v>2914929.08</v>
      </c>
      <c r="J450" s="5">
        <v>349791.48959999997</v>
      </c>
      <c r="L450" t="str">
        <f>INDEX(Current_Securities!$T$3:$T$464,MATCH($A450,Current_Securities!$B$3:$B$464,0))</f>
        <v>None</v>
      </c>
    </row>
    <row r="451" spans="1:12" ht="14.25" customHeight="1">
      <c r="A451" s="3" t="s">
        <v>472</v>
      </c>
      <c r="B451" s="3" t="s">
        <v>17</v>
      </c>
      <c r="C451" s="3" t="s">
        <v>45</v>
      </c>
      <c r="D451" s="3" t="s">
        <v>18</v>
      </c>
      <c r="E451" s="3">
        <v>2037</v>
      </c>
      <c r="F451" s="31" t="s">
        <v>186</v>
      </c>
      <c r="G451" s="5">
        <v>137027.4610134</v>
      </c>
      <c r="H451" s="5">
        <v>1141895.51</v>
      </c>
      <c r="I451" s="5">
        <v>6307221.9850000003</v>
      </c>
      <c r="J451" s="5">
        <v>756866.63820000004</v>
      </c>
      <c r="L451" t="str">
        <f>INDEX(Current_Securities!$T$3:$T$464,MATCH($A451,Current_Securities!$B$3:$B$464,0))</f>
        <v>Post trigger, post planning</v>
      </c>
    </row>
    <row r="452" spans="1:12" ht="14.25" customHeight="1">
      <c r="A452" s="3" t="s">
        <v>473</v>
      </c>
      <c r="B452" s="3" t="s">
        <v>17</v>
      </c>
      <c r="C452" s="3" t="s">
        <v>45</v>
      </c>
      <c r="D452" s="3" t="s">
        <v>18</v>
      </c>
      <c r="E452" s="3">
        <v>2037</v>
      </c>
      <c r="F452" s="31" t="s">
        <v>186</v>
      </c>
      <c r="G452" s="5">
        <v>396000</v>
      </c>
      <c r="H452" s="5">
        <v>330000</v>
      </c>
      <c r="I452" s="5">
        <v>52048950.269999996</v>
      </c>
      <c r="J452" s="5">
        <v>6245874.0323999999</v>
      </c>
      <c r="L452" t="str">
        <f>INDEX(Current_Securities!$T$3:$T$464,MATCH($A452,Current_Securities!$B$3:$B$464,0))</f>
        <v>Pre Trigger</v>
      </c>
    </row>
    <row r="453" spans="1:12" ht="14.25" customHeight="1">
      <c r="A453" s="3" t="s">
        <v>474</v>
      </c>
      <c r="B453" s="3" t="s">
        <v>17</v>
      </c>
      <c r="C453" s="3" t="s">
        <v>45</v>
      </c>
      <c r="D453" s="3" t="s">
        <v>18</v>
      </c>
      <c r="E453" s="3">
        <v>2037</v>
      </c>
      <c r="F453" s="31" t="s">
        <v>186</v>
      </c>
      <c r="G453" s="5">
        <v>5735.89</v>
      </c>
      <c r="H453" s="5">
        <v>4779.91</v>
      </c>
      <c r="I453" s="5">
        <v>3333071.77</v>
      </c>
      <c r="J453" s="5">
        <v>399968.61240000004</v>
      </c>
      <c r="L453" t="str">
        <f>INDEX(Current_Securities!$T$3:$T$464,MATCH($A453,Current_Securities!$B$3:$B$464,0))</f>
        <v>Pre Trigger</v>
      </c>
    </row>
    <row r="454" spans="1:12" ht="14.25" customHeight="1">
      <c r="A454" s="3" t="s">
        <v>475</v>
      </c>
      <c r="B454" s="3" t="s">
        <v>17</v>
      </c>
      <c r="C454" s="3" t="s">
        <v>58</v>
      </c>
      <c r="D454" s="3" t="s">
        <v>18</v>
      </c>
      <c r="E454" s="3">
        <v>2037</v>
      </c>
      <c r="F454" s="31" t="s">
        <v>186</v>
      </c>
      <c r="G454" s="5">
        <v>274801.22914920002</v>
      </c>
      <c r="H454" s="5">
        <v>229001.02</v>
      </c>
      <c r="I454" s="5">
        <v>9290464.2599999998</v>
      </c>
      <c r="J454" s="5">
        <v>1114855.7112</v>
      </c>
      <c r="L454" t="str">
        <f>INDEX(Current_Securities!$T$3:$T$464,MATCH($A454,Current_Securities!$B$3:$B$464,0))</f>
        <v>Pre Trigger</v>
      </c>
    </row>
    <row r="455" spans="1:12" ht="14.25" customHeight="1">
      <c r="A455" s="3" t="s">
        <v>476</v>
      </c>
      <c r="B455" s="3" t="s">
        <v>17</v>
      </c>
      <c r="C455" s="3" t="s">
        <v>256</v>
      </c>
      <c r="D455" s="3" t="s">
        <v>18</v>
      </c>
      <c r="E455" s="3">
        <v>2037</v>
      </c>
      <c r="F455" s="31" t="s">
        <v>186</v>
      </c>
      <c r="G455" s="5">
        <v>395564.42</v>
      </c>
      <c r="H455" s="5">
        <v>329637.02</v>
      </c>
      <c r="I455" s="5">
        <v>36416966.259999998</v>
      </c>
      <c r="J455" s="5">
        <v>4370035.9511999991</v>
      </c>
      <c r="L455" t="str">
        <f>INDEX(Current_Securities!$T$3:$T$464,MATCH($A455,Current_Securities!$B$3:$B$464,0))</f>
        <v>Pre Trigger</v>
      </c>
    </row>
    <row r="456" spans="1:12" ht="14.25" customHeight="1">
      <c r="A456" s="3" t="s">
        <v>477</v>
      </c>
      <c r="B456" s="3" t="s">
        <v>17</v>
      </c>
      <c r="C456" s="3" t="s">
        <v>256</v>
      </c>
      <c r="D456" s="3" t="s">
        <v>18</v>
      </c>
      <c r="E456" s="3">
        <v>2037</v>
      </c>
      <c r="F456" s="31" t="s">
        <v>186</v>
      </c>
      <c r="G456" s="5">
        <v>0</v>
      </c>
      <c r="H456" s="5">
        <v>0</v>
      </c>
      <c r="I456" s="5">
        <v>1908582.17</v>
      </c>
      <c r="J456" s="5">
        <v>229029.86040000001</v>
      </c>
      <c r="L456" t="str">
        <f>INDEX(Current_Securities!$T$3:$T$464,MATCH($A456,Current_Securities!$B$3:$B$464,0))</f>
        <v>None</v>
      </c>
    </row>
    <row r="457" spans="1:12" ht="14.25" customHeight="1">
      <c r="A457" s="3" t="s">
        <v>478</v>
      </c>
      <c r="B457" s="3" t="s">
        <v>17</v>
      </c>
      <c r="C457" s="3" t="s">
        <v>58</v>
      </c>
      <c r="D457" s="3" t="s">
        <v>18</v>
      </c>
      <c r="E457" s="3">
        <v>2037</v>
      </c>
      <c r="F457" s="31" t="s">
        <v>186</v>
      </c>
      <c r="G457" s="5">
        <v>0</v>
      </c>
      <c r="H457" s="5">
        <v>0</v>
      </c>
      <c r="I457" s="5">
        <v>7304986.4699999997</v>
      </c>
      <c r="J457" s="5">
        <v>876598.37639999995</v>
      </c>
      <c r="L457" t="str">
        <f>INDEX(Current_Securities!$T$3:$T$464,MATCH($A457,Current_Securities!$B$3:$B$464,0))</f>
        <v>None</v>
      </c>
    </row>
    <row r="458" spans="1:12" ht="14.25" customHeight="1">
      <c r="A458" s="3" t="s">
        <v>479</v>
      </c>
      <c r="B458" s="3" t="s">
        <v>17</v>
      </c>
      <c r="C458" s="3" t="s">
        <v>58</v>
      </c>
      <c r="D458" s="3" t="s">
        <v>18</v>
      </c>
      <c r="E458" s="3">
        <v>2037</v>
      </c>
      <c r="F458" s="31" t="s">
        <v>186</v>
      </c>
      <c r="G458" s="5">
        <v>0</v>
      </c>
      <c r="H458" s="5">
        <v>0</v>
      </c>
      <c r="I458" s="5">
        <v>6672611.7999999998</v>
      </c>
      <c r="J458" s="5">
        <v>800713.41599999985</v>
      </c>
      <c r="L458" t="str">
        <f>INDEX(Current_Securities!$T$3:$T$464,MATCH($A458,Current_Securities!$B$3:$B$464,0))</f>
        <v>None</v>
      </c>
    </row>
    <row r="459" spans="1:12" ht="14.25" customHeight="1">
      <c r="A459" s="3" t="s">
        <v>480</v>
      </c>
      <c r="B459" s="3" t="s">
        <v>17</v>
      </c>
      <c r="C459" s="3" t="s">
        <v>13</v>
      </c>
      <c r="D459" s="3" t="s">
        <v>18</v>
      </c>
      <c r="E459" s="3">
        <v>2037</v>
      </c>
      <c r="F459" s="31" t="s">
        <v>186</v>
      </c>
      <c r="G459" s="5">
        <v>0</v>
      </c>
      <c r="H459" s="5">
        <v>0</v>
      </c>
      <c r="I459" s="5">
        <v>822063.59</v>
      </c>
      <c r="J459" s="5">
        <v>98647.630799999999</v>
      </c>
      <c r="L459" t="str">
        <f>INDEX(Current_Securities!$T$3:$T$464,MATCH($A459,Current_Securities!$B$3:$B$464,0))</f>
        <v>None</v>
      </c>
    </row>
    <row r="460" spans="1:12" ht="14.25" customHeight="1">
      <c r="A460" s="3" t="s">
        <v>481</v>
      </c>
      <c r="B460" s="3" t="s">
        <v>17</v>
      </c>
      <c r="C460" s="3" t="s">
        <v>52</v>
      </c>
      <c r="D460" s="3" t="s">
        <v>18</v>
      </c>
      <c r="E460" s="3">
        <v>2037</v>
      </c>
      <c r="F460" s="31" t="s">
        <v>186</v>
      </c>
      <c r="G460" s="5">
        <v>1030.6295484</v>
      </c>
      <c r="H460" s="5">
        <v>858.86</v>
      </c>
      <c r="I460" s="5">
        <v>580926.31999999995</v>
      </c>
      <c r="J460" s="5">
        <v>69711.1584</v>
      </c>
      <c r="L460" t="str">
        <f>INDEX(Current_Securities!$T$3:$T$464,MATCH($A460,Current_Securities!$B$3:$B$464,0))</f>
        <v>Pre Trigger</v>
      </c>
    </row>
    <row r="461" spans="1:12" ht="14.25" customHeight="1">
      <c r="A461" s="3" t="s">
        <v>482</v>
      </c>
      <c r="B461" s="3" t="s">
        <v>17</v>
      </c>
      <c r="C461" s="3" t="s">
        <v>45</v>
      </c>
      <c r="D461" s="3" t="s">
        <v>18</v>
      </c>
      <c r="E461" s="3">
        <v>2037</v>
      </c>
      <c r="F461" s="31" t="s">
        <v>186</v>
      </c>
      <c r="G461" s="5">
        <v>86382.82</v>
      </c>
      <c r="H461" s="5">
        <v>719856.91</v>
      </c>
      <c r="I461" s="5">
        <v>832207.09</v>
      </c>
      <c r="J461" s="5">
        <v>99864.8508</v>
      </c>
      <c r="L461" t="str">
        <f>INDEX(Current_Securities!$T$3:$T$464,MATCH($A461,Current_Securities!$B$3:$B$464,0))</f>
        <v>Post trigger, post planning</v>
      </c>
    </row>
    <row r="462" spans="1:12" ht="14.25" customHeight="1">
      <c r="A462" s="3" t="s">
        <v>483</v>
      </c>
      <c r="B462" s="3" t="s">
        <v>17</v>
      </c>
      <c r="C462" s="3" t="s">
        <v>45</v>
      </c>
      <c r="D462" s="3" t="s">
        <v>14</v>
      </c>
      <c r="E462" s="3">
        <v>2037</v>
      </c>
      <c r="F462" s="31" t="s">
        <v>186</v>
      </c>
      <c r="G462" s="5">
        <v>0</v>
      </c>
      <c r="H462" s="5">
        <v>0</v>
      </c>
      <c r="I462" s="5">
        <v>1369060.8</v>
      </c>
      <c r="J462" s="5">
        <v>427146.96960000001</v>
      </c>
      <c r="L462" t="str">
        <f>INDEX(Current_Securities!$T$3:$T$464,MATCH($A462,Current_Securities!$B$3:$B$464,0))</f>
        <v>None</v>
      </c>
    </row>
    <row r="463" spans="1:12" ht="14.25" customHeight="1">
      <c r="G463" s="7"/>
      <c r="H463" s="7"/>
      <c r="I463" s="7"/>
    </row>
    <row r="464" spans="1:12" ht="14.25" customHeight="1">
      <c r="A464" s="3" t="s">
        <v>484</v>
      </c>
      <c r="B464" s="3" t="s">
        <v>12</v>
      </c>
      <c r="C464" s="3" t="s">
        <v>13</v>
      </c>
      <c r="D464" s="3" t="s">
        <v>14</v>
      </c>
      <c r="E464" s="3">
        <v>2027</v>
      </c>
      <c r="F464" s="31" t="s">
        <v>15</v>
      </c>
      <c r="G464" s="5">
        <v>40662159.109999999</v>
      </c>
      <c r="H464" s="5">
        <v>75300294.659999996</v>
      </c>
      <c r="I464" s="5">
        <v>83386067.329999998</v>
      </c>
      <c r="J464" s="5">
        <v>26016453.006960001</v>
      </c>
    </row>
    <row r="465" spans="7:9" ht="14.25" customHeight="1">
      <c r="G465" s="7"/>
      <c r="H465" s="7"/>
      <c r="I465" s="7"/>
    </row>
    <row r="466" spans="7:9" ht="14.25" customHeight="1">
      <c r="G466" s="7"/>
      <c r="H466" s="7"/>
      <c r="I466" s="7"/>
    </row>
    <row r="467" spans="7:9" ht="14.25" customHeight="1">
      <c r="G467" s="7"/>
      <c r="H467" s="7"/>
      <c r="I467" s="7"/>
    </row>
    <row r="468" spans="7:9" ht="14.25" customHeight="1">
      <c r="G468" s="7"/>
      <c r="H468" s="7"/>
      <c r="I468" s="7"/>
    </row>
    <row r="469" spans="7:9" ht="14.25" customHeight="1">
      <c r="G469" s="7"/>
      <c r="H469" s="7"/>
      <c r="I469" s="7"/>
    </row>
    <row r="470" spans="7:9" ht="14.25" customHeight="1">
      <c r="G470" s="7"/>
      <c r="H470" s="7"/>
      <c r="I470" s="7"/>
    </row>
    <row r="471" spans="7:9" ht="14.25" customHeight="1">
      <c r="G471" s="7"/>
      <c r="H471" s="7"/>
      <c r="I471" s="7"/>
    </row>
    <row r="472" spans="7:9" ht="14.25" customHeight="1">
      <c r="G472" s="7"/>
      <c r="H472" s="7"/>
      <c r="I472" s="7"/>
    </row>
    <row r="473" spans="7:9" ht="14.25" customHeight="1">
      <c r="G473" s="7"/>
      <c r="H473" s="7"/>
      <c r="I473" s="7"/>
    </row>
    <row r="474" spans="7:9" ht="14.25" customHeight="1">
      <c r="G474" s="7"/>
      <c r="H474" s="7"/>
      <c r="I474" s="7"/>
    </row>
    <row r="475" spans="7:9" ht="14.25" customHeight="1">
      <c r="G475" s="7"/>
      <c r="H475" s="7"/>
      <c r="I475" s="7"/>
    </row>
    <row r="476" spans="7:9" ht="14.25" customHeight="1">
      <c r="G476" s="7"/>
      <c r="H476" s="7"/>
      <c r="I476" s="7"/>
    </row>
    <row r="477" spans="7:9" ht="14.25" customHeight="1">
      <c r="G477" s="7"/>
      <c r="H477" s="7"/>
      <c r="I477" s="7"/>
    </row>
    <row r="478" spans="7:9" ht="14.25" customHeight="1">
      <c r="G478" s="7"/>
      <c r="H478" s="7"/>
      <c r="I478" s="7"/>
    </row>
    <row r="479" spans="7:9" ht="14.25" customHeight="1">
      <c r="G479" s="7"/>
      <c r="H479" s="7"/>
      <c r="I479" s="7"/>
    </row>
    <row r="480" spans="7:9" ht="14.25" customHeight="1">
      <c r="G480" s="7"/>
      <c r="H480" s="7"/>
      <c r="I480" s="7"/>
    </row>
    <row r="481" spans="7:9" ht="14.25" customHeight="1">
      <c r="G481" s="7"/>
      <c r="H481" s="7"/>
      <c r="I481" s="7"/>
    </row>
    <row r="482" spans="7:9" ht="14.25" customHeight="1">
      <c r="G482" s="7"/>
      <c r="H482" s="7"/>
      <c r="I482" s="7"/>
    </row>
    <row r="483" spans="7:9" ht="14.25" customHeight="1">
      <c r="G483" s="7"/>
      <c r="H483" s="7"/>
      <c r="I483" s="7"/>
    </row>
    <row r="484" spans="7:9" ht="14.25" customHeight="1">
      <c r="G484" s="7"/>
      <c r="H484" s="7"/>
      <c r="I484" s="7"/>
    </row>
    <row r="485" spans="7:9" ht="14.25" customHeight="1">
      <c r="G485" s="7"/>
      <c r="H485" s="7"/>
      <c r="I485" s="7"/>
    </row>
    <row r="486" spans="7:9" ht="14.25" customHeight="1">
      <c r="G486" s="7"/>
      <c r="H486" s="7"/>
      <c r="I486" s="7"/>
    </row>
    <row r="487" spans="7:9" ht="14.25" customHeight="1">
      <c r="G487" s="7"/>
      <c r="H487" s="7"/>
      <c r="I487" s="7"/>
    </row>
    <row r="488" spans="7:9" ht="14.25" customHeight="1">
      <c r="G488" s="7"/>
      <c r="H488" s="7"/>
      <c r="I488" s="7"/>
    </row>
    <row r="489" spans="7:9" ht="14.25" customHeight="1">
      <c r="G489" s="7"/>
      <c r="H489" s="7"/>
      <c r="I489" s="7"/>
    </row>
    <row r="490" spans="7:9" ht="14.25" customHeight="1">
      <c r="G490" s="7"/>
      <c r="H490" s="7"/>
      <c r="I490" s="7"/>
    </row>
    <row r="491" spans="7:9" ht="14.25" customHeight="1">
      <c r="G491" s="7"/>
      <c r="H491" s="7"/>
      <c r="I491" s="7"/>
    </row>
    <row r="492" spans="7:9" ht="14.25" customHeight="1">
      <c r="G492" s="7"/>
      <c r="H492" s="7"/>
      <c r="I492" s="7"/>
    </row>
    <row r="493" spans="7:9" ht="14.25" customHeight="1">
      <c r="G493" s="7"/>
      <c r="H493" s="7"/>
      <c r="I493" s="7"/>
    </row>
    <row r="494" spans="7:9" ht="14.25" customHeight="1">
      <c r="G494" s="7"/>
      <c r="H494" s="7"/>
      <c r="I494" s="7"/>
    </row>
    <row r="495" spans="7:9" ht="14.25" customHeight="1">
      <c r="G495" s="7"/>
      <c r="H495" s="7"/>
      <c r="I495" s="7"/>
    </row>
    <row r="496" spans="7:9" ht="14.25" customHeight="1">
      <c r="G496" s="7"/>
      <c r="H496" s="7"/>
      <c r="I496" s="7"/>
    </row>
    <row r="497" spans="7:9" ht="14.25" customHeight="1">
      <c r="G497" s="7"/>
      <c r="H497" s="7"/>
      <c r="I497" s="7"/>
    </row>
    <row r="498" spans="7:9" ht="14.25" customHeight="1">
      <c r="G498" s="7"/>
      <c r="H498" s="7"/>
      <c r="I498" s="7"/>
    </row>
    <row r="499" spans="7:9" ht="14.25" customHeight="1">
      <c r="G499" s="7"/>
      <c r="H499" s="7"/>
      <c r="I499" s="7"/>
    </row>
    <row r="500" spans="7:9" ht="14.25" customHeight="1">
      <c r="G500" s="7"/>
      <c r="H500" s="7"/>
      <c r="I500" s="7"/>
    </row>
    <row r="501" spans="7:9" ht="14.25" customHeight="1">
      <c r="G501" s="7"/>
      <c r="H501" s="7"/>
      <c r="I501" s="7"/>
    </row>
    <row r="502" spans="7:9" ht="14.25" customHeight="1">
      <c r="G502" s="7"/>
      <c r="H502" s="7"/>
      <c r="I502" s="7"/>
    </row>
    <row r="503" spans="7:9" ht="14.25" customHeight="1">
      <c r="G503" s="7"/>
      <c r="H503" s="7"/>
      <c r="I503" s="7"/>
    </row>
    <row r="504" spans="7:9" ht="14.25" customHeight="1">
      <c r="G504" s="7"/>
      <c r="H504" s="7"/>
      <c r="I504" s="7"/>
    </row>
    <row r="505" spans="7:9" ht="14.25" customHeight="1">
      <c r="G505" s="7"/>
      <c r="H505" s="7"/>
      <c r="I505" s="7"/>
    </row>
    <row r="506" spans="7:9" ht="14.25" customHeight="1">
      <c r="G506" s="7"/>
      <c r="H506" s="7"/>
      <c r="I506" s="7"/>
    </row>
    <row r="507" spans="7:9" ht="14.25" customHeight="1">
      <c r="G507" s="7"/>
      <c r="H507" s="7"/>
      <c r="I507" s="7"/>
    </row>
    <row r="508" spans="7:9" ht="14.25" customHeight="1">
      <c r="G508" s="7"/>
      <c r="H508" s="7"/>
      <c r="I508" s="7"/>
    </row>
    <row r="509" spans="7:9" ht="14.25" customHeight="1">
      <c r="G509" s="7"/>
      <c r="H509" s="7"/>
      <c r="I509" s="7"/>
    </row>
    <row r="510" spans="7:9" ht="14.25" customHeight="1">
      <c r="G510" s="7"/>
      <c r="H510" s="7"/>
      <c r="I510" s="7"/>
    </row>
    <row r="511" spans="7:9" ht="14.25" customHeight="1">
      <c r="G511" s="7"/>
      <c r="H511" s="7"/>
      <c r="I511" s="7"/>
    </row>
    <row r="512" spans="7:9" ht="14.25" customHeight="1">
      <c r="G512" s="7"/>
      <c r="H512" s="7"/>
      <c r="I512" s="7"/>
    </row>
    <row r="513" spans="7:9" ht="14.25" customHeight="1">
      <c r="G513" s="7"/>
      <c r="H513" s="7"/>
      <c r="I513" s="7"/>
    </row>
    <row r="514" spans="7:9" ht="14.25" customHeight="1">
      <c r="G514" s="7"/>
      <c r="H514" s="7"/>
      <c r="I514" s="7"/>
    </row>
    <row r="515" spans="7:9" ht="14.25" customHeight="1">
      <c r="G515" s="7"/>
      <c r="H515" s="7"/>
      <c r="I515" s="7"/>
    </row>
    <row r="516" spans="7:9" ht="14.25" customHeight="1">
      <c r="G516" s="7"/>
      <c r="H516" s="7"/>
      <c r="I516" s="7"/>
    </row>
    <row r="517" spans="7:9" ht="14.25" customHeight="1">
      <c r="G517" s="7"/>
      <c r="H517" s="7"/>
      <c r="I517" s="7"/>
    </row>
    <row r="518" spans="7:9" ht="14.25" customHeight="1">
      <c r="G518" s="7"/>
      <c r="H518" s="7"/>
      <c r="I518" s="7"/>
    </row>
    <row r="519" spans="7:9" ht="14.25" customHeight="1">
      <c r="G519" s="7"/>
      <c r="H519" s="7"/>
      <c r="I519" s="7"/>
    </row>
    <row r="520" spans="7:9" ht="14.25" customHeight="1">
      <c r="G520" s="7"/>
      <c r="H520" s="7"/>
      <c r="I520" s="7"/>
    </row>
    <row r="521" spans="7:9" ht="14.25" customHeight="1">
      <c r="G521" s="7"/>
      <c r="H521" s="7"/>
      <c r="I521" s="7"/>
    </row>
    <row r="522" spans="7:9" ht="14.25" customHeight="1">
      <c r="G522" s="7"/>
      <c r="H522" s="7"/>
      <c r="I522" s="7"/>
    </row>
    <row r="523" spans="7:9" ht="14.25" customHeight="1">
      <c r="G523" s="7"/>
      <c r="H523" s="7"/>
      <c r="I523" s="7"/>
    </row>
    <row r="524" spans="7:9" ht="14.25" customHeight="1">
      <c r="G524" s="7"/>
      <c r="H524" s="7"/>
      <c r="I524" s="7"/>
    </row>
    <row r="525" spans="7:9" ht="14.25" customHeight="1">
      <c r="G525" s="7"/>
      <c r="H525" s="7"/>
      <c r="I525" s="7"/>
    </row>
    <row r="526" spans="7:9" ht="14.25" customHeight="1">
      <c r="G526" s="7"/>
      <c r="H526" s="7"/>
      <c r="I526" s="7"/>
    </row>
    <row r="527" spans="7:9" ht="14.25" customHeight="1">
      <c r="G527" s="7"/>
      <c r="H527" s="7"/>
      <c r="I527" s="7"/>
    </row>
    <row r="528" spans="7:9" ht="14.25" customHeight="1">
      <c r="G528" s="7"/>
      <c r="H528" s="7"/>
      <c r="I528" s="7"/>
    </row>
    <row r="529" spans="7:9" ht="14.25" customHeight="1">
      <c r="G529" s="7"/>
      <c r="H529" s="7"/>
      <c r="I529" s="7"/>
    </row>
    <row r="530" spans="7:9" ht="14.25" customHeight="1">
      <c r="G530" s="7"/>
      <c r="H530" s="7"/>
      <c r="I530" s="7"/>
    </row>
    <row r="531" spans="7:9" ht="14.25" customHeight="1">
      <c r="G531" s="7"/>
      <c r="H531" s="7"/>
      <c r="I531" s="7"/>
    </row>
    <row r="532" spans="7:9" ht="14.25" customHeight="1">
      <c r="G532" s="7"/>
      <c r="H532" s="7"/>
      <c r="I532" s="7"/>
    </row>
    <row r="533" spans="7:9" ht="14.25" customHeight="1">
      <c r="G533" s="7"/>
      <c r="H533" s="7"/>
      <c r="I533" s="7"/>
    </row>
    <row r="534" spans="7:9" ht="14.25" customHeight="1">
      <c r="G534" s="7"/>
      <c r="H534" s="7"/>
      <c r="I534" s="7"/>
    </row>
    <row r="535" spans="7:9" ht="14.25" customHeight="1">
      <c r="G535" s="7"/>
      <c r="H535" s="7"/>
      <c r="I535" s="7"/>
    </row>
    <row r="536" spans="7:9" ht="14.25" customHeight="1">
      <c r="G536" s="7"/>
      <c r="H536" s="7"/>
      <c r="I536" s="7"/>
    </row>
    <row r="537" spans="7:9" ht="14.25" customHeight="1">
      <c r="G537" s="7"/>
      <c r="H537" s="7"/>
      <c r="I537" s="7"/>
    </row>
    <row r="538" spans="7:9" ht="14.25" customHeight="1">
      <c r="G538" s="7"/>
      <c r="H538" s="7"/>
      <c r="I538" s="7"/>
    </row>
    <row r="539" spans="7:9" ht="14.25" customHeight="1">
      <c r="G539" s="7"/>
      <c r="H539" s="7"/>
      <c r="I539" s="7"/>
    </row>
    <row r="540" spans="7:9" ht="14.25" customHeight="1">
      <c r="G540" s="7"/>
      <c r="H540" s="7"/>
      <c r="I540" s="7"/>
    </row>
    <row r="541" spans="7:9" ht="14.25" customHeight="1">
      <c r="G541" s="7"/>
      <c r="H541" s="7"/>
      <c r="I541" s="7"/>
    </row>
    <row r="542" spans="7:9" ht="14.25" customHeight="1">
      <c r="G542" s="7"/>
      <c r="H542" s="7"/>
      <c r="I542" s="7"/>
    </row>
    <row r="543" spans="7:9" ht="14.25" customHeight="1">
      <c r="G543" s="7"/>
      <c r="H543" s="7"/>
      <c r="I543" s="7"/>
    </row>
    <row r="544" spans="7:9" ht="14.25" customHeight="1">
      <c r="G544" s="7"/>
      <c r="H544" s="7"/>
      <c r="I544" s="7"/>
    </row>
    <row r="545" spans="7:9" ht="14.25" customHeight="1">
      <c r="G545" s="7"/>
      <c r="H545" s="7"/>
      <c r="I545" s="7"/>
    </row>
    <row r="546" spans="7:9" ht="14.25" customHeight="1">
      <c r="G546" s="7"/>
      <c r="H546" s="7"/>
      <c r="I546" s="7"/>
    </row>
    <row r="547" spans="7:9" ht="14.25" customHeight="1">
      <c r="G547" s="7"/>
      <c r="H547" s="7"/>
      <c r="I547" s="7"/>
    </row>
    <row r="548" spans="7:9" ht="14.25" customHeight="1">
      <c r="G548" s="7"/>
      <c r="H548" s="7"/>
      <c r="I548" s="7"/>
    </row>
    <row r="549" spans="7:9" ht="14.25" customHeight="1">
      <c r="G549" s="7"/>
      <c r="H549" s="7"/>
      <c r="I549" s="7"/>
    </row>
    <row r="550" spans="7:9" ht="14.25" customHeight="1">
      <c r="G550" s="7"/>
      <c r="H550" s="7"/>
      <c r="I550" s="7"/>
    </row>
    <row r="551" spans="7:9" ht="14.25" customHeight="1">
      <c r="G551" s="7"/>
      <c r="H551" s="7"/>
      <c r="I551" s="7"/>
    </row>
    <row r="552" spans="7:9" ht="14.25" customHeight="1">
      <c r="G552" s="7"/>
      <c r="H552" s="7"/>
      <c r="I552" s="7"/>
    </row>
    <row r="553" spans="7:9" ht="14.25" customHeight="1">
      <c r="G553" s="7"/>
      <c r="H553" s="7"/>
      <c r="I553" s="7"/>
    </row>
    <row r="554" spans="7:9" ht="14.25" customHeight="1">
      <c r="G554" s="7"/>
      <c r="H554" s="7"/>
      <c r="I554" s="7"/>
    </row>
    <row r="555" spans="7:9" ht="14.25" customHeight="1">
      <c r="G555" s="7"/>
      <c r="H555" s="7"/>
      <c r="I555" s="7"/>
    </row>
    <row r="556" spans="7:9" ht="14.25" customHeight="1">
      <c r="G556" s="7"/>
      <c r="H556" s="7"/>
      <c r="I556" s="7"/>
    </row>
    <row r="557" spans="7:9" ht="14.25" customHeight="1">
      <c r="G557" s="7"/>
      <c r="H557" s="7"/>
      <c r="I557" s="7"/>
    </row>
    <row r="558" spans="7:9" ht="14.25" customHeight="1">
      <c r="G558" s="7"/>
      <c r="H558" s="7"/>
      <c r="I558" s="7"/>
    </row>
    <row r="559" spans="7:9" ht="14.25" customHeight="1">
      <c r="G559" s="7"/>
      <c r="H559" s="7"/>
      <c r="I559" s="7"/>
    </row>
    <row r="560" spans="7:9" ht="14.25" customHeight="1">
      <c r="G560" s="7"/>
      <c r="H560" s="7"/>
      <c r="I560" s="7"/>
    </row>
    <row r="561" spans="7:9" ht="14.25" customHeight="1">
      <c r="G561" s="7"/>
      <c r="H561" s="7"/>
      <c r="I561" s="7"/>
    </row>
    <row r="562" spans="7:9" ht="14.25" customHeight="1">
      <c r="G562" s="7"/>
      <c r="H562" s="7"/>
      <c r="I562" s="7"/>
    </row>
    <row r="563" spans="7:9" ht="14.25" customHeight="1">
      <c r="G563" s="7"/>
      <c r="H563" s="7"/>
      <c r="I563" s="7"/>
    </row>
    <row r="564" spans="7:9" ht="14.25" customHeight="1">
      <c r="G564" s="7"/>
      <c r="H564" s="7"/>
      <c r="I564" s="7"/>
    </row>
    <row r="565" spans="7:9" ht="14.25" customHeight="1">
      <c r="G565" s="7"/>
      <c r="H565" s="7"/>
      <c r="I565" s="7"/>
    </row>
    <row r="566" spans="7:9" ht="14.25" customHeight="1">
      <c r="G566" s="7"/>
      <c r="H566" s="7"/>
      <c r="I566" s="7"/>
    </row>
    <row r="567" spans="7:9" ht="14.25" customHeight="1">
      <c r="G567" s="7"/>
      <c r="H567" s="7"/>
      <c r="I567" s="7"/>
    </row>
    <row r="568" spans="7:9" ht="14.25" customHeight="1">
      <c r="G568" s="7"/>
      <c r="H568" s="7"/>
      <c r="I568" s="7"/>
    </row>
    <row r="569" spans="7:9" ht="14.25" customHeight="1">
      <c r="G569" s="7"/>
      <c r="H569" s="7"/>
      <c r="I569" s="7"/>
    </row>
    <row r="570" spans="7:9" ht="14.25" customHeight="1">
      <c r="G570" s="7"/>
      <c r="H570" s="7"/>
      <c r="I570" s="7"/>
    </row>
    <row r="571" spans="7:9" ht="14.25" customHeight="1">
      <c r="G571" s="7"/>
      <c r="H571" s="7"/>
      <c r="I571" s="7"/>
    </row>
    <row r="572" spans="7:9" ht="14.25" customHeight="1">
      <c r="G572" s="7"/>
      <c r="H572" s="7"/>
      <c r="I572" s="7"/>
    </row>
    <row r="573" spans="7:9" ht="14.25" customHeight="1">
      <c r="G573" s="7"/>
      <c r="H573" s="7"/>
      <c r="I573" s="7"/>
    </row>
    <row r="574" spans="7:9" ht="14.25" customHeight="1">
      <c r="G574" s="7"/>
      <c r="H574" s="7"/>
      <c r="I574" s="7"/>
    </row>
    <row r="575" spans="7:9" ht="14.25" customHeight="1">
      <c r="G575" s="7"/>
      <c r="H575" s="7"/>
      <c r="I575" s="7"/>
    </row>
    <row r="576" spans="7:9" ht="14.25" customHeight="1">
      <c r="G576" s="7"/>
      <c r="H576" s="7"/>
      <c r="I576" s="7"/>
    </row>
    <row r="577" spans="7:9" ht="14.25" customHeight="1">
      <c r="G577" s="7"/>
      <c r="H577" s="7"/>
      <c r="I577" s="7"/>
    </row>
    <row r="578" spans="7:9" ht="14.25" customHeight="1">
      <c r="G578" s="7"/>
      <c r="H578" s="7"/>
      <c r="I578" s="7"/>
    </row>
    <row r="579" spans="7:9" ht="14.25" customHeight="1">
      <c r="G579" s="7"/>
      <c r="H579" s="7"/>
      <c r="I579" s="7"/>
    </row>
    <row r="580" spans="7:9" ht="14.25" customHeight="1">
      <c r="G580" s="7"/>
      <c r="H580" s="7"/>
      <c r="I580" s="7"/>
    </row>
    <row r="581" spans="7:9" ht="14.25" customHeight="1">
      <c r="G581" s="7"/>
      <c r="H581" s="7"/>
      <c r="I581" s="7"/>
    </row>
    <row r="582" spans="7:9" ht="14.25" customHeight="1">
      <c r="G582" s="7"/>
      <c r="H582" s="7"/>
      <c r="I582" s="7"/>
    </row>
    <row r="583" spans="7:9" ht="14.25" customHeight="1">
      <c r="G583" s="7"/>
      <c r="H583" s="7"/>
      <c r="I583" s="7"/>
    </row>
    <row r="584" spans="7:9" ht="14.25" customHeight="1">
      <c r="G584" s="7"/>
      <c r="H584" s="7"/>
      <c r="I584" s="7"/>
    </row>
    <row r="585" spans="7:9" ht="14.25" customHeight="1">
      <c r="G585" s="7"/>
      <c r="H585" s="7"/>
      <c r="I585" s="7"/>
    </row>
    <row r="586" spans="7:9" ht="14.25" customHeight="1">
      <c r="G586" s="7"/>
      <c r="H586" s="7"/>
      <c r="I586" s="7"/>
    </row>
    <row r="587" spans="7:9" ht="14.25" customHeight="1">
      <c r="G587" s="7"/>
      <c r="H587" s="7"/>
      <c r="I587" s="7"/>
    </row>
    <row r="588" spans="7:9" ht="14.25" customHeight="1">
      <c r="G588" s="7"/>
      <c r="H588" s="7"/>
      <c r="I588" s="7"/>
    </row>
    <row r="589" spans="7:9" ht="14.25" customHeight="1">
      <c r="G589" s="7"/>
      <c r="H589" s="7"/>
      <c r="I589" s="7"/>
    </row>
    <row r="590" spans="7:9" ht="14.25" customHeight="1">
      <c r="G590" s="7"/>
      <c r="H590" s="7"/>
      <c r="I590" s="7"/>
    </row>
    <row r="591" spans="7:9" ht="14.25" customHeight="1">
      <c r="G591" s="7"/>
      <c r="H591" s="7"/>
      <c r="I591" s="7"/>
    </row>
    <row r="592" spans="7:9" ht="14.25" customHeight="1">
      <c r="G592" s="7"/>
      <c r="H592" s="7"/>
      <c r="I592" s="7"/>
    </row>
    <row r="593" spans="7:9" ht="14.25" customHeight="1">
      <c r="G593" s="7"/>
      <c r="H593" s="7"/>
      <c r="I593" s="7"/>
    </row>
    <row r="594" spans="7:9" ht="14.25" customHeight="1">
      <c r="G594" s="7"/>
      <c r="H594" s="7"/>
      <c r="I594" s="7"/>
    </row>
    <row r="595" spans="7:9" ht="14.25" customHeight="1">
      <c r="G595" s="7"/>
      <c r="H595" s="7"/>
      <c r="I595" s="7"/>
    </row>
    <row r="596" spans="7:9" ht="14.25" customHeight="1">
      <c r="G596" s="7"/>
      <c r="H596" s="7"/>
      <c r="I596" s="7"/>
    </row>
    <row r="597" spans="7:9" ht="14.25" customHeight="1">
      <c r="G597" s="7"/>
      <c r="H597" s="7"/>
      <c r="I597" s="7"/>
    </row>
    <row r="598" spans="7:9" ht="14.25" customHeight="1">
      <c r="G598" s="7"/>
      <c r="H598" s="7"/>
      <c r="I598" s="7"/>
    </row>
    <row r="599" spans="7:9" ht="14.25" customHeight="1">
      <c r="G599" s="7"/>
      <c r="H599" s="7"/>
      <c r="I599" s="7"/>
    </row>
    <row r="600" spans="7:9" ht="14.25" customHeight="1">
      <c r="G600" s="7"/>
      <c r="H600" s="7"/>
      <c r="I600" s="7"/>
    </row>
    <row r="601" spans="7:9" ht="14.25" customHeight="1">
      <c r="G601" s="7"/>
      <c r="H601" s="7"/>
      <c r="I601" s="7"/>
    </row>
    <row r="602" spans="7:9" ht="14.25" customHeight="1">
      <c r="G602" s="7"/>
      <c r="H602" s="7"/>
      <c r="I602" s="7"/>
    </row>
    <row r="603" spans="7:9" ht="14.25" customHeight="1">
      <c r="G603" s="7"/>
      <c r="H603" s="7"/>
      <c r="I603" s="7"/>
    </row>
    <row r="604" spans="7:9" ht="14.25" customHeight="1">
      <c r="G604" s="7"/>
      <c r="H604" s="7"/>
      <c r="I604" s="7"/>
    </row>
    <row r="605" spans="7:9" ht="14.25" customHeight="1">
      <c r="G605" s="7"/>
      <c r="H605" s="7"/>
      <c r="I605" s="7"/>
    </row>
    <row r="606" spans="7:9" ht="14.25" customHeight="1">
      <c r="G606" s="7"/>
      <c r="H606" s="7"/>
      <c r="I606" s="7"/>
    </row>
    <row r="607" spans="7:9" ht="14.25" customHeight="1">
      <c r="G607" s="7"/>
      <c r="H607" s="7"/>
      <c r="I607" s="7"/>
    </row>
    <row r="608" spans="7:9" ht="14.25" customHeight="1">
      <c r="G608" s="7"/>
      <c r="H608" s="7"/>
      <c r="I608" s="7"/>
    </row>
    <row r="609" spans="7:9" ht="14.25" customHeight="1">
      <c r="G609" s="7"/>
      <c r="H609" s="7"/>
      <c r="I609" s="7"/>
    </row>
    <row r="610" spans="7:9" ht="14.25" customHeight="1">
      <c r="G610" s="7"/>
      <c r="H610" s="7"/>
      <c r="I610" s="7"/>
    </row>
    <row r="611" spans="7:9" ht="14.25" customHeight="1">
      <c r="G611" s="7"/>
      <c r="H611" s="7"/>
      <c r="I611" s="7"/>
    </row>
    <row r="612" spans="7:9" ht="14.25" customHeight="1">
      <c r="G612" s="7"/>
      <c r="H612" s="7"/>
      <c r="I612" s="7"/>
    </row>
    <row r="613" spans="7:9" ht="14.25" customHeight="1">
      <c r="G613" s="7"/>
      <c r="H613" s="7"/>
      <c r="I613" s="7"/>
    </row>
    <row r="614" spans="7:9" ht="14.25" customHeight="1">
      <c r="G614" s="7"/>
      <c r="H614" s="7"/>
      <c r="I614" s="7"/>
    </row>
    <row r="615" spans="7:9" ht="14.25" customHeight="1">
      <c r="G615" s="7"/>
      <c r="H615" s="7"/>
      <c r="I615" s="7"/>
    </row>
    <row r="616" spans="7:9" ht="14.25" customHeight="1">
      <c r="G616" s="7"/>
      <c r="H616" s="7"/>
      <c r="I616" s="7"/>
    </row>
    <row r="617" spans="7:9" ht="14.25" customHeight="1">
      <c r="G617" s="7"/>
      <c r="H617" s="7"/>
      <c r="I617" s="7"/>
    </row>
    <row r="618" spans="7:9" ht="14.25" customHeight="1">
      <c r="G618" s="7"/>
      <c r="H618" s="7"/>
      <c r="I618" s="7"/>
    </row>
    <row r="619" spans="7:9" ht="14.25" customHeight="1">
      <c r="G619" s="7"/>
      <c r="H619" s="7"/>
      <c r="I619" s="7"/>
    </row>
    <row r="620" spans="7:9" ht="14.25" customHeight="1">
      <c r="G620" s="7"/>
      <c r="H620" s="7"/>
      <c r="I620" s="7"/>
    </row>
    <row r="621" spans="7:9" ht="14.25" customHeight="1">
      <c r="G621" s="7"/>
      <c r="H621" s="7"/>
      <c r="I621" s="7"/>
    </row>
    <row r="622" spans="7:9" ht="14.25" customHeight="1">
      <c r="G622" s="7"/>
      <c r="H622" s="7"/>
      <c r="I622" s="7"/>
    </row>
    <row r="623" spans="7:9" ht="14.25" customHeight="1">
      <c r="G623" s="7"/>
      <c r="H623" s="7"/>
      <c r="I623" s="7"/>
    </row>
    <row r="624" spans="7:9" ht="14.25" customHeight="1">
      <c r="G624" s="7"/>
      <c r="H624" s="7"/>
      <c r="I624" s="7"/>
    </row>
    <row r="625" spans="7:9" ht="14.25" customHeight="1">
      <c r="G625" s="7"/>
      <c r="H625" s="7"/>
      <c r="I625" s="7"/>
    </row>
    <row r="626" spans="7:9" ht="14.25" customHeight="1">
      <c r="G626" s="7"/>
      <c r="H626" s="7"/>
      <c r="I626" s="7"/>
    </row>
    <row r="627" spans="7:9" ht="14.25" customHeight="1">
      <c r="G627" s="7"/>
      <c r="H627" s="7"/>
      <c r="I627" s="7"/>
    </row>
    <row r="628" spans="7:9" ht="14.25" customHeight="1">
      <c r="G628" s="7"/>
      <c r="H628" s="7"/>
      <c r="I628" s="7"/>
    </row>
    <row r="629" spans="7:9" ht="14.25" customHeight="1">
      <c r="G629" s="7"/>
      <c r="H629" s="7"/>
      <c r="I629" s="7"/>
    </row>
    <row r="630" spans="7:9" ht="14.25" customHeight="1">
      <c r="G630" s="7"/>
      <c r="H630" s="7"/>
      <c r="I630" s="7"/>
    </row>
    <row r="631" spans="7:9" ht="14.25" customHeight="1">
      <c r="G631" s="7"/>
      <c r="H631" s="7"/>
      <c r="I631" s="7"/>
    </row>
    <row r="632" spans="7:9" ht="14.25" customHeight="1">
      <c r="G632" s="7"/>
      <c r="H632" s="7"/>
      <c r="I632" s="7"/>
    </row>
    <row r="633" spans="7:9" ht="14.25" customHeight="1">
      <c r="G633" s="7"/>
      <c r="H633" s="7"/>
      <c r="I633" s="7"/>
    </row>
    <row r="634" spans="7:9" ht="14.25" customHeight="1">
      <c r="G634" s="7"/>
      <c r="H634" s="7"/>
      <c r="I634" s="7"/>
    </row>
    <row r="635" spans="7:9" ht="14.25" customHeight="1">
      <c r="G635" s="7"/>
      <c r="H635" s="7"/>
      <c r="I635" s="7"/>
    </row>
    <row r="636" spans="7:9" ht="14.25" customHeight="1">
      <c r="G636" s="7"/>
      <c r="H636" s="7"/>
      <c r="I636" s="7"/>
    </row>
    <row r="637" spans="7:9" ht="14.25" customHeight="1">
      <c r="G637" s="7"/>
      <c r="H637" s="7"/>
      <c r="I637" s="7"/>
    </row>
    <row r="638" spans="7:9" ht="14.25" customHeight="1">
      <c r="G638" s="7"/>
      <c r="H638" s="7"/>
      <c r="I638" s="7"/>
    </row>
    <row r="639" spans="7:9" ht="14.25" customHeight="1">
      <c r="G639" s="7"/>
      <c r="H639" s="7"/>
      <c r="I639" s="7"/>
    </row>
    <row r="640" spans="7:9" ht="14.25" customHeight="1">
      <c r="G640" s="7"/>
      <c r="H640" s="7"/>
      <c r="I640" s="7"/>
    </row>
    <row r="641" spans="7:9" ht="14.25" customHeight="1">
      <c r="G641" s="7"/>
      <c r="H641" s="7"/>
      <c r="I641" s="7"/>
    </row>
    <row r="642" spans="7:9" ht="14.25" customHeight="1">
      <c r="G642" s="7"/>
      <c r="H642" s="7"/>
      <c r="I642" s="7"/>
    </row>
    <row r="643" spans="7:9" ht="14.25" customHeight="1">
      <c r="G643" s="7"/>
      <c r="H643" s="7"/>
      <c r="I643" s="7"/>
    </row>
    <row r="644" spans="7:9" ht="14.25" customHeight="1">
      <c r="G644" s="7"/>
      <c r="H644" s="7"/>
      <c r="I644" s="7"/>
    </row>
    <row r="645" spans="7:9" ht="14.25" customHeight="1">
      <c r="G645" s="7"/>
      <c r="H645" s="7"/>
      <c r="I645" s="7"/>
    </row>
    <row r="646" spans="7:9" ht="14.25" customHeight="1">
      <c r="G646" s="7"/>
      <c r="H646" s="7"/>
      <c r="I646" s="7"/>
    </row>
    <row r="647" spans="7:9" ht="14.25" customHeight="1">
      <c r="G647" s="7"/>
      <c r="H647" s="7"/>
      <c r="I647" s="7"/>
    </row>
    <row r="648" spans="7:9" ht="14.25" customHeight="1">
      <c r="G648" s="7"/>
      <c r="H648" s="7"/>
      <c r="I648" s="7"/>
    </row>
    <row r="649" spans="7:9" ht="14.25" customHeight="1">
      <c r="G649" s="7"/>
      <c r="H649" s="7"/>
      <c r="I649" s="7"/>
    </row>
    <row r="650" spans="7:9" ht="14.25" customHeight="1">
      <c r="G650" s="7"/>
      <c r="H650" s="7"/>
      <c r="I650" s="7"/>
    </row>
    <row r="651" spans="7:9" ht="14.25" customHeight="1">
      <c r="G651" s="7"/>
      <c r="H651" s="7"/>
      <c r="I651" s="7"/>
    </row>
    <row r="652" spans="7:9" ht="14.25" customHeight="1">
      <c r="G652" s="7"/>
      <c r="H652" s="7"/>
      <c r="I652" s="7"/>
    </row>
    <row r="653" spans="7:9" ht="14.25" customHeight="1">
      <c r="G653" s="7"/>
      <c r="H653" s="7"/>
      <c r="I653" s="7"/>
    </row>
    <row r="654" spans="7:9" ht="14.25" customHeight="1">
      <c r="G654" s="7"/>
      <c r="H654" s="7"/>
      <c r="I654" s="7"/>
    </row>
    <row r="655" spans="7:9" ht="14.25" customHeight="1">
      <c r="G655" s="7"/>
      <c r="H655" s="7"/>
      <c r="I655" s="7"/>
    </row>
    <row r="656" spans="7:9" ht="14.25" customHeight="1">
      <c r="G656" s="7"/>
      <c r="H656" s="7"/>
      <c r="I656" s="7"/>
    </row>
    <row r="657" spans="7:9" ht="14.25" customHeight="1">
      <c r="G657" s="7"/>
      <c r="H657" s="7"/>
      <c r="I657" s="7"/>
    </row>
    <row r="658" spans="7:9" ht="14.25" customHeight="1">
      <c r="G658" s="7"/>
      <c r="H658" s="7"/>
      <c r="I658" s="7"/>
    </row>
    <row r="659" spans="7:9" ht="14.25" customHeight="1">
      <c r="G659" s="7"/>
      <c r="H659" s="7"/>
      <c r="I659" s="7"/>
    </row>
    <row r="660" spans="7:9" ht="14.25" customHeight="1">
      <c r="G660" s="7"/>
      <c r="H660" s="7"/>
      <c r="I660" s="7"/>
    </row>
    <row r="661" spans="7:9" ht="14.25" customHeight="1">
      <c r="G661" s="7"/>
      <c r="H661" s="7"/>
      <c r="I661" s="7"/>
    </row>
    <row r="662" spans="7:9" ht="14.25" customHeight="1">
      <c r="G662" s="7"/>
      <c r="H662" s="7"/>
      <c r="I662" s="7"/>
    </row>
    <row r="663" spans="7:9" ht="14.25" customHeight="1">
      <c r="G663" s="7"/>
      <c r="H663" s="7"/>
      <c r="I663" s="7"/>
    </row>
    <row r="664" spans="7:9" ht="14.25" customHeight="1">
      <c r="G664" s="7"/>
      <c r="H664" s="7"/>
      <c r="I664" s="7"/>
    </row>
    <row r="665" spans="7:9" ht="14.25" customHeight="1">
      <c r="G665" s="7"/>
      <c r="H665" s="7"/>
      <c r="I665" s="7"/>
    </row>
    <row r="666" spans="7:9" ht="14.25" customHeight="1">
      <c r="G666" s="7"/>
      <c r="H666" s="7"/>
      <c r="I666" s="7"/>
    </row>
    <row r="667" spans="7:9" ht="14.25" customHeight="1">
      <c r="G667" s="7"/>
      <c r="H667" s="7"/>
      <c r="I667" s="7"/>
    </row>
    <row r="668" spans="7:9" ht="14.25" customHeight="1">
      <c r="G668" s="7"/>
      <c r="H668" s="7"/>
      <c r="I668" s="7"/>
    </row>
    <row r="669" spans="7:9" ht="14.25" customHeight="1">
      <c r="G669" s="7"/>
      <c r="H669" s="7"/>
      <c r="I669" s="7"/>
    </row>
    <row r="670" spans="7:9" ht="14.25" customHeight="1">
      <c r="G670" s="7"/>
      <c r="H670" s="7"/>
      <c r="I670" s="7"/>
    </row>
    <row r="671" spans="7:9" ht="14.25" customHeight="1">
      <c r="G671" s="7"/>
      <c r="H671" s="7"/>
      <c r="I671" s="7"/>
    </row>
    <row r="672" spans="7:9" ht="14.25" customHeight="1">
      <c r="G672" s="7"/>
      <c r="H672" s="7"/>
      <c r="I672" s="7"/>
    </row>
    <row r="673" spans="7:9" ht="14.25" customHeight="1">
      <c r="G673" s="7"/>
      <c r="H673" s="7"/>
      <c r="I673" s="7"/>
    </row>
    <row r="674" spans="7:9" ht="14.25" customHeight="1">
      <c r="G674" s="7"/>
      <c r="H674" s="7"/>
      <c r="I674" s="7"/>
    </row>
    <row r="675" spans="7:9" ht="14.25" customHeight="1">
      <c r="G675" s="7"/>
      <c r="H675" s="7"/>
      <c r="I675" s="7"/>
    </row>
    <row r="676" spans="7:9" ht="14.25" customHeight="1">
      <c r="G676" s="7"/>
      <c r="H676" s="7"/>
      <c r="I676" s="7"/>
    </row>
    <row r="677" spans="7:9" ht="14.25" customHeight="1">
      <c r="G677" s="7"/>
      <c r="H677" s="7"/>
      <c r="I677" s="7"/>
    </row>
    <row r="678" spans="7:9" ht="14.25" customHeight="1">
      <c r="G678" s="7"/>
      <c r="H678" s="7"/>
      <c r="I678" s="7"/>
    </row>
    <row r="679" spans="7:9" ht="14.25" customHeight="1">
      <c r="G679" s="7"/>
      <c r="H679" s="7"/>
      <c r="I679" s="7"/>
    </row>
    <row r="680" spans="7:9" ht="14.25" customHeight="1">
      <c r="G680" s="7"/>
      <c r="H680" s="7"/>
      <c r="I680" s="7"/>
    </row>
    <row r="681" spans="7:9" ht="14.25" customHeight="1">
      <c r="G681" s="7"/>
      <c r="H681" s="7"/>
      <c r="I681" s="7"/>
    </row>
    <row r="682" spans="7:9" ht="14.25" customHeight="1">
      <c r="G682" s="7"/>
      <c r="H682" s="7"/>
      <c r="I682" s="7"/>
    </row>
    <row r="683" spans="7:9" ht="14.25" customHeight="1">
      <c r="G683" s="7"/>
      <c r="H683" s="7"/>
      <c r="I683" s="7"/>
    </row>
    <row r="684" spans="7:9" ht="14.25" customHeight="1">
      <c r="G684" s="7"/>
      <c r="H684" s="7"/>
      <c r="I684" s="7"/>
    </row>
    <row r="685" spans="7:9" ht="14.25" customHeight="1">
      <c r="G685" s="7"/>
      <c r="H685" s="7"/>
      <c r="I685" s="7"/>
    </row>
    <row r="686" spans="7:9" ht="14.25" customHeight="1">
      <c r="G686" s="7"/>
      <c r="H686" s="7"/>
      <c r="I686" s="7"/>
    </row>
    <row r="687" spans="7:9" ht="14.25" customHeight="1">
      <c r="G687" s="7"/>
      <c r="H687" s="7"/>
      <c r="I687" s="7"/>
    </row>
    <row r="688" spans="7:9" ht="14.25" customHeight="1">
      <c r="G688" s="7"/>
      <c r="H688" s="7"/>
      <c r="I688" s="7"/>
    </row>
    <row r="689" spans="7:9" ht="14.25" customHeight="1">
      <c r="G689" s="7"/>
      <c r="H689" s="7"/>
      <c r="I689" s="7"/>
    </row>
    <row r="690" spans="7:9" ht="14.25" customHeight="1">
      <c r="G690" s="7"/>
      <c r="H690" s="7"/>
      <c r="I690" s="7"/>
    </row>
    <row r="691" spans="7:9" ht="14.25" customHeight="1">
      <c r="G691" s="7"/>
      <c r="H691" s="7"/>
      <c r="I691" s="7"/>
    </row>
    <row r="692" spans="7:9" ht="14.25" customHeight="1">
      <c r="G692" s="7"/>
      <c r="H692" s="7"/>
      <c r="I692" s="7"/>
    </row>
    <row r="693" spans="7:9" ht="14.25" customHeight="1">
      <c r="G693" s="7"/>
      <c r="H693" s="7"/>
      <c r="I693" s="7"/>
    </row>
    <row r="694" spans="7:9" ht="14.25" customHeight="1">
      <c r="G694" s="7"/>
      <c r="H694" s="7"/>
      <c r="I694" s="7"/>
    </row>
    <row r="695" spans="7:9" ht="14.25" customHeight="1">
      <c r="G695" s="7"/>
      <c r="H695" s="7"/>
      <c r="I695" s="7"/>
    </row>
    <row r="696" spans="7:9" ht="14.25" customHeight="1">
      <c r="G696" s="7"/>
      <c r="H696" s="7"/>
      <c r="I696" s="7"/>
    </row>
    <row r="697" spans="7:9" ht="14.25" customHeight="1">
      <c r="G697" s="7"/>
      <c r="H697" s="7"/>
      <c r="I697" s="7"/>
    </row>
    <row r="698" spans="7:9" ht="14.25" customHeight="1">
      <c r="G698" s="7"/>
      <c r="H698" s="7"/>
      <c r="I698" s="7"/>
    </row>
    <row r="699" spans="7:9" ht="14.25" customHeight="1">
      <c r="G699" s="7"/>
      <c r="H699" s="7"/>
      <c r="I699" s="7"/>
    </row>
    <row r="700" spans="7:9" ht="14.25" customHeight="1">
      <c r="G700" s="7"/>
      <c r="H700" s="7"/>
      <c r="I700" s="7"/>
    </row>
    <row r="701" spans="7:9" ht="14.25" customHeight="1">
      <c r="G701" s="7"/>
      <c r="H701" s="7"/>
      <c r="I701" s="7"/>
    </row>
    <row r="702" spans="7:9" ht="14.25" customHeight="1">
      <c r="G702" s="7"/>
      <c r="H702" s="7"/>
      <c r="I702" s="7"/>
    </row>
    <row r="703" spans="7:9" ht="14.25" customHeight="1">
      <c r="G703" s="7"/>
      <c r="H703" s="7"/>
      <c r="I703" s="7"/>
    </row>
    <row r="704" spans="7:9" ht="14.25" customHeight="1">
      <c r="G704" s="7"/>
      <c r="H704" s="7"/>
      <c r="I704" s="7"/>
    </row>
    <row r="705" spans="7:9" ht="14.25" customHeight="1">
      <c r="G705" s="7"/>
      <c r="H705" s="7"/>
      <c r="I705" s="7"/>
    </row>
    <row r="706" spans="7:9" ht="14.25" customHeight="1">
      <c r="G706" s="7"/>
      <c r="H706" s="7"/>
      <c r="I706" s="7"/>
    </row>
    <row r="707" spans="7:9" ht="14.25" customHeight="1">
      <c r="G707" s="7"/>
      <c r="H707" s="7"/>
      <c r="I707" s="7"/>
    </row>
    <row r="708" spans="7:9" ht="14.25" customHeight="1">
      <c r="G708" s="7"/>
      <c r="H708" s="7"/>
      <c r="I708" s="7"/>
    </row>
    <row r="709" spans="7:9" ht="14.25" customHeight="1">
      <c r="G709" s="7"/>
      <c r="H709" s="7"/>
      <c r="I709" s="7"/>
    </row>
    <row r="710" spans="7:9" ht="14.25" customHeight="1">
      <c r="G710" s="7"/>
      <c r="H710" s="7"/>
      <c r="I710" s="7"/>
    </row>
    <row r="711" spans="7:9" ht="14.25" customHeight="1">
      <c r="G711" s="7"/>
      <c r="H711" s="7"/>
      <c r="I711" s="7"/>
    </row>
    <row r="712" spans="7:9" ht="14.25" customHeight="1">
      <c r="G712" s="7"/>
      <c r="H712" s="7"/>
      <c r="I712" s="7"/>
    </row>
    <row r="713" spans="7:9" ht="14.25" customHeight="1">
      <c r="G713" s="7"/>
      <c r="H713" s="7"/>
      <c r="I713" s="7"/>
    </row>
    <row r="714" spans="7:9" ht="14.25" customHeight="1">
      <c r="G714" s="7"/>
      <c r="H714" s="7"/>
      <c r="I714" s="7"/>
    </row>
    <row r="715" spans="7:9" ht="14.25" customHeight="1">
      <c r="G715" s="7"/>
      <c r="H715" s="7"/>
      <c r="I715" s="7"/>
    </row>
    <row r="716" spans="7:9" ht="14.25" customHeight="1">
      <c r="G716" s="7"/>
      <c r="H716" s="7"/>
      <c r="I716" s="7"/>
    </row>
    <row r="717" spans="7:9" ht="14.25" customHeight="1">
      <c r="G717" s="7"/>
      <c r="H717" s="7"/>
      <c r="I717" s="7"/>
    </row>
    <row r="718" spans="7:9" ht="14.25" customHeight="1">
      <c r="G718" s="7"/>
      <c r="H718" s="7"/>
      <c r="I718" s="7"/>
    </row>
    <row r="719" spans="7:9" ht="14.25" customHeight="1">
      <c r="G719" s="7"/>
      <c r="H719" s="7"/>
      <c r="I719" s="7"/>
    </row>
    <row r="720" spans="7:9" ht="14.25" customHeight="1">
      <c r="G720" s="7"/>
      <c r="H720" s="7"/>
      <c r="I720" s="7"/>
    </row>
    <row r="721" spans="7:9" ht="14.25" customHeight="1">
      <c r="G721" s="7"/>
      <c r="H721" s="7"/>
      <c r="I721" s="7"/>
    </row>
    <row r="722" spans="7:9" ht="14.25" customHeight="1">
      <c r="G722" s="7"/>
      <c r="H722" s="7"/>
      <c r="I722" s="7"/>
    </row>
    <row r="723" spans="7:9" ht="14.25" customHeight="1">
      <c r="G723" s="7"/>
      <c r="H723" s="7"/>
      <c r="I723" s="7"/>
    </row>
    <row r="724" spans="7:9" ht="14.25" customHeight="1">
      <c r="G724" s="7"/>
      <c r="H724" s="7"/>
      <c r="I724" s="7"/>
    </row>
    <row r="725" spans="7:9" ht="14.25" customHeight="1">
      <c r="G725" s="7"/>
      <c r="H725" s="7"/>
      <c r="I725" s="7"/>
    </row>
    <row r="726" spans="7:9" ht="14.25" customHeight="1">
      <c r="G726" s="7"/>
      <c r="H726" s="7"/>
      <c r="I726" s="7"/>
    </row>
    <row r="727" spans="7:9" ht="14.25" customHeight="1">
      <c r="G727" s="7"/>
      <c r="H727" s="7"/>
      <c r="I727" s="7"/>
    </row>
    <row r="728" spans="7:9" ht="14.25" customHeight="1">
      <c r="G728" s="7"/>
      <c r="H728" s="7"/>
      <c r="I728" s="7"/>
    </row>
    <row r="729" spans="7:9" ht="14.25" customHeight="1">
      <c r="G729" s="7"/>
      <c r="H729" s="7"/>
      <c r="I729" s="7"/>
    </row>
    <row r="730" spans="7:9" ht="14.25" customHeight="1">
      <c r="G730" s="7"/>
      <c r="H730" s="7"/>
      <c r="I730" s="7"/>
    </row>
    <row r="731" spans="7:9" ht="14.25" customHeight="1">
      <c r="G731" s="7"/>
      <c r="H731" s="7"/>
      <c r="I731" s="7"/>
    </row>
    <row r="732" spans="7:9" ht="14.25" customHeight="1">
      <c r="G732" s="7"/>
      <c r="H732" s="7"/>
      <c r="I732" s="7"/>
    </row>
    <row r="733" spans="7:9" ht="14.25" customHeight="1">
      <c r="G733" s="7"/>
      <c r="H733" s="7"/>
      <c r="I733" s="7"/>
    </row>
    <row r="734" spans="7:9" ht="14.25" customHeight="1">
      <c r="G734" s="7"/>
      <c r="H734" s="7"/>
      <c r="I734" s="7"/>
    </row>
    <row r="735" spans="7:9" ht="14.25" customHeight="1">
      <c r="G735" s="7"/>
      <c r="H735" s="7"/>
      <c r="I735" s="7"/>
    </row>
    <row r="736" spans="7:9" ht="14.25" customHeight="1">
      <c r="G736" s="7"/>
      <c r="H736" s="7"/>
      <c r="I736" s="7"/>
    </row>
    <row r="737" spans="7:9" ht="14.25" customHeight="1">
      <c r="G737" s="7"/>
      <c r="H737" s="7"/>
      <c r="I737" s="7"/>
    </row>
    <row r="738" spans="7:9" ht="14.25" customHeight="1">
      <c r="G738" s="7"/>
      <c r="H738" s="7"/>
      <c r="I738" s="7"/>
    </row>
    <row r="739" spans="7:9" ht="14.25" customHeight="1">
      <c r="G739" s="7"/>
      <c r="H739" s="7"/>
      <c r="I739" s="7"/>
    </row>
    <row r="740" spans="7:9" ht="14.25" customHeight="1">
      <c r="G740" s="7"/>
      <c r="H740" s="7"/>
      <c r="I740" s="7"/>
    </row>
    <row r="741" spans="7:9" ht="14.25" customHeight="1">
      <c r="G741" s="7"/>
      <c r="H741" s="7"/>
      <c r="I741" s="7"/>
    </row>
    <row r="742" spans="7:9" ht="14.25" customHeight="1">
      <c r="G742" s="7"/>
      <c r="H742" s="7"/>
      <c r="I742" s="7"/>
    </row>
    <row r="743" spans="7:9" ht="14.25" customHeight="1">
      <c r="G743" s="7"/>
      <c r="H743" s="7"/>
      <c r="I743" s="7"/>
    </row>
    <row r="744" spans="7:9" ht="14.25" customHeight="1">
      <c r="G744" s="7"/>
      <c r="H744" s="7"/>
      <c r="I744" s="7"/>
    </row>
    <row r="745" spans="7:9" ht="14.25" customHeight="1">
      <c r="G745" s="7"/>
      <c r="H745" s="7"/>
      <c r="I745" s="7"/>
    </row>
    <row r="746" spans="7:9" ht="14.25" customHeight="1">
      <c r="G746" s="7"/>
      <c r="H746" s="7"/>
      <c r="I746" s="7"/>
    </row>
    <row r="747" spans="7:9" ht="14.25" customHeight="1">
      <c r="G747" s="7"/>
      <c r="H747" s="7"/>
      <c r="I747" s="7"/>
    </row>
    <row r="748" spans="7:9" ht="14.25" customHeight="1">
      <c r="G748" s="7"/>
      <c r="H748" s="7"/>
      <c r="I748" s="7"/>
    </row>
    <row r="749" spans="7:9" ht="14.25" customHeight="1">
      <c r="G749" s="7"/>
      <c r="H749" s="7"/>
      <c r="I749" s="7"/>
    </row>
    <row r="750" spans="7:9" ht="14.25" customHeight="1">
      <c r="G750" s="7"/>
      <c r="H750" s="7"/>
      <c r="I750" s="7"/>
    </row>
    <row r="751" spans="7:9" ht="14.25" customHeight="1">
      <c r="G751" s="7"/>
      <c r="H751" s="7"/>
      <c r="I751" s="7"/>
    </row>
    <row r="752" spans="7:9" ht="14.25" customHeight="1">
      <c r="G752" s="7"/>
      <c r="H752" s="7"/>
      <c r="I752" s="7"/>
    </row>
    <row r="753" spans="7:9" ht="14.25" customHeight="1">
      <c r="G753" s="7"/>
      <c r="H753" s="7"/>
      <c r="I753" s="7"/>
    </row>
    <row r="754" spans="7:9" ht="14.25" customHeight="1">
      <c r="G754" s="7"/>
      <c r="H754" s="7"/>
      <c r="I754" s="7"/>
    </row>
    <row r="755" spans="7:9" ht="14.25" customHeight="1">
      <c r="G755" s="7"/>
      <c r="H755" s="7"/>
      <c r="I755" s="7"/>
    </row>
    <row r="756" spans="7:9" ht="14.25" customHeight="1">
      <c r="G756" s="7"/>
      <c r="H756" s="7"/>
      <c r="I756" s="7"/>
    </row>
    <row r="757" spans="7:9" ht="14.25" customHeight="1">
      <c r="G757" s="7"/>
      <c r="H757" s="7"/>
      <c r="I757" s="7"/>
    </row>
    <row r="758" spans="7:9" ht="14.25" customHeight="1">
      <c r="G758" s="7"/>
      <c r="H758" s="7"/>
      <c r="I758" s="7"/>
    </row>
    <row r="759" spans="7:9" ht="14.25" customHeight="1">
      <c r="G759" s="7"/>
      <c r="H759" s="7"/>
      <c r="I759" s="7"/>
    </row>
    <row r="760" spans="7:9" ht="14.25" customHeight="1">
      <c r="G760" s="7"/>
      <c r="H760" s="7"/>
      <c r="I760" s="7"/>
    </row>
    <row r="761" spans="7:9" ht="14.25" customHeight="1">
      <c r="G761" s="7"/>
      <c r="H761" s="7"/>
      <c r="I761" s="7"/>
    </row>
    <row r="762" spans="7:9" ht="14.25" customHeight="1">
      <c r="G762" s="7"/>
      <c r="H762" s="7"/>
      <c r="I762" s="7"/>
    </row>
    <row r="763" spans="7:9" ht="14.25" customHeight="1">
      <c r="G763" s="7"/>
      <c r="H763" s="7"/>
      <c r="I763" s="7"/>
    </row>
    <row r="764" spans="7:9" ht="14.25" customHeight="1">
      <c r="G764" s="7"/>
      <c r="H764" s="7"/>
      <c r="I764" s="7"/>
    </row>
    <row r="765" spans="7:9" ht="14.25" customHeight="1">
      <c r="G765" s="7"/>
      <c r="H765" s="7"/>
      <c r="I765" s="7"/>
    </row>
    <row r="766" spans="7:9" ht="14.25" customHeight="1">
      <c r="G766" s="7"/>
      <c r="H766" s="7"/>
      <c r="I766" s="7"/>
    </row>
    <row r="767" spans="7:9" ht="14.25" customHeight="1">
      <c r="G767" s="7"/>
      <c r="H767" s="7"/>
      <c r="I767" s="7"/>
    </row>
    <row r="768" spans="7:9" ht="14.25" customHeight="1">
      <c r="G768" s="7"/>
      <c r="H768" s="7"/>
      <c r="I768" s="7"/>
    </row>
    <row r="769" spans="7:9" ht="14.25" customHeight="1">
      <c r="G769" s="7"/>
      <c r="H769" s="7"/>
      <c r="I769" s="7"/>
    </row>
    <row r="770" spans="7:9" ht="14.25" customHeight="1">
      <c r="G770" s="7"/>
      <c r="H770" s="7"/>
      <c r="I770" s="7"/>
    </row>
    <row r="771" spans="7:9" ht="14.25" customHeight="1">
      <c r="G771" s="7"/>
      <c r="H771" s="7"/>
      <c r="I771" s="7"/>
    </row>
    <row r="772" spans="7:9" ht="14.25" customHeight="1">
      <c r="G772" s="7"/>
      <c r="H772" s="7"/>
      <c r="I772" s="7"/>
    </row>
    <row r="773" spans="7:9" ht="14.25" customHeight="1">
      <c r="G773" s="7"/>
      <c r="H773" s="7"/>
      <c r="I773" s="7"/>
    </row>
    <row r="774" spans="7:9" ht="14.25" customHeight="1">
      <c r="G774" s="7"/>
      <c r="H774" s="7"/>
      <c r="I774" s="7"/>
    </row>
    <row r="775" spans="7:9" ht="14.25" customHeight="1">
      <c r="G775" s="7"/>
      <c r="H775" s="7"/>
      <c r="I775" s="7"/>
    </row>
    <row r="776" spans="7:9" ht="14.25" customHeight="1">
      <c r="G776" s="7"/>
      <c r="H776" s="7"/>
      <c r="I776" s="7"/>
    </row>
    <row r="777" spans="7:9" ht="14.25" customHeight="1">
      <c r="G777" s="7"/>
      <c r="H777" s="7"/>
      <c r="I777" s="7"/>
    </row>
    <row r="778" spans="7:9" ht="14.25" customHeight="1">
      <c r="G778" s="7"/>
      <c r="H778" s="7"/>
      <c r="I778" s="7"/>
    </row>
    <row r="779" spans="7:9" ht="14.25" customHeight="1">
      <c r="G779" s="7"/>
      <c r="H779" s="7"/>
      <c r="I779" s="7"/>
    </row>
    <row r="780" spans="7:9" ht="14.25" customHeight="1">
      <c r="G780" s="7"/>
      <c r="H780" s="7"/>
      <c r="I780" s="7"/>
    </row>
    <row r="781" spans="7:9" ht="14.25" customHeight="1">
      <c r="G781" s="7"/>
      <c r="H781" s="7"/>
      <c r="I781" s="7"/>
    </row>
    <row r="782" spans="7:9" ht="14.25" customHeight="1">
      <c r="G782" s="7"/>
      <c r="H782" s="7"/>
      <c r="I782" s="7"/>
    </row>
    <row r="783" spans="7:9" ht="14.25" customHeight="1">
      <c r="G783" s="7"/>
      <c r="H783" s="7"/>
      <c r="I783" s="7"/>
    </row>
    <row r="784" spans="7:9" ht="14.25" customHeight="1">
      <c r="G784" s="7"/>
      <c r="H784" s="7"/>
      <c r="I784" s="7"/>
    </row>
    <row r="785" spans="7:9" ht="14.25" customHeight="1">
      <c r="G785" s="7"/>
      <c r="H785" s="7"/>
      <c r="I785" s="7"/>
    </row>
    <row r="786" spans="7:9" ht="14.25" customHeight="1">
      <c r="G786" s="7"/>
      <c r="H786" s="7"/>
      <c r="I786" s="7"/>
    </row>
    <row r="787" spans="7:9" ht="14.25" customHeight="1">
      <c r="G787" s="7"/>
      <c r="H787" s="7"/>
      <c r="I787" s="7"/>
    </row>
    <row r="788" spans="7:9" ht="14.25" customHeight="1">
      <c r="G788" s="7"/>
      <c r="H788" s="7"/>
      <c r="I788" s="7"/>
    </row>
    <row r="789" spans="7:9" ht="14.25" customHeight="1">
      <c r="G789" s="7"/>
      <c r="H789" s="7"/>
      <c r="I789" s="7"/>
    </row>
    <row r="790" spans="7:9" ht="14.25" customHeight="1">
      <c r="G790" s="7"/>
      <c r="H790" s="7"/>
      <c r="I790" s="7"/>
    </row>
    <row r="791" spans="7:9" ht="14.25" customHeight="1">
      <c r="G791" s="7"/>
      <c r="H791" s="7"/>
      <c r="I791" s="7"/>
    </row>
    <row r="792" spans="7:9" ht="14.25" customHeight="1">
      <c r="G792" s="7"/>
      <c r="H792" s="7"/>
      <c r="I792" s="7"/>
    </row>
    <row r="793" spans="7:9" ht="14.25" customHeight="1">
      <c r="G793" s="7"/>
      <c r="H793" s="7"/>
      <c r="I793" s="7"/>
    </row>
    <row r="794" spans="7:9" ht="14.25" customHeight="1">
      <c r="G794" s="7"/>
      <c r="H794" s="7"/>
      <c r="I794" s="7"/>
    </row>
    <row r="795" spans="7:9" ht="14.25" customHeight="1">
      <c r="G795" s="7"/>
      <c r="H795" s="7"/>
      <c r="I795" s="7"/>
    </row>
    <row r="796" spans="7:9" ht="14.25" customHeight="1">
      <c r="G796" s="7"/>
      <c r="H796" s="7"/>
      <c r="I796" s="7"/>
    </row>
    <row r="797" spans="7:9" ht="14.25" customHeight="1">
      <c r="G797" s="7"/>
      <c r="H797" s="7"/>
      <c r="I797" s="7"/>
    </row>
    <row r="798" spans="7:9" ht="14.25" customHeight="1">
      <c r="G798" s="7"/>
      <c r="H798" s="7"/>
      <c r="I798" s="7"/>
    </row>
    <row r="799" spans="7:9" ht="14.25" customHeight="1">
      <c r="G799" s="7"/>
      <c r="H799" s="7"/>
      <c r="I799" s="7"/>
    </row>
    <row r="800" spans="7:9" ht="14.25" customHeight="1">
      <c r="G800" s="7"/>
      <c r="H800" s="7"/>
      <c r="I800" s="7"/>
    </row>
    <row r="801" spans="7:9" ht="14.25" customHeight="1">
      <c r="G801" s="7"/>
      <c r="H801" s="7"/>
      <c r="I801" s="7"/>
    </row>
    <row r="802" spans="7:9" ht="14.25" customHeight="1">
      <c r="G802" s="7"/>
      <c r="H802" s="7"/>
      <c r="I802" s="7"/>
    </row>
    <row r="803" spans="7:9" ht="14.25" customHeight="1">
      <c r="G803" s="7"/>
      <c r="H803" s="7"/>
      <c r="I803" s="7"/>
    </row>
    <row r="804" spans="7:9" ht="14.25" customHeight="1">
      <c r="G804" s="7"/>
      <c r="H804" s="7"/>
      <c r="I804" s="7"/>
    </row>
    <row r="805" spans="7:9" ht="14.25" customHeight="1">
      <c r="G805" s="7"/>
      <c r="H805" s="7"/>
      <c r="I805" s="7"/>
    </row>
    <row r="806" spans="7:9" ht="14.25" customHeight="1">
      <c r="G806" s="7"/>
      <c r="H806" s="7"/>
      <c r="I806" s="7"/>
    </row>
    <row r="807" spans="7:9" ht="14.25" customHeight="1">
      <c r="G807" s="7"/>
      <c r="H807" s="7"/>
      <c r="I807" s="7"/>
    </row>
    <row r="808" spans="7:9" ht="14.25" customHeight="1">
      <c r="G808" s="7"/>
      <c r="H808" s="7"/>
      <c r="I808" s="7"/>
    </row>
    <row r="809" spans="7:9" ht="14.25" customHeight="1">
      <c r="G809" s="7"/>
      <c r="H809" s="7"/>
      <c r="I809" s="7"/>
    </row>
    <row r="810" spans="7:9" ht="14.25" customHeight="1">
      <c r="G810" s="7"/>
      <c r="H810" s="7"/>
      <c r="I810" s="7"/>
    </row>
    <row r="811" spans="7:9" ht="14.25" customHeight="1">
      <c r="G811" s="7"/>
      <c r="H811" s="7"/>
      <c r="I811" s="7"/>
    </row>
    <row r="812" spans="7:9" ht="14.25" customHeight="1">
      <c r="G812" s="7"/>
      <c r="H812" s="7"/>
      <c r="I812" s="7"/>
    </row>
    <row r="813" spans="7:9" ht="14.25" customHeight="1">
      <c r="G813" s="7"/>
      <c r="H813" s="7"/>
      <c r="I813" s="7"/>
    </row>
    <row r="814" spans="7:9" ht="14.25" customHeight="1">
      <c r="G814" s="7"/>
      <c r="H814" s="7"/>
      <c r="I814" s="7"/>
    </row>
    <row r="815" spans="7:9" ht="14.25" customHeight="1">
      <c r="G815" s="7"/>
      <c r="H815" s="7"/>
      <c r="I815" s="7"/>
    </row>
    <row r="816" spans="7:9" ht="14.25" customHeight="1">
      <c r="G816" s="7"/>
      <c r="H816" s="7"/>
      <c r="I816" s="7"/>
    </row>
    <row r="817" spans="7:9" ht="14.25" customHeight="1">
      <c r="G817" s="7"/>
      <c r="H817" s="7"/>
      <c r="I817" s="7"/>
    </row>
    <row r="818" spans="7:9" ht="14.25" customHeight="1">
      <c r="G818" s="7"/>
      <c r="H818" s="7"/>
      <c r="I818" s="7"/>
    </row>
    <row r="819" spans="7:9" ht="14.25" customHeight="1">
      <c r="G819" s="7"/>
      <c r="H819" s="7"/>
      <c r="I819" s="7"/>
    </row>
    <row r="820" spans="7:9" ht="14.25" customHeight="1">
      <c r="G820" s="7"/>
      <c r="H820" s="7"/>
      <c r="I820" s="7"/>
    </row>
    <row r="821" spans="7:9" ht="14.25" customHeight="1">
      <c r="G821" s="7"/>
      <c r="H821" s="7"/>
      <c r="I821" s="7"/>
    </row>
    <row r="822" spans="7:9" ht="14.25" customHeight="1">
      <c r="G822" s="7"/>
      <c r="H822" s="7"/>
      <c r="I822" s="7"/>
    </row>
    <row r="823" spans="7:9" ht="14.25" customHeight="1">
      <c r="G823" s="7"/>
      <c r="H823" s="7"/>
      <c r="I823" s="7"/>
    </row>
    <row r="824" spans="7:9" ht="14.25" customHeight="1">
      <c r="G824" s="7"/>
      <c r="H824" s="7"/>
      <c r="I824" s="7"/>
    </row>
    <row r="825" spans="7:9" ht="14.25" customHeight="1">
      <c r="G825" s="7"/>
      <c r="H825" s="7"/>
      <c r="I825" s="7"/>
    </row>
    <row r="826" spans="7:9" ht="14.25" customHeight="1">
      <c r="G826" s="7"/>
      <c r="H826" s="7"/>
      <c r="I826" s="7"/>
    </row>
    <row r="827" spans="7:9" ht="14.25" customHeight="1">
      <c r="G827" s="7"/>
      <c r="H827" s="7"/>
      <c r="I827" s="7"/>
    </row>
    <row r="828" spans="7:9" ht="14.25" customHeight="1">
      <c r="G828" s="7"/>
      <c r="H828" s="7"/>
      <c r="I828" s="7"/>
    </row>
    <row r="829" spans="7:9" ht="14.25" customHeight="1">
      <c r="G829" s="7"/>
      <c r="H829" s="7"/>
      <c r="I829" s="7"/>
    </row>
    <row r="830" spans="7:9" ht="14.25" customHeight="1">
      <c r="G830" s="7"/>
      <c r="H830" s="7"/>
      <c r="I830" s="7"/>
    </row>
    <row r="831" spans="7:9" ht="14.25" customHeight="1">
      <c r="G831" s="7"/>
      <c r="H831" s="7"/>
      <c r="I831" s="7"/>
    </row>
    <row r="832" spans="7:9" ht="14.25" customHeight="1">
      <c r="G832" s="7"/>
      <c r="H832" s="7"/>
      <c r="I832" s="7"/>
    </row>
    <row r="833" spans="7:9" ht="14.25" customHeight="1">
      <c r="G833" s="7"/>
      <c r="H833" s="7"/>
      <c r="I833" s="7"/>
    </row>
    <row r="834" spans="7:9" ht="14.25" customHeight="1">
      <c r="G834" s="7"/>
      <c r="H834" s="7"/>
      <c r="I834" s="7"/>
    </row>
    <row r="835" spans="7:9" ht="14.25" customHeight="1">
      <c r="G835" s="7"/>
      <c r="H835" s="7"/>
      <c r="I835" s="7"/>
    </row>
    <row r="836" spans="7:9" ht="14.25" customHeight="1">
      <c r="G836" s="7"/>
      <c r="H836" s="7"/>
      <c r="I836" s="7"/>
    </row>
    <row r="837" spans="7:9" ht="14.25" customHeight="1">
      <c r="G837" s="7"/>
      <c r="H837" s="7"/>
      <c r="I837" s="7"/>
    </row>
    <row r="838" spans="7:9" ht="14.25" customHeight="1">
      <c r="G838" s="7"/>
      <c r="H838" s="7"/>
      <c r="I838" s="7"/>
    </row>
    <row r="839" spans="7:9" ht="14.25" customHeight="1">
      <c r="G839" s="7"/>
      <c r="H839" s="7"/>
      <c r="I839" s="7"/>
    </row>
    <row r="840" spans="7:9" ht="14.25" customHeight="1">
      <c r="G840" s="7"/>
      <c r="H840" s="7"/>
      <c r="I840" s="7"/>
    </row>
    <row r="841" spans="7:9" ht="14.25" customHeight="1">
      <c r="G841" s="7"/>
      <c r="H841" s="7"/>
      <c r="I841" s="7"/>
    </row>
    <row r="842" spans="7:9" ht="14.25" customHeight="1">
      <c r="G842" s="7"/>
      <c r="H842" s="7"/>
      <c r="I842" s="7"/>
    </row>
    <row r="843" spans="7:9" ht="14.25" customHeight="1">
      <c r="G843" s="7"/>
      <c r="H843" s="7"/>
      <c r="I843" s="7"/>
    </row>
    <row r="844" spans="7:9" ht="14.25" customHeight="1">
      <c r="G844" s="7"/>
      <c r="H844" s="7"/>
      <c r="I844" s="7"/>
    </row>
    <row r="845" spans="7:9" ht="14.25" customHeight="1">
      <c r="G845" s="7"/>
      <c r="H845" s="7"/>
      <c r="I845" s="7"/>
    </row>
    <row r="846" spans="7:9" ht="14.25" customHeight="1">
      <c r="G846" s="7"/>
      <c r="H846" s="7"/>
      <c r="I846" s="7"/>
    </row>
    <row r="847" spans="7:9" ht="14.25" customHeight="1">
      <c r="G847" s="7"/>
      <c r="H847" s="7"/>
      <c r="I847" s="7"/>
    </row>
    <row r="848" spans="7:9" ht="14.25" customHeight="1">
      <c r="G848" s="7"/>
      <c r="H848" s="7"/>
      <c r="I848" s="7"/>
    </row>
    <row r="849" spans="7:9" ht="14.25" customHeight="1">
      <c r="G849" s="7"/>
      <c r="H849" s="7"/>
      <c r="I849" s="7"/>
    </row>
    <row r="850" spans="7:9" ht="14.25" customHeight="1">
      <c r="G850" s="7"/>
      <c r="H850" s="7"/>
      <c r="I850" s="7"/>
    </row>
    <row r="851" spans="7:9" ht="14.25" customHeight="1">
      <c r="G851" s="7"/>
      <c r="H851" s="7"/>
      <c r="I851" s="7"/>
    </row>
    <row r="852" spans="7:9" ht="14.25" customHeight="1">
      <c r="G852" s="7"/>
      <c r="H852" s="7"/>
      <c r="I852" s="7"/>
    </row>
    <row r="853" spans="7:9" ht="14.25" customHeight="1">
      <c r="G853" s="7"/>
      <c r="H853" s="7"/>
      <c r="I853" s="7"/>
    </row>
    <row r="854" spans="7:9" ht="14.25" customHeight="1">
      <c r="G854" s="7"/>
      <c r="H854" s="7"/>
      <c r="I854" s="7"/>
    </row>
    <row r="855" spans="7:9" ht="14.25" customHeight="1">
      <c r="G855" s="7"/>
      <c r="H855" s="7"/>
      <c r="I855" s="7"/>
    </row>
    <row r="856" spans="7:9" ht="14.25" customHeight="1">
      <c r="G856" s="7"/>
      <c r="H856" s="7"/>
      <c r="I856" s="7"/>
    </row>
    <row r="857" spans="7:9" ht="14.25" customHeight="1">
      <c r="G857" s="7"/>
      <c r="H857" s="7"/>
      <c r="I857" s="7"/>
    </row>
    <row r="858" spans="7:9" ht="14.25" customHeight="1">
      <c r="G858" s="7"/>
      <c r="H858" s="7"/>
      <c r="I858" s="7"/>
    </row>
    <row r="859" spans="7:9" ht="14.25" customHeight="1">
      <c r="G859" s="7"/>
      <c r="H859" s="7"/>
      <c r="I859" s="7"/>
    </row>
    <row r="860" spans="7:9" ht="14.25" customHeight="1">
      <c r="G860" s="7"/>
      <c r="H860" s="7"/>
      <c r="I860" s="7"/>
    </row>
    <row r="861" spans="7:9" ht="14.25" customHeight="1">
      <c r="G861" s="7"/>
      <c r="H861" s="7"/>
      <c r="I861" s="7"/>
    </row>
    <row r="862" spans="7:9" ht="14.25" customHeight="1">
      <c r="G862" s="7"/>
      <c r="H862" s="7"/>
      <c r="I862" s="7"/>
    </row>
    <row r="863" spans="7:9" ht="14.25" customHeight="1">
      <c r="G863" s="7"/>
      <c r="H863" s="7"/>
      <c r="I863" s="7"/>
    </row>
    <row r="864" spans="7:9" ht="14.25" customHeight="1">
      <c r="G864" s="7"/>
      <c r="H864" s="7"/>
      <c r="I864" s="7"/>
    </row>
    <row r="865" spans="7:9" ht="14.25" customHeight="1">
      <c r="G865" s="7"/>
      <c r="H865" s="7"/>
      <c r="I865" s="7"/>
    </row>
    <row r="866" spans="7:9" ht="14.25" customHeight="1">
      <c r="G866" s="7"/>
      <c r="H866" s="7"/>
      <c r="I866" s="7"/>
    </row>
    <row r="867" spans="7:9" ht="14.25" customHeight="1">
      <c r="G867" s="7"/>
      <c r="H867" s="7"/>
      <c r="I867" s="7"/>
    </row>
    <row r="868" spans="7:9" ht="14.25" customHeight="1">
      <c r="G868" s="7"/>
      <c r="H868" s="7"/>
      <c r="I868" s="7"/>
    </row>
    <row r="869" spans="7:9" ht="14.25" customHeight="1">
      <c r="G869" s="7"/>
      <c r="H869" s="7"/>
      <c r="I869" s="7"/>
    </row>
    <row r="870" spans="7:9" ht="14.25" customHeight="1">
      <c r="G870" s="7"/>
      <c r="H870" s="7"/>
      <c r="I870" s="7"/>
    </row>
    <row r="871" spans="7:9" ht="14.25" customHeight="1">
      <c r="G871" s="7"/>
      <c r="H871" s="7"/>
      <c r="I871" s="7"/>
    </row>
    <row r="872" spans="7:9" ht="14.25" customHeight="1">
      <c r="G872" s="7"/>
      <c r="H872" s="7"/>
      <c r="I872" s="7"/>
    </row>
    <row r="873" spans="7:9" ht="14.25" customHeight="1">
      <c r="G873" s="7"/>
      <c r="H873" s="7"/>
      <c r="I873" s="7"/>
    </row>
    <row r="874" spans="7:9" ht="14.25" customHeight="1">
      <c r="G874" s="7"/>
      <c r="H874" s="7"/>
      <c r="I874" s="7"/>
    </row>
    <row r="875" spans="7:9" ht="14.25" customHeight="1">
      <c r="G875" s="7"/>
      <c r="H875" s="7"/>
      <c r="I875" s="7"/>
    </row>
    <row r="876" spans="7:9" ht="14.25" customHeight="1">
      <c r="G876" s="7"/>
      <c r="H876" s="7"/>
      <c r="I876" s="7"/>
    </row>
    <row r="877" spans="7:9" ht="14.25" customHeight="1">
      <c r="G877" s="7"/>
      <c r="H877" s="7"/>
      <c r="I877" s="7"/>
    </row>
    <row r="878" spans="7:9" ht="14.25" customHeight="1">
      <c r="G878" s="7"/>
      <c r="H878" s="7"/>
      <c r="I878" s="7"/>
    </row>
    <row r="879" spans="7:9" ht="14.25" customHeight="1">
      <c r="G879" s="7"/>
      <c r="H879" s="7"/>
      <c r="I879" s="7"/>
    </row>
    <row r="880" spans="7:9" ht="14.25" customHeight="1">
      <c r="G880" s="7"/>
      <c r="H880" s="7"/>
      <c r="I880" s="7"/>
    </row>
    <row r="881" spans="7:9" ht="14.25" customHeight="1">
      <c r="G881" s="7"/>
      <c r="H881" s="7"/>
      <c r="I881" s="7"/>
    </row>
    <row r="882" spans="7:9" ht="14.25" customHeight="1">
      <c r="G882" s="7"/>
      <c r="H882" s="7"/>
      <c r="I882" s="7"/>
    </row>
    <row r="883" spans="7:9" ht="14.25" customHeight="1">
      <c r="G883" s="7"/>
      <c r="H883" s="7"/>
      <c r="I883" s="7"/>
    </row>
    <row r="884" spans="7:9" ht="14.25" customHeight="1">
      <c r="G884" s="7"/>
      <c r="H884" s="7"/>
      <c r="I884" s="7"/>
    </row>
    <row r="885" spans="7:9" ht="14.25" customHeight="1">
      <c r="G885" s="7"/>
      <c r="H885" s="7"/>
      <c r="I885" s="7"/>
    </row>
    <row r="886" spans="7:9" ht="14.25" customHeight="1">
      <c r="G886" s="7"/>
      <c r="H886" s="7"/>
      <c r="I886" s="7"/>
    </row>
    <row r="887" spans="7:9" ht="14.25" customHeight="1">
      <c r="G887" s="7"/>
      <c r="H887" s="7"/>
      <c r="I887" s="7"/>
    </row>
    <row r="888" spans="7:9" ht="14.25" customHeight="1">
      <c r="G888" s="7"/>
      <c r="H888" s="7"/>
      <c r="I888" s="7"/>
    </row>
    <row r="889" spans="7:9" ht="14.25" customHeight="1">
      <c r="G889" s="7"/>
      <c r="H889" s="7"/>
      <c r="I889" s="7"/>
    </row>
    <row r="890" spans="7:9" ht="14.25" customHeight="1">
      <c r="G890" s="7"/>
      <c r="H890" s="7"/>
      <c r="I890" s="7"/>
    </row>
    <row r="891" spans="7:9" ht="14.25" customHeight="1">
      <c r="G891" s="7"/>
      <c r="H891" s="7"/>
      <c r="I891" s="7"/>
    </row>
    <row r="892" spans="7:9" ht="14.25" customHeight="1">
      <c r="G892" s="7"/>
      <c r="H892" s="7"/>
      <c r="I892" s="7"/>
    </row>
    <row r="893" spans="7:9" ht="14.25" customHeight="1">
      <c r="G893" s="7"/>
      <c r="H893" s="7"/>
      <c r="I893" s="7"/>
    </row>
    <row r="894" spans="7:9" ht="14.25" customHeight="1">
      <c r="G894" s="7"/>
      <c r="H894" s="7"/>
      <c r="I894" s="7"/>
    </row>
    <row r="895" spans="7:9" ht="14.25" customHeight="1">
      <c r="G895" s="7"/>
      <c r="H895" s="7"/>
      <c r="I895" s="7"/>
    </row>
    <row r="896" spans="7:9" ht="14.25" customHeight="1">
      <c r="G896" s="7"/>
      <c r="H896" s="7"/>
      <c r="I896" s="7"/>
    </row>
    <row r="897" spans="7:9" ht="14.25" customHeight="1">
      <c r="G897" s="7"/>
      <c r="H897" s="7"/>
      <c r="I897" s="7"/>
    </row>
    <row r="898" spans="7:9" ht="14.25" customHeight="1">
      <c r="G898" s="7"/>
      <c r="H898" s="7"/>
      <c r="I898" s="7"/>
    </row>
    <row r="899" spans="7:9" ht="14.25" customHeight="1">
      <c r="G899" s="7"/>
      <c r="H899" s="7"/>
      <c r="I899" s="7"/>
    </row>
    <row r="900" spans="7:9" ht="14.25" customHeight="1">
      <c r="G900" s="7"/>
      <c r="H900" s="7"/>
      <c r="I900" s="7"/>
    </row>
    <row r="901" spans="7:9" ht="14.25" customHeight="1">
      <c r="G901" s="7"/>
      <c r="H901" s="7"/>
      <c r="I901" s="7"/>
    </row>
    <row r="902" spans="7:9" ht="14.25" customHeight="1">
      <c r="G902" s="7"/>
      <c r="H902" s="7"/>
      <c r="I902" s="7"/>
    </row>
    <row r="903" spans="7:9" ht="14.25" customHeight="1">
      <c r="G903" s="7"/>
      <c r="H903" s="7"/>
      <c r="I903" s="7"/>
    </row>
    <row r="904" spans="7:9" ht="14.25" customHeight="1">
      <c r="G904" s="7"/>
      <c r="H904" s="7"/>
      <c r="I904" s="7"/>
    </row>
    <row r="905" spans="7:9" ht="14.25" customHeight="1">
      <c r="G905" s="7"/>
      <c r="H905" s="7"/>
      <c r="I905" s="7"/>
    </row>
    <row r="906" spans="7:9" ht="14.25" customHeight="1">
      <c r="G906" s="7"/>
      <c r="H906" s="7"/>
      <c r="I906" s="7"/>
    </row>
    <row r="907" spans="7:9" ht="14.25" customHeight="1">
      <c r="G907" s="7"/>
      <c r="H907" s="7"/>
      <c r="I907" s="7"/>
    </row>
    <row r="908" spans="7:9" ht="14.25" customHeight="1">
      <c r="G908" s="7"/>
      <c r="H908" s="7"/>
      <c r="I908" s="7"/>
    </row>
    <row r="909" spans="7:9" ht="14.25" customHeight="1">
      <c r="G909" s="7"/>
      <c r="H909" s="7"/>
      <c r="I909" s="7"/>
    </row>
    <row r="910" spans="7:9" ht="14.25" customHeight="1">
      <c r="G910" s="7"/>
      <c r="H910" s="7"/>
      <c r="I910" s="7"/>
    </row>
    <row r="911" spans="7:9" ht="14.25" customHeight="1">
      <c r="G911" s="7"/>
      <c r="H911" s="7"/>
      <c r="I911" s="7"/>
    </row>
    <row r="912" spans="7:9" ht="14.25" customHeight="1">
      <c r="G912" s="7"/>
      <c r="H912" s="7"/>
      <c r="I912" s="7"/>
    </row>
    <row r="913" spans="7:9" ht="14.25" customHeight="1">
      <c r="G913" s="7"/>
      <c r="H913" s="7"/>
      <c r="I913" s="7"/>
    </row>
    <row r="914" spans="7:9" ht="14.25" customHeight="1">
      <c r="G914" s="7"/>
      <c r="H914" s="7"/>
      <c r="I914" s="7"/>
    </row>
    <row r="915" spans="7:9" ht="14.25" customHeight="1">
      <c r="G915" s="7"/>
      <c r="H915" s="7"/>
      <c r="I915" s="7"/>
    </row>
    <row r="916" spans="7:9" ht="14.25" customHeight="1">
      <c r="G916" s="7"/>
      <c r="H916" s="7"/>
      <c r="I916" s="7"/>
    </row>
    <row r="917" spans="7:9" ht="14.25" customHeight="1">
      <c r="G917" s="7"/>
      <c r="H917" s="7"/>
      <c r="I917" s="7"/>
    </row>
    <row r="918" spans="7:9" ht="14.25" customHeight="1">
      <c r="G918" s="7"/>
      <c r="H918" s="7"/>
      <c r="I918" s="7"/>
    </row>
    <row r="919" spans="7:9" ht="14.25" customHeight="1">
      <c r="G919" s="7"/>
      <c r="H919" s="7"/>
      <c r="I919" s="7"/>
    </row>
    <row r="920" spans="7:9" ht="14.25" customHeight="1">
      <c r="G920" s="7"/>
      <c r="H920" s="7"/>
      <c r="I920" s="7"/>
    </row>
    <row r="921" spans="7:9" ht="14.25" customHeight="1">
      <c r="G921" s="7"/>
      <c r="H921" s="7"/>
      <c r="I921" s="7"/>
    </row>
    <row r="922" spans="7:9" ht="14.25" customHeight="1">
      <c r="G922" s="7"/>
      <c r="H922" s="7"/>
      <c r="I922" s="7"/>
    </row>
    <row r="923" spans="7:9" ht="14.25" customHeight="1">
      <c r="G923" s="7"/>
      <c r="H923" s="7"/>
      <c r="I923" s="7"/>
    </row>
    <row r="924" spans="7:9" ht="14.25" customHeight="1">
      <c r="G924" s="7"/>
      <c r="H924" s="7"/>
      <c r="I924" s="7"/>
    </row>
    <row r="925" spans="7:9" ht="14.25" customHeight="1">
      <c r="G925" s="7"/>
      <c r="H925" s="7"/>
      <c r="I925" s="7"/>
    </row>
    <row r="926" spans="7:9" ht="14.25" customHeight="1">
      <c r="G926" s="7"/>
      <c r="H926" s="7"/>
      <c r="I926" s="7"/>
    </row>
    <row r="927" spans="7:9" ht="14.25" customHeight="1">
      <c r="G927" s="7"/>
      <c r="H927" s="7"/>
      <c r="I927" s="7"/>
    </row>
    <row r="928" spans="7:9" ht="14.25" customHeight="1">
      <c r="G928" s="7"/>
      <c r="H928" s="7"/>
      <c r="I928" s="7"/>
    </row>
    <row r="929" spans="7:9" ht="14.25" customHeight="1">
      <c r="G929" s="7"/>
      <c r="H929" s="7"/>
      <c r="I929" s="7"/>
    </row>
    <row r="930" spans="7:9" ht="14.25" customHeight="1">
      <c r="G930" s="7"/>
      <c r="H930" s="7"/>
      <c r="I930" s="7"/>
    </row>
    <row r="931" spans="7:9" ht="14.25" customHeight="1">
      <c r="G931" s="7"/>
      <c r="H931" s="7"/>
      <c r="I931" s="7"/>
    </row>
    <row r="932" spans="7:9" ht="14.25" customHeight="1">
      <c r="G932" s="7"/>
      <c r="H932" s="7"/>
      <c r="I932" s="7"/>
    </row>
    <row r="933" spans="7:9" ht="14.25" customHeight="1">
      <c r="G933" s="7"/>
      <c r="H933" s="7"/>
      <c r="I933" s="7"/>
    </row>
    <row r="934" spans="7:9" ht="14.25" customHeight="1">
      <c r="G934" s="7"/>
      <c r="H934" s="7"/>
      <c r="I934" s="7"/>
    </row>
    <row r="935" spans="7:9" ht="14.25" customHeight="1">
      <c r="G935" s="7"/>
      <c r="H935" s="7"/>
      <c r="I935" s="7"/>
    </row>
    <row r="936" spans="7:9" ht="14.25" customHeight="1">
      <c r="G936" s="7"/>
      <c r="H936" s="7"/>
      <c r="I936" s="7"/>
    </row>
    <row r="937" spans="7:9" ht="14.25" customHeight="1">
      <c r="G937" s="7"/>
      <c r="H937" s="7"/>
      <c r="I937" s="7"/>
    </row>
    <row r="938" spans="7:9" ht="14.25" customHeight="1">
      <c r="G938" s="7"/>
      <c r="H938" s="7"/>
      <c r="I938" s="7"/>
    </row>
    <row r="939" spans="7:9" ht="14.25" customHeight="1">
      <c r="G939" s="7"/>
      <c r="H939" s="7"/>
      <c r="I939" s="7"/>
    </row>
    <row r="940" spans="7:9" ht="14.25" customHeight="1">
      <c r="G940" s="7"/>
      <c r="H940" s="7"/>
      <c r="I940" s="7"/>
    </row>
    <row r="941" spans="7:9" ht="14.25" customHeight="1">
      <c r="G941" s="7"/>
      <c r="H941" s="7"/>
      <c r="I941" s="7"/>
    </row>
    <row r="942" spans="7:9" ht="14.25" customHeight="1">
      <c r="G942" s="7"/>
      <c r="H942" s="7"/>
      <c r="I942" s="7"/>
    </row>
    <row r="943" spans="7:9" ht="14.25" customHeight="1">
      <c r="G943" s="7"/>
      <c r="H943" s="7"/>
      <c r="I943" s="7"/>
    </row>
    <row r="944" spans="7:9" ht="14.25" customHeight="1">
      <c r="G944" s="7"/>
      <c r="H944" s="7"/>
      <c r="I944" s="7"/>
    </row>
    <row r="945" spans="7:9" ht="14.25" customHeight="1">
      <c r="G945" s="7"/>
      <c r="H945" s="7"/>
      <c r="I945" s="7"/>
    </row>
    <row r="946" spans="7:9" ht="14.25" customHeight="1">
      <c r="G946" s="7"/>
      <c r="H946" s="7"/>
      <c r="I946" s="7"/>
    </row>
    <row r="947" spans="7:9" ht="14.25" customHeight="1">
      <c r="G947" s="7"/>
      <c r="H947" s="7"/>
      <c r="I947" s="7"/>
    </row>
    <row r="948" spans="7:9" ht="14.25" customHeight="1">
      <c r="G948" s="7"/>
      <c r="H948" s="7"/>
      <c r="I948" s="7"/>
    </row>
    <row r="949" spans="7:9" ht="14.25" customHeight="1">
      <c r="G949" s="7"/>
      <c r="H949" s="7"/>
      <c r="I949" s="7"/>
    </row>
    <row r="950" spans="7:9" ht="14.25" customHeight="1">
      <c r="G950" s="7"/>
      <c r="H950" s="7"/>
      <c r="I950" s="7"/>
    </row>
    <row r="951" spans="7:9" ht="14.25" customHeight="1">
      <c r="G951" s="7"/>
      <c r="H951" s="7"/>
      <c r="I951" s="7"/>
    </row>
    <row r="952" spans="7:9" ht="14.25" customHeight="1">
      <c r="G952" s="7"/>
      <c r="H952" s="7"/>
      <c r="I952" s="7"/>
    </row>
    <row r="953" spans="7:9" ht="14.25" customHeight="1">
      <c r="G953" s="7"/>
      <c r="H953" s="7"/>
      <c r="I953" s="7"/>
    </row>
    <row r="954" spans="7:9" ht="14.25" customHeight="1">
      <c r="G954" s="7"/>
      <c r="H954" s="7"/>
      <c r="I954" s="7"/>
    </row>
    <row r="955" spans="7:9" ht="14.25" customHeight="1">
      <c r="G955" s="7"/>
      <c r="H955" s="7"/>
      <c r="I955" s="7"/>
    </row>
    <row r="956" spans="7:9" ht="14.25" customHeight="1">
      <c r="G956" s="7"/>
      <c r="H956" s="7"/>
      <c r="I956" s="7"/>
    </row>
    <row r="957" spans="7:9" ht="14.25" customHeight="1">
      <c r="G957" s="7"/>
      <c r="H957" s="7"/>
      <c r="I957" s="7"/>
    </row>
    <row r="958" spans="7:9" ht="14.25" customHeight="1">
      <c r="G958" s="7"/>
      <c r="H958" s="7"/>
      <c r="I958" s="7"/>
    </row>
    <row r="959" spans="7:9" ht="14.25" customHeight="1">
      <c r="G959" s="7"/>
      <c r="H959" s="7"/>
      <c r="I959" s="7"/>
    </row>
    <row r="960" spans="7:9" ht="14.25" customHeight="1">
      <c r="G960" s="7"/>
      <c r="H960" s="7"/>
      <c r="I960" s="7"/>
    </row>
    <row r="961" spans="7:9" ht="14.25" customHeight="1">
      <c r="G961" s="7"/>
      <c r="H961" s="7"/>
      <c r="I961" s="7"/>
    </row>
    <row r="962" spans="7:9" ht="14.25" customHeight="1">
      <c r="G962" s="7"/>
      <c r="H962" s="7"/>
      <c r="I962" s="7"/>
    </row>
    <row r="963" spans="7:9" ht="14.25" customHeight="1">
      <c r="G963" s="7"/>
      <c r="H963" s="7"/>
      <c r="I963" s="7"/>
    </row>
    <row r="964" spans="7:9" ht="14.25" customHeight="1">
      <c r="G964" s="7"/>
      <c r="H964" s="7"/>
      <c r="I964" s="7"/>
    </row>
    <row r="965" spans="7:9" ht="14.25" customHeight="1">
      <c r="G965" s="7"/>
      <c r="H965" s="7"/>
      <c r="I965" s="7"/>
    </row>
    <row r="966" spans="7:9" ht="14.25" customHeight="1">
      <c r="G966" s="7"/>
      <c r="H966" s="7"/>
      <c r="I966" s="7"/>
    </row>
    <row r="967" spans="7:9" ht="14.25" customHeight="1">
      <c r="G967" s="7"/>
      <c r="H967" s="7"/>
      <c r="I967" s="7"/>
    </row>
    <row r="968" spans="7:9" ht="14.25" customHeight="1">
      <c r="G968" s="7"/>
      <c r="H968" s="7"/>
      <c r="I968" s="7"/>
    </row>
    <row r="969" spans="7:9" ht="14.25" customHeight="1">
      <c r="G969" s="7"/>
      <c r="H969" s="7"/>
      <c r="I969" s="7"/>
    </row>
    <row r="970" spans="7:9" ht="14.25" customHeight="1">
      <c r="G970" s="7"/>
      <c r="H970" s="7"/>
      <c r="I970" s="7"/>
    </row>
    <row r="971" spans="7:9" ht="14.25" customHeight="1">
      <c r="G971" s="7"/>
      <c r="H971" s="7"/>
      <c r="I971" s="7"/>
    </row>
    <row r="972" spans="7:9" ht="14.25" customHeight="1">
      <c r="G972" s="7"/>
      <c r="H972" s="7"/>
      <c r="I972" s="7"/>
    </row>
    <row r="973" spans="7:9" ht="14.25" customHeight="1">
      <c r="G973" s="7"/>
      <c r="H973" s="7"/>
      <c r="I973" s="7"/>
    </row>
    <row r="974" spans="7:9" ht="14.25" customHeight="1">
      <c r="G974" s="7"/>
      <c r="H974" s="7"/>
      <c r="I974" s="7"/>
    </row>
    <row r="975" spans="7:9" ht="14.25" customHeight="1">
      <c r="G975" s="7"/>
      <c r="H975" s="7"/>
      <c r="I975" s="7"/>
    </row>
    <row r="976" spans="7:9" ht="14.25" customHeight="1">
      <c r="G976" s="7"/>
      <c r="H976" s="7"/>
      <c r="I976" s="7"/>
    </row>
    <row r="977" spans="7:9" ht="14.25" customHeight="1">
      <c r="G977" s="7"/>
      <c r="H977" s="7"/>
      <c r="I977" s="7"/>
    </row>
    <row r="978" spans="7:9" ht="14.25" customHeight="1">
      <c r="G978" s="7"/>
      <c r="H978" s="7"/>
      <c r="I978" s="7"/>
    </row>
    <row r="979" spans="7:9" ht="14.25" customHeight="1">
      <c r="G979" s="7"/>
      <c r="H979" s="7"/>
      <c r="I979" s="7"/>
    </row>
    <row r="980" spans="7:9" ht="14.25" customHeight="1">
      <c r="G980" s="7"/>
      <c r="H980" s="7"/>
      <c r="I980" s="7"/>
    </row>
    <row r="981" spans="7:9" ht="14.25" customHeight="1">
      <c r="G981" s="7"/>
      <c r="H981" s="7"/>
      <c r="I981" s="7"/>
    </row>
    <row r="982" spans="7:9" ht="14.25" customHeight="1">
      <c r="G982" s="7"/>
      <c r="H982" s="7"/>
      <c r="I982" s="7"/>
    </row>
    <row r="983" spans="7:9" ht="14.25" customHeight="1">
      <c r="G983" s="7"/>
      <c r="H983" s="7"/>
      <c r="I983" s="7"/>
    </row>
    <row r="984" spans="7:9" ht="14.25" customHeight="1">
      <c r="G984" s="7"/>
      <c r="H984" s="7"/>
      <c r="I984" s="7"/>
    </row>
    <row r="985" spans="7:9" ht="14.25" customHeight="1">
      <c r="G985" s="7"/>
      <c r="H985" s="7"/>
      <c r="I985" s="7"/>
    </row>
    <row r="986" spans="7:9" ht="14.25" customHeight="1">
      <c r="G986" s="7"/>
      <c r="H986" s="7"/>
      <c r="I986" s="7"/>
    </row>
    <row r="987" spans="7:9" ht="14.25" customHeight="1">
      <c r="G987" s="7"/>
      <c r="H987" s="7"/>
      <c r="I987" s="7"/>
    </row>
    <row r="988" spans="7:9" ht="14.25" customHeight="1">
      <c r="G988" s="7"/>
      <c r="H988" s="7"/>
      <c r="I988" s="7"/>
    </row>
    <row r="989" spans="7:9" ht="14.25" customHeight="1">
      <c r="G989" s="7"/>
      <c r="H989" s="7"/>
      <c r="I989" s="7"/>
    </row>
    <row r="990" spans="7:9" ht="14.25" customHeight="1">
      <c r="G990" s="7"/>
      <c r="H990" s="7"/>
      <c r="I990" s="7"/>
    </row>
    <row r="991" spans="7:9" ht="14.25" customHeight="1">
      <c r="G991" s="7"/>
      <c r="H991" s="7"/>
      <c r="I991" s="7"/>
    </row>
    <row r="992" spans="7:9" ht="14.25" customHeight="1">
      <c r="G992" s="7"/>
      <c r="H992" s="7"/>
      <c r="I992" s="7"/>
    </row>
    <row r="993" spans="7:9" ht="14.25" customHeight="1">
      <c r="G993" s="7"/>
      <c r="H993" s="7"/>
      <c r="I993" s="7"/>
    </row>
    <row r="994" spans="7:9" ht="14.25" customHeight="1">
      <c r="G994" s="7"/>
      <c r="H994" s="7"/>
      <c r="I994" s="7"/>
    </row>
    <row r="995" spans="7:9" ht="14.25" customHeight="1">
      <c r="G995" s="7"/>
      <c r="H995" s="7"/>
      <c r="I995" s="7"/>
    </row>
    <row r="996" spans="7:9" ht="14.25" customHeight="1">
      <c r="G996" s="7"/>
      <c r="H996" s="7"/>
      <c r="I996" s="7"/>
    </row>
    <row r="997" spans="7:9" ht="14.25" customHeight="1">
      <c r="G997" s="7"/>
      <c r="H997" s="7"/>
      <c r="I997" s="7"/>
    </row>
    <row r="998" spans="7:9" ht="14.25" customHeight="1">
      <c r="G998" s="7"/>
      <c r="H998" s="7"/>
      <c r="I998" s="7"/>
    </row>
    <row r="999" spans="7:9" ht="14.25" customHeight="1">
      <c r="G999" s="7"/>
      <c r="H999" s="7"/>
      <c r="I999" s="7"/>
    </row>
  </sheetData>
  <autoFilter ref="A1:L462" xr:uid="{00000000-0001-0000-0000-000000000000}"/>
  <pageMargins left="0.7" right="0.7" top="0.75" bottom="0.75" header="0" footer="0"/>
  <pageSetup orientation="landscape"/>
  <headerFooter>
    <oddHeader>&amp;LFF00FF General#_x000D_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2.7109375" defaultRowHeight="15" customHeight="1"/>
  <cols>
    <col min="1" max="1" width="12.140625" customWidth="1"/>
    <col min="2" max="2" width="21.140625" customWidth="1"/>
    <col min="3" max="3" width="23.140625" customWidth="1"/>
    <col min="4" max="4" width="21" customWidth="1"/>
    <col min="5" max="5" width="13.42578125" customWidth="1"/>
    <col min="6" max="7" width="20" customWidth="1"/>
    <col min="8" max="26" width="8.7109375" customWidth="1"/>
  </cols>
  <sheetData>
    <row r="1" spans="1:26" ht="99" customHeight="1">
      <c r="A1" s="8" t="s">
        <v>485</v>
      </c>
      <c r="B1" s="8" t="s">
        <v>486</v>
      </c>
      <c r="C1" s="8" t="s">
        <v>487</v>
      </c>
      <c r="D1" s="8" t="s">
        <v>488</v>
      </c>
      <c r="E1" s="8" t="s">
        <v>489</v>
      </c>
      <c r="F1" s="37" t="s">
        <v>490</v>
      </c>
      <c r="G1" s="37" t="s">
        <v>491</v>
      </c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ht="14.25" customHeight="1">
      <c r="A2" s="3">
        <v>211</v>
      </c>
      <c r="B2" s="3">
        <v>90</v>
      </c>
      <c r="C2" s="3">
        <v>121</v>
      </c>
      <c r="D2" s="9">
        <v>59399783.130000003</v>
      </c>
      <c r="E2" s="9">
        <v>59399783.130000003</v>
      </c>
      <c r="F2" s="38">
        <f>E2/A2</f>
        <v>281515.55985781993</v>
      </c>
      <c r="G2" s="38">
        <f>E2/B2</f>
        <v>659997.59033333336</v>
      </c>
    </row>
    <row r="3" spans="1:26" ht="14.25" customHeight="1"/>
    <row r="4" spans="1:26" ht="14.25" customHeight="1">
      <c r="A4" s="39" t="s">
        <v>492</v>
      </c>
    </row>
    <row r="5" spans="1:26" ht="14.25" customHeight="1">
      <c r="A5" s="39" t="s">
        <v>493</v>
      </c>
    </row>
    <row r="6" spans="1:26" ht="14.25" customHeight="1"/>
    <row r="7" spans="1:26" ht="14.25" customHeight="1"/>
    <row r="8" spans="1:26" ht="14.25" customHeight="1"/>
    <row r="9" spans="1:26" ht="14.25" customHeight="1"/>
    <row r="10" spans="1:26" ht="14.25" customHeight="1"/>
    <row r="11" spans="1:26" ht="14.25" customHeight="1"/>
    <row r="12" spans="1:26" ht="14.25" customHeight="1"/>
    <row r="13" spans="1:26" ht="14.25" customHeight="1"/>
    <row r="14" spans="1:26" ht="14.25" customHeight="1"/>
    <row r="15" spans="1:26" ht="14.25" customHeight="1"/>
    <row r="16" spans="1:2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  <headerFooter>
    <oddHeader>&amp;LFF00FF General#_x000D_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B2:I10"/>
  <sheetViews>
    <sheetView workbookViewId="0">
      <selection activeCell="H3" sqref="H3:H8"/>
    </sheetView>
  </sheetViews>
  <sheetFormatPr defaultColWidth="12.7109375" defaultRowHeight="15" customHeight="1"/>
  <cols>
    <col min="1" max="1" width="4.85546875" customWidth="1"/>
    <col min="3" max="3" width="19.7109375" bestFit="1" customWidth="1"/>
    <col min="6" max="6" width="22.42578125" bestFit="1" customWidth="1"/>
  </cols>
  <sheetData>
    <row r="2" spans="2:9" ht="45">
      <c r="B2" s="14" t="s">
        <v>494</v>
      </c>
      <c r="C2" s="40" t="s">
        <v>495</v>
      </c>
      <c r="D2" s="40" t="s">
        <v>496</v>
      </c>
      <c r="E2" s="40" t="s">
        <v>497</v>
      </c>
      <c r="F2" s="40" t="s">
        <v>498</v>
      </c>
      <c r="H2" s="20" t="s">
        <v>499</v>
      </c>
      <c r="I2" s="20" t="s">
        <v>500</v>
      </c>
    </row>
    <row r="3" spans="2:9">
      <c r="B3" s="20">
        <v>1</v>
      </c>
      <c r="C3" s="20" t="s">
        <v>14</v>
      </c>
      <c r="D3" s="41">
        <v>0</v>
      </c>
      <c r="E3" s="41">
        <v>0</v>
      </c>
      <c r="F3" s="20" t="s">
        <v>501</v>
      </c>
      <c r="H3" s="20" t="s">
        <v>13</v>
      </c>
      <c r="I3" s="20">
        <v>50</v>
      </c>
    </row>
    <row r="4" spans="2:9">
      <c r="B4" s="20">
        <v>2</v>
      </c>
      <c r="C4" s="10" t="s">
        <v>18</v>
      </c>
      <c r="D4" s="41">
        <v>0</v>
      </c>
      <c r="E4" s="41">
        <v>0</v>
      </c>
      <c r="F4" s="20" t="s">
        <v>501</v>
      </c>
      <c r="H4" s="20" t="s">
        <v>45</v>
      </c>
      <c r="I4" s="20">
        <v>175</v>
      </c>
    </row>
    <row r="5" spans="2:9">
      <c r="B5" s="20">
        <v>3</v>
      </c>
      <c r="C5" s="10" t="s">
        <v>18</v>
      </c>
      <c r="D5" s="41">
        <v>0.1</v>
      </c>
      <c r="E5" s="41">
        <f t="shared" ref="E5:E10" si="0">D5*1.25</f>
        <v>0.125</v>
      </c>
      <c r="F5" s="20" t="s">
        <v>502</v>
      </c>
      <c r="H5" s="20" t="s">
        <v>58</v>
      </c>
      <c r="I5" s="20">
        <v>325</v>
      </c>
    </row>
    <row r="6" spans="2:9">
      <c r="B6" s="20">
        <v>4</v>
      </c>
      <c r="C6" s="20" t="s">
        <v>14</v>
      </c>
      <c r="D6" s="41">
        <v>0.26</v>
      </c>
      <c r="E6" s="41">
        <f t="shared" si="0"/>
        <v>0.32500000000000001</v>
      </c>
      <c r="F6" s="20" t="s">
        <v>502</v>
      </c>
      <c r="H6" s="20" t="s">
        <v>52</v>
      </c>
      <c r="I6" s="20">
        <v>675</v>
      </c>
    </row>
    <row r="7" spans="2:9">
      <c r="B7" s="20">
        <v>5</v>
      </c>
      <c r="C7" s="10" t="s">
        <v>18</v>
      </c>
      <c r="D7" s="41">
        <v>0.42</v>
      </c>
      <c r="E7" s="41">
        <f t="shared" si="0"/>
        <v>0.52500000000000002</v>
      </c>
      <c r="F7" s="20" t="s">
        <v>503</v>
      </c>
      <c r="H7" s="20" t="s">
        <v>256</v>
      </c>
      <c r="I7" s="20">
        <v>875</v>
      </c>
    </row>
    <row r="8" spans="2:9">
      <c r="B8" s="20">
        <v>6</v>
      </c>
      <c r="C8" s="20" t="s">
        <v>14</v>
      </c>
      <c r="D8" s="41">
        <v>0.45</v>
      </c>
      <c r="E8" s="41">
        <f t="shared" si="0"/>
        <v>0.5625</v>
      </c>
      <c r="F8" s="20" t="s">
        <v>503</v>
      </c>
      <c r="H8" s="20" t="s">
        <v>113</v>
      </c>
      <c r="I8" s="20">
        <v>1000</v>
      </c>
    </row>
    <row r="9" spans="2:9">
      <c r="B9" s="20">
        <v>7</v>
      </c>
      <c r="C9" s="20" t="s">
        <v>14</v>
      </c>
      <c r="D9" s="41">
        <v>1</v>
      </c>
      <c r="E9" s="41">
        <f t="shared" si="0"/>
        <v>1.25</v>
      </c>
      <c r="F9" s="20" t="s">
        <v>504</v>
      </c>
    </row>
    <row r="10" spans="2:9">
      <c r="B10" s="20">
        <v>8</v>
      </c>
      <c r="C10" s="10" t="s">
        <v>18</v>
      </c>
      <c r="D10" s="41">
        <v>1</v>
      </c>
      <c r="E10" s="41">
        <f t="shared" si="0"/>
        <v>1.25</v>
      </c>
      <c r="F10" s="20" t="s">
        <v>504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B1:CF1001"/>
  <sheetViews>
    <sheetView topLeftCell="BI1" zoomScaleNormal="100" workbookViewId="0">
      <selection activeCell="BY3" sqref="BY3"/>
    </sheetView>
  </sheetViews>
  <sheetFormatPr defaultColWidth="12.7109375" defaultRowHeight="15" customHeight="1"/>
  <cols>
    <col min="1" max="1" width="2.42578125" customWidth="1"/>
    <col min="2" max="2" width="17.42578125" customWidth="1"/>
    <col min="3" max="3" width="11.7109375" customWidth="1"/>
    <col min="4" max="4" width="12.140625" customWidth="1"/>
    <col min="5" max="5" width="20.42578125" customWidth="1"/>
    <col min="6" max="7" width="17.42578125" customWidth="1"/>
    <col min="8" max="9" width="15.85546875" customWidth="1"/>
    <col min="10" max="10" width="3.28515625" customWidth="1"/>
    <col min="11" max="11" width="16" customWidth="1"/>
    <col min="12" max="16" width="15.85546875" customWidth="1"/>
    <col min="17" max="17" width="3.28515625" customWidth="1"/>
    <col min="23" max="23" width="3.28515625" customWidth="1"/>
    <col min="26" max="26" width="3.28515625" customWidth="1"/>
    <col min="37" max="37" width="3.28515625" customWidth="1"/>
    <col min="42" max="42" width="12.7109375" customWidth="1"/>
    <col min="48" max="48" width="3.28515625" customWidth="1"/>
    <col min="49" max="55" width="16" customWidth="1"/>
    <col min="56" max="56" width="3.28515625" customWidth="1"/>
    <col min="57" max="63" width="16" customWidth="1"/>
    <col min="64" max="64" width="3.28515625" customWidth="1"/>
    <col min="68" max="68" width="3.28515625" customWidth="1"/>
    <col min="75" max="75" width="3.28515625" customWidth="1"/>
  </cols>
  <sheetData>
    <row r="1" spans="2:84"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X1" s="14"/>
      <c r="Y1" s="14"/>
      <c r="AA1" s="14"/>
      <c r="AB1" s="14"/>
      <c r="AC1" s="14"/>
      <c r="AD1" s="14" t="s">
        <v>505</v>
      </c>
      <c r="AE1" s="14"/>
      <c r="AF1" s="14"/>
      <c r="AG1" s="14"/>
      <c r="AH1" s="14"/>
      <c r="AI1" s="14"/>
      <c r="AJ1" s="14"/>
      <c r="AL1" s="14"/>
      <c r="AM1" s="14"/>
      <c r="AN1" s="14"/>
      <c r="AO1" s="14" t="s">
        <v>506</v>
      </c>
      <c r="AP1" s="14"/>
      <c r="AQ1" s="14"/>
      <c r="AR1" s="14"/>
      <c r="AS1" s="14"/>
      <c r="AT1" s="14"/>
      <c r="AU1" s="14"/>
      <c r="AW1" s="14" t="s">
        <v>507</v>
      </c>
      <c r="AX1" s="14"/>
      <c r="AY1" s="14"/>
      <c r="AZ1" s="14" t="s">
        <v>505</v>
      </c>
      <c r="BA1" s="14"/>
      <c r="BB1" s="14"/>
      <c r="BC1" s="14"/>
      <c r="BE1" s="14"/>
      <c r="BF1" s="14"/>
      <c r="BG1" s="14"/>
      <c r="BH1" s="14" t="s">
        <v>506</v>
      </c>
      <c r="BI1" s="14"/>
      <c r="BJ1" s="14"/>
      <c r="BK1" s="14"/>
      <c r="BM1" s="40"/>
      <c r="BN1" s="40"/>
      <c r="BO1" s="42"/>
      <c r="BQ1" s="14" t="s">
        <v>495</v>
      </c>
      <c r="BR1" s="40" t="s">
        <v>502</v>
      </c>
      <c r="BS1" s="14"/>
      <c r="BT1" s="14"/>
      <c r="BU1" s="14"/>
      <c r="BV1" s="14"/>
      <c r="BX1" s="40"/>
      <c r="BY1" s="40"/>
      <c r="BZ1" s="42"/>
      <c r="CA1" s="42"/>
      <c r="CB1" s="42"/>
      <c r="CC1" s="42"/>
      <c r="CD1" s="42"/>
      <c r="CE1" s="42"/>
      <c r="CF1" s="42"/>
    </row>
    <row r="2" spans="2:84" ht="60">
      <c r="B2" s="11" t="s">
        <v>0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5</v>
      </c>
      <c r="H2" s="12" t="s">
        <v>508</v>
      </c>
      <c r="I2" s="12" t="s">
        <v>509</v>
      </c>
      <c r="K2" s="13" t="s">
        <v>510</v>
      </c>
      <c r="L2" s="12" t="s">
        <v>511</v>
      </c>
      <c r="M2" s="12" t="s">
        <v>512</v>
      </c>
      <c r="N2" s="12" t="s">
        <v>513</v>
      </c>
      <c r="O2" s="12" t="s">
        <v>514</v>
      </c>
      <c r="P2" s="12" t="s">
        <v>515</v>
      </c>
      <c r="R2" s="14" t="s">
        <v>516</v>
      </c>
      <c r="S2" s="14" t="s">
        <v>517</v>
      </c>
      <c r="T2" s="14" t="s">
        <v>494</v>
      </c>
      <c r="U2" s="14" t="s">
        <v>518</v>
      </c>
      <c r="V2" s="14" t="s">
        <v>519</v>
      </c>
      <c r="X2" s="14" t="s">
        <v>520</v>
      </c>
      <c r="Y2" s="14" t="s">
        <v>521</v>
      </c>
      <c r="AA2" s="14" t="s">
        <v>496</v>
      </c>
      <c r="AB2" s="14" t="s">
        <v>497</v>
      </c>
      <c r="AC2" s="14" t="s">
        <v>522</v>
      </c>
      <c r="AD2" s="14" t="s">
        <v>501</v>
      </c>
      <c r="AE2" s="14" t="s">
        <v>504</v>
      </c>
      <c r="AF2" s="14" t="s">
        <v>503</v>
      </c>
      <c r="AG2" s="14" t="s">
        <v>502</v>
      </c>
      <c r="AH2" s="14" t="s">
        <v>523</v>
      </c>
      <c r="AI2" s="14" t="s">
        <v>524</v>
      </c>
      <c r="AJ2" s="14" t="s">
        <v>525</v>
      </c>
      <c r="AL2" s="14" t="s">
        <v>496</v>
      </c>
      <c r="AM2" s="14" t="s">
        <v>497</v>
      </c>
      <c r="AN2" s="14" t="s">
        <v>522</v>
      </c>
      <c r="AO2" s="14" t="s">
        <v>501</v>
      </c>
      <c r="AP2" s="14" t="s">
        <v>504</v>
      </c>
      <c r="AQ2" s="14" t="s">
        <v>503</v>
      </c>
      <c r="AR2" s="14" t="s">
        <v>502</v>
      </c>
      <c r="AS2" s="14" t="s">
        <v>523</v>
      </c>
      <c r="AT2" s="14" t="s">
        <v>524</v>
      </c>
      <c r="AU2" s="14" t="s">
        <v>525</v>
      </c>
      <c r="AW2" s="14" t="s">
        <v>496</v>
      </c>
      <c r="AX2" s="14" t="s">
        <v>497</v>
      </c>
      <c r="AY2" s="14" t="s">
        <v>522</v>
      </c>
      <c r="AZ2" s="14" t="s">
        <v>15</v>
      </c>
      <c r="BA2" s="14" t="s">
        <v>186</v>
      </c>
      <c r="BB2" s="14" t="s">
        <v>524</v>
      </c>
      <c r="BC2" s="14" t="s">
        <v>525</v>
      </c>
      <c r="BE2" s="14" t="s">
        <v>496</v>
      </c>
      <c r="BF2" s="14" t="s">
        <v>497</v>
      </c>
      <c r="BG2" s="14" t="s">
        <v>522</v>
      </c>
      <c r="BH2" s="14" t="s">
        <v>15</v>
      </c>
      <c r="BI2" s="14" t="s">
        <v>186</v>
      </c>
      <c r="BJ2" s="14" t="s">
        <v>524</v>
      </c>
      <c r="BK2" s="14" t="s">
        <v>525</v>
      </c>
      <c r="BM2" s="40" t="s">
        <v>526</v>
      </c>
      <c r="BN2" s="40" t="s">
        <v>511</v>
      </c>
      <c r="BO2" s="42" t="s">
        <v>521</v>
      </c>
      <c r="BQ2" s="14" t="s">
        <v>496</v>
      </c>
      <c r="BR2" s="14" t="s">
        <v>497</v>
      </c>
      <c r="BS2" s="14" t="s">
        <v>522</v>
      </c>
      <c r="BT2" s="14" t="s">
        <v>527</v>
      </c>
      <c r="BU2" s="14" t="s">
        <v>524</v>
      </c>
      <c r="BV2" s="14" t="s">
        <v>525</v>
      </c>
      <c r="BX2" s="14" t="s">
        <v>526</v>
      </c>
      <c r="BY2" s="14" t="s">
        <v>511</v>
      </c>
      <c r="BZ2" s="14" t="s">
        <v>521</v>
      </c>
      <c r="CA2" s="42"/>
      <c r="CB2" s="42"/>
      <c r="CC2" s="42"/>
      <c r="CD2" s="42"/>
      <c r="CE2" s="42"/>
      <c r="CF2" s="42"/>
    </row>
    <row r="3" spans="2:84">
      <c r="B3" s="3" t="s">
        <v>22</v>
      </c>
      <c r="C3" s="3" t="s">
        <v>12</v>
      </c>
      <c r="D3" s="3" t="s">
        <v>13</v>
      </c>
      <c r="E3" s="3" t="s">
        <v>14</v>
      </c>
      <c r="F3" s="3">
        <v>2026</v>
      </c>
      <c r="G3" s="3" t="s">
        <v>15</v>
      </c>
      <c r="H3" s="5">
        <v>0</v>
      </c>
      <c r="I3" s="5">
        <v>0</v>
      </c>
      <c r="K3" s="3">
        <f>INDEX(Reference!$I$3:$I$8,MATCH($D3,Reference!$H$3:$H$8,0))</f>
        <v>50</v>
      </c>
      <c r="L3" s="15">
        <v>1</v>
      </c>
      <c r="M3" s="16">
        <f t="shared" ref="M3:M257" si="0">L3/L$463</f>
        <v>2.1691973969631237E-3</v>
      </c>
      <c r="N3" s="17">
        <f t="shared" ref="N3:O3" si="1">H3/$K3/1000</f>
        <v>0</v>
      </c>
      <c r="O3" s="17">
        <f t="shared" si="1"/>
        <v>0</v>
      </c>
      <c r="P3" s="17">
        <v>3</v>
      </c>
      <c r="R3" s="18">
        <f t="shared" ref="R3:R257" si="2">IFERROR(N3/O3,0)</f>
        <v>0</v>
      </c>
      <c r="S3" s="10">
        <f>SUMPRODUCT((Reference!$B$3:$B$10)*(Reference!$D$3:$D$10&lt;=$R3)*(Reference!$E$3:$E$10&gt;=$R3)*(Reference!$C$3:$C$10=$E3))</f>
        <v>1</v>
      </c>
      <c r="T3" s="20" t="str">
        <f t="array" ref="T3">IF($S3=0,"Other",INDEX(Reference!$F$3:$F$10,$S3))</f>
        <v>None</v>
      </c>
      <c r="U3" s="10">
        <f t="shared" ref="U3:U257" si="3">COUNTIF(T$3:T3,T3)</f>
        <v>1</v>
      </c>
      <c r="V3" s="10" t="str">
        <f t="shared" ref="V3:V257" si="4">T3&amp;"_"&amp;U3</f>
        <v>None_1</v>
      </c>
      <c r="X3" s="20">
        <v>0</v>
      </c>
      <c r="Y3" s="19">
        <f t="shared" ref="Y3:Y7" si="5">QUARTILE($N$3:$N$463,$X3)</f>
        <v>0</v>
      </c>
      <c r="AA3" s="20">
        <v>-0.01</v>
      </c>
      <c r="AB3" s="20">
        <v>0</v>
      </c>
      <c r="AC3" s="20" t="s">
        <v>528</v>
      </c>
      <c r="AD3" s="10">
        <f>COUNTIFS($N$3:$N$463,"&gt;"&amp;$AA3,$N$3:$N$463,"&lt;="&amp;$AB3,$T$3:$T$463,AD$2)</f>
        <v>99</v>
      </c>
      <c r="AE3" s="10">
        <f>COUNTIFS($N$3:$N$463,"&gt;"&amp;$AA3,$N$3:$N$463,"&lt;="&amp;$AB3,$T$3:$T$463,AE$2)</f>
        <v>0</v>
      </c>
      <c r="AF3" s="10">
        <f>COUNTIFS($N$3:$N$463,"&gt;"&amp;$AA3,$N$3:$N$463,"&lt;="&amp;$AB3,$T$3:$T$463,AF$2)</f>
        <v>0</v>
      </c>
      <c r="AG3" s="10">
        <f>COUNTIFS($N$3:$N$463,"&gt;"&amp;$AA3,$N$3:$N$463,"&lt;="&amp;$AB3,$T$3:$T$463,AG$2)</f>
        <v>0</v>
      </c>
      <c r="AH3" s="10">
        <f>COUNTIFS($N$3:$N$463,"&gt;"&amp;$AA3,$N$3:$N$463,"&lt;="&amp;$AB3,$T$3:$T$463,AH$2)</f>
        <v>0</v>
      </c>
      <c r="AI3" s="18">
        <f t="shared" ref="AI3:AI24" si="6">SUM(AD3:AH3)/$AD$26</f>
        <v>0.21475054229934923</v>
      </c>
      <c r="AJ3" s="18">
        <f t="shared" ref="AJ3:AJ24" si="7">SUM(AD$3:AH3)/$AD$26</f>
        <v>0.21475054229934923</v>
      </c>
      <c r="AL3" s="20">
        <v>-0.01</v>
      </c>
      <c r="AM3" s="20">
        <v>0</v>
      </c>
      <c r="AN3" s="20" t="s">
        <v>528</v>
      </c>
      <c r="AO3" s="10">
        <f>SUMIFS($K$3:$K$463,$N$3:$N$463,"&gt;"&amp;$AL3,$N$3:$N$463,"&lt;="&amp;$AM3,$T$3:$T$463,AO$2)/1000</f>
        <v>28.3</v>
      </c>
      <c r="AP3" s="10">
        <f>SUMIFS($K$3:$K$463,$N$3:$N$463,"&gt;"&amp;$AL3,$N$3:$N$463,"&lt;="&amp;$AM3,$T$3:$T$463,AP$2)/1000</f>
        <v>0</v>
      </c>
      <c r="AQ3" s="10">
        <f>SUMIFS($K$3:$K$463,$N$3:$N$463,"&gt;"&amp;$AL3,$N$3:$N$463,"&lt;="&amp;$AM3,$T$3:$T$463,AQ$2)/1000</f>
        <v>0</v>
      </c>
      <c r="AR3" s="10">
        <f>SUMIFS($K$3:$K$463,$N$3:$N$463,"&gt;"&amp;$AL3,$N$3:$N$463,"&lt;="&amp;$AM3,$T$3:$T$463,AR$2)/1000</f>
        <v>0</v>
      </c>
      <c r="AS3" s="10">
        <f>SUMIFS($K$3:$K$463,$N$3:$N$463,"&gt;"&amp;$AL3,$N$3:$N$463,"&lt;="&amp;$AM3,$T$3:$T$463,AS$2)/1000</f>
        <v>0</v>
      </c>
      <c r="AT3" s="18">
        <f>SUM(AO3:AS3)/$AO$26</f>
        <v>0.27731504164625215</v>
      </c>
      <c r="AU3" s="18">
        <f t="shared" ref="AU3:AU24" si="8">SUM(AO$3:AS3)/$AD$26</f>
        <v>6.1388286334056401E-2</v>
      </c>
      <c r="AW3" s="20">
        <v>-0.01</v>
      </c>
      <c r="AX3" s="20">
        <v>0</v>
      </c>
      <c r="AY3" s="20" t="s">
        <v>528</v>
      </c>
      <c r="AZ3" s="10">
        <f>COUNTIFS($N$3:$N$463,"&gt;"&amp;$AA3,$N$3:$N$463,"&lt;="&amp;$AB3,$G$3:$G$463,AZ$2)</f>
        <v>17</v>
      </c>
      <c r="BA3" s="10">
        <f t="shared" ref="BA3:BA24" si="9">COUNTIFS($N$3:$N$463,"&gt;"&amp;$AA3,$N$3:$N$463,"&lt;="&amp;$AB3,$G$3:$G$463,BA$2)</f>
        <v>82</v>
      </c>
      <c r="BB3" s="18">
        <f>SUM(AZ3:BA3)/$AD$26</f>
        <v>0.21475054229934923</v>
      </c>
      <c r="BC3" s="18">
        <f>SUM(AZ$3:BA3)/$AD$26</f>
        <v>0.21475054229934923</v>
      </c>
      <c r="BE3" s="20">
        <v>-0.01</v>
      </c>
      <c r="BF3" s="20">
        <v>0</v>
      </c>
      <c r="BG3" s="20" t="s">
        <v>528</v>
      </c>
      <c r="BH3" s="10">
        <f>SUMIFS($K$3:$K$463,$N$3:$N$463,"&gt;"&amp;$AL3,$N$3:$N$463,"&lt;="&amp;$AM3,$G$3:$G$463,BH$2)/1000</f>
        <v>2.9750000000000001</v>
      </c>
      <c r="BI3" s="10">
        <f t="shared" ref="BI3:BI24" si="10">SUMIFS($K$3:$K$463,$N$3:$N$463,"&gt;"&amp;$AL3,$N$3:$N$463,"&lt;="&amp;$AM3,$G$3:$G$463,BI$2)/1000</f>
        <v>25.324999999999999</v>
      </c>
      <c r="BJ3" s="18">
        <f>SUM(BH3:BI3)/$AO$26</f>
        <v>0.27731504164625215</v>
      </c>
      <c r="BK3" s="18">
        <f>SUM(BH$3:BI3)/$AD$26</f>
        <v>6.1388286334056401E-2</v>
      </c>
      <c r="BM3" s="20">
        <v>1</v>
      </c>
      <c r="BN3" s="10">
        <f>ROUND($AD$26*$BM3/10,0)</f>
        <v>46</v>
      </c>
      <c r="BO3" s="19">
        <f>IFERROR(INDEX($N$3:$N$463,$BN3),0)</f>
        <v>0</v>
      </c>
      <c r="BQ3" s="20">
        <v>-0.01</v>
      </c>
      <c r="BR3" s="20">
        <v>0</v>
      </c>
      <c r="BS3" s="20" t="s">
        <v>528</v>
      </c>
      <c r="BT3" s="10">
        <f>COUNTIFS($N$3:$N$463,"&gt;"&amp;$AA3,$N$3:$N$463,"&lt;="&amp;$AB3,$T$3:$T$463,$BR$1)</f>
        <v>0</v>
      </c>
      <c r="BU3" s="18">
        <f t="shared" ref="BU3:BU24" si="11">BT3/SUM(BT$3:BT$13)</f>
        <v>0</v>
      </c>
      <c r="BV3" s="18">
        <f t="shared" ref="BV3:BV24" si="12">SUM(BT$3:BT3)/SUM(BT$3:BT$13)</f>
        <v>0</v>
      </c>
      <c r="BX3" s="20">
        <v>1</v>
      </c>
      <c r="BY3" s="10">
        <f t="shared" ref="BY3:BY12" si="13">ROUND($BT$26*$BX3/10,0)</f>
        <v>12</v>
      </c>
      <c r="BZ3" s="19">
        <f>IFERROR(INDEX($N$3:$N$463,MATCH($BR$1&amp;"_"&amp;$BY3,$V$3:$V$463,0)),0)</f>
        <v>0.20152819999999999</v>
      </c>
      <c r="CA3" s="19"/>
      <c r="CB3" s="19"/>
      <c r="CC3" s="19"/>
      <c r="CD3" s="19"/>
      <c r="CE3" s="19"/>
      <c r="CF3" s="19"/>
    </row>
    <row r="4" spans="2:84">
      <c r="B4" s="3" t="s">
        <v>73</v>
      </c>
      <c r="C4" s="3" t="s">
        <v>17</v>
      </c>
      <c r="D4" s="3" t="s">
        <v>13</v>
      </c>
      <c r="E4" s="3" t="s">
        <v>18</v>
      </c>
      <c r="F4" s="3">
        <v>2026</v>
      </c>
      <c r="G4" s="3" t="s">
        <v>15</v>
      </c>
      <c r="H4" s="5">
        <v>0</v>
      </c>
      <c r="I4" s="5">
        <v>0</v>
      </c>
      <c r="K4" s="3">
        <f>INDEX(Reference!$I$3:$I$8,MATCH($D4,Reference!$H$3:$H$8,0))</f>
        <v>50</v>
      </c>
      <c r="L4" s="15">
        <f t="shared" ref="L4:L258" si="14">L3+1</f>
        <v>2</v>
      </c>
      <c r="M4" s="16">
        <f t="shared" si="0"/>
        <v>4.3383947939262474E-3</v>
      </c>
      <c r="N4" s="17">
        <f t="shared" ref="N4:O4" si="15">H4/$K4/1000</f>
        <v>0</v>
      </c>
      <c r="O4" s="17">
        <f t="shared" si="15"/>
        <v>0</v>
      </c>
      <c r="P4" s="17">
        <v>3</v>
      </c>
      <c r="R4" s="18">
        <f t="shared" si="2"/>
        <v>0</v>
      </c>
      <c r="S4" s="10">
        <f>SUMPRODUCT((Reference!$B$3:$B$10)*(Reference!$D$3:$D$10&lt;=$R4)*(Reference!$E$3:$E$10&gt;=$R4)*(Reference!$C$3:$C$10=$E4))</f>
        <v>2</v>
      </c>
      <c r="T4" s="20" t="str">
        <f t="array" ref="T4">IF($S4=0,"Other",INDEX(Reference!$F$3:$F$10,$S4))</f>
        <v>None</v>
      </c>
      <c r="U4" s="10">
        <f t="shared" si="3"/>
        <v>2</v>
      </c>
      <c r="V4" s="10" t="str">
        <f t="shared" si="4"/>
        <v>None_2</v>
      </c>
      <c r="X4" s="20">
        <v>1</v>
      </c>
      <c r="Y4" s="19">
        <f t="shared" si="5"/>
        <v>8.1974876297142875E-3</v>
      </c>
      <c r="AA4" s="10">
        <f t="shared" ref="AA4:AA24" si="16">AB3</f>
        <v>0</v>
      </c>
      <c r="AB4" s="20">
        <f t="shared" ref="AB4:AB23" si="17">AB3+1</f>
        <v>1</v>
      </c>
      <c r="AC4" s="10" t="str">
        <f t="shared" ref="AC4:AC23" si="18">"£"&amp;TEXT(AA4,"0")&amp;"/kW to £"&amp;TEXT(AB4,"0")&amp;"/kW"</f>
        <v>£0/kW to £1/kW</v>
      </c>
      <c r="AD4" s="10">
        <f>COUNTIFS($N$3:$N$463,"&gt;"&amp;$AA4,$N$3:$N$463,"&lt;="&amp;$AB4,$T$3:$T$463,AD$2)</f>
        <v>0</v>
      </c>
      <c r="AE4" s="10">
        <f>COUNTIFS($N$3:$N$463,"&gt;"&amp;$AA4,$N$3:$N$463,"&lt;="&amp;$AB4,$T$3:$T$463,AE$2)</f>
        <v>75</v>
      </c>
      <c r="AF4" s="10">
        <f>COUNTIFS($N$3:$N$463,"&gt;"&amp;$AA4,$N$3:$N$463,"&lt;="&amp;$AB4,$T$3:$T$463,AF$2)</f>
        <v>39</v>
      </c>
      <c r="AG4" s="10">
        <f>COUNTIFS($N$3:$N$463,"&gt;"&amp;$AA4,$N$3:$N$463,"&lt;="&amp;$AB4,$T$3:$T$463,AG$2)</f>
        <v>32</v>
      </c>
      <c r="AH4" s="10">
        <f>COUNTIFS($N$3:$N$463,"&gt;"&amp;$AA4,$N$3:$N$463,"&lt;="&amp;$AB4,$T$3:$T$463,AH$2)</f>
        <v>1</v>
      </c>
      <c r="AI4" s="18">
        <f t="shared" si="6"/>
        <v>0.31887201735357917</v>
      </c>
      <c r="AJ4" s="18">
        <f t="shared" si="7"/>
        <v>0.53362255965292837</v>
      </c>
      <c r="AL4" s="10">
        <f t="shared" ref="AL4:AL24" si="19">AM3</f>
        <v>0</v>
      </c>
      <c r="AM4" s="20">
        <f t="shared" ref="AM4:AM23" si="20">AM3+1</f>
        <v>1</v>
      </c>
      <c r="AN4" s="10" t="str">
        <f t="shared" ref="AN4:AN23" si="21">"£"&amp;TEXT(AL4,"0")&amp;"/kW to £"&amp;TEXT(AM4,"0")&amp;"/kW"</f>
        <v>£0/kW to £1/kW</v>
      </c>
      <c r="AO4" s="10">
        <f>SUMIFS($K$3:$K$463,$N$3:$N$463,"&gt;"&amp;$AL4,$N$3:$N$463,"&lt;="&amp;$AM4,$T$3:$T$463,AO$2)/1000</f>
        <v>0</v>
      </c>
      <c r="AP4" s="10">
        <f>SUMIFS($K$3:$K$463,$N$3:$N$463,"&gt;"&amp;$AL4,$N$3:$N$463,"&lt;="&amp;$AM4,$T$3:$T$463,AP$2)/1000</f>
        <v>23.324999999999999</v>
      </c>
      <c r="AQ4" s="10">
        <f>SUMIFS($K$3:$K$463,$N$3:$N$463,"&gt;"&amp;$AL4,$N$3:$N$463,"&lt;="&amp;$AM4,$T$3:$T$463,AQ$2)/1000</f>
        <v>11.9</v>
      </c>
      <c r="AR4" s="10">
        <f>SUMIFS($K$3:$K$463,$N$3:$N$463,"&gt;"&amp;$AL4,$N$3:$N$463,"&lt;="&amp;$AM4,$T$3:$T$463,AR$2)/1000</f>
        <v>9.0749999999999993</v>
      </c>
      <c r="AS4" s="10">
        <f t="shared" ref="AS4:AS24" si="22">SUMIFS($K$3:$K$463,$N$3:$N$463,"&gt;"&amp;$AL4,$N$3:$N$463,"&lt;="&amp;$AM4,$T$3:$T$463,AS$2)/1000</f>
        <v>0.05</v>
      </c>
      <c r="AT4" s="18">
        <f t="shared" ref="AT4:AT24" si="23">SUM(AO4:AS4)/$AD$26</f>
        <v>9.6203904555314523E-2</v>
      </c>
      <c r="AU4" s="18">
        <f t="shared" si="8"/>
        <v>0.1575921908893709</v>
      </c>
      <c r="AW4" s="10">
        <f t="shared" ref="AW4:AW24" si="24">AX3</f>
        <v>0</v>
      </c>
      <c r="AX4" s="20">
        <f t="shared" ref="AX4:AX23" si="25">AX3+1</f>
        <v>1</v>
      </c>
      <c r="AY4" s="10" t="str">
        <f t="shared" ref="AY4:AY23" si="26">"£"&amp;TEXT(AW4,"0")&amp;"/kW to £"&amp;TEXT(AX4,"0")&amp;"/kW"</f>
        <v>£0/kW to £1/kW</v>
      </c>
      <c r="AZ4" s="10">
        <f t="shared" ref="AZ4:AZ24" si="27">COUNTIFS($N$3:$N$463,"&gt;"&amp;$AA4,$N$3:$N$463,"&lt;="&amp;$AB4,$G$3:$G$463,AZ$2)</f>
        <v>70</v>
      </c>
      <c r="BA4" s="10">
        <f t="shared" si="9"/>
        <v>77</v>
      </c>
      <c r="BB4" s="18">
        <f>SUM(AZ4:BA4)/$AD$26</f>
        <v>0.31887201735357917</v>
      </c>
      <c r="BC4" s="18">
        <f>SUM(AZ$3:BA4)/$AD$26</f>
        <v>0.53362255965292837</v>
      </c>
      <c r="BE4" s="10">
        <f t="shared" ref="BE4:BE24" si="28">BF3</f>
        <v>0</v>
      </c>
      <c r="BF4" s="20">
        <f t="shared" ref="BF4:BF23" si="29">BF3+1</f>
        <v>1</v>
      </c>
      <c r="BG4" s="10" t="str">
        <f t="shared" ref="BG4:BG23" si="30">"£"&amp;TEXT(BE4,"0")&amp;"/kW to £"&amp;TEXT(BF4,"0")&amp;"/kW"</f>
        <v>£0/kW to £1/kW</v>
      </c>
      <c r="BH4" s="10">
        <f t="shared" ref="BH4:BI24" si="31">SUMIFS($K$3:$K$463,$N$3:$N$463,"&gt;"&amp;$AL4,$N$3:$N$463,"&lt;="&amp;$AM4,$G$3:$G$463,BH$2)/1000</f>
        <v>17.45</v>
      </c>
      <c r="BI4" s="10">
        <f t="shared" si="10"/>
        <v>26.9</v>
      </c>
      <c r="BJ4" s="18">
        <f>SUM(BH4:BI4)/$AD$26</f>
        <v>9.6203904555314523E-2</v>
      </c>
      <c r="BK4" s="18">
        <f>SUM(BH$3:BI4)/$AD$26</f>
        <v>0.15759219088937096</v>
      </c>
      <c r="BM4" s="20">
        <v>2</v>
      </c>
      <c r="BN4" s="10">
        <f>ROUND($AD$26*$BM4/10,0)</f>
        <v>92</v>
      </c>
      <c r="BO4" s="19">
        <f>IFERROR(INDEX($N$3:$N$463,$BN4),0)</f>
        <v>0</v>
      </c>
      <c r="BQ4" s="10">
        <f t="shared" ref="BQ4:BQ24" si="32">BR3</f>
        <v>0</v>
      </c>
      <c r="BR4" s="20">
        <f t="shared" ref="BR4:BR23" si="33">BR3+1</f>
        <v>1</v>
      </c>
      <c r="BS4" s="10" t="str">
        <f t="shared" ref="BS4:BS23" si="34">"£"&amp;TEXT(BQ4,"0")&amp;"/kW to £"&amp;TEXT(BR4,"0")&amp;"/kW"</f>
        <v>£0/kW to £1/kW</v>
      </c>
      <c r="BT4" s="10">
        <f>COUNTIFS($N$3:$N$463,"&gt;"&amp;$AA4,$N$3:$N$463,"&lt;="&amp;$AB4,$T$3:$T$463,$BR$1)</f>
        <v>32</v>
      </c>
      <c r="BU4" s="18">
        <f t="shared" si="11"/>
        <v>0.31683168316831684</v>
      </c>
      <c r="BV4" s="18">
        <f t="shared" si="12"/>
        <v>0.31683168316831684</v>
      </c>
      <c r="BX4" s="20">
        <v>2</v>
      </c>
      <c r="BY4" s="10">
        <f t="shared" si="13"/>
        <v>23</v>
      </c>
      <c r="BZ4" s="19">
        <f>IFERROR(INDEX($N$3:$N$463,MATCH($BR$1&amp;"_"&amp;$BY4,$V$3:$V$463,0)),0)</f>
        <v>0.52010339999999999</v>
      </c>
      <c r="CA4" s="19"/>
      <c r="CB4" s="19"/>
      <c r="CC4" s="19"/>
      <c r="CD4" s="19"/>
      <c r="CE4" s="19"/>
      <c r="CF4" s="19"/>
    </row>
    <row r="5" spans="2:84">
      <c r="B5" s="3" t="s">
        <v>139</v>
      </c>
      <c r="C5" s="3" t="s">
        <v>12</v>
      </c>
      <c r="D5" s="3" t="s">
        <v>13</v>
      </c>
      <c r="E5" s="3" t="s">
        <v>14</v>
      </c>
      <c r="F5" s="3">
        <v>2027</v>
      </c>
      <c r="G5" s="3" t="s">
        <v>15</v>
      </c>
      <c r="H5" s="5">
        <v>0</v>
      </c>
      <c r="I5" s="5">
        <v>0</v>
      </c>
      <c r="K5" s="3">
        <f>INDEX(Reference!$I$3:$I$8,MATCH($D5,Reference!$H$3:$H$8,0))</f>
        <v>50</v>
      </c>
      <c r="L5" s="15">
        <f t="shared" si="14"/>
        <v>3</v>
      </c>
      <c r="M5" s="16">
        <f t="shared" si="0"/>
        <v>6.5075921908893707E-3</v>
      </c>
      <c r="N5" s="17">
        <f t="shared" ref="N5:O5" si="35">H5/$K5/1000</f>
        <v>0</v>
      </c>
      <c r="O5" s="17">
        <f t="shared" si="35"/>
        <v>0</v>
      </c>
      <c r="P5" s="17">
        <v>3</v>
      </c>
      <c r="R5" s="18">
        <f t="shared" si="2"/>
        <v>0</v>
      </c>
      <c r="S5" s="10">
        <f>SUMPRODUCT((Reference!$B$3:$B$10)*(Reference!$D$3:$D$10&lt;=$R5)*(Reference!$E$3:$E$10&gt;=$R5)*(Reference!$C$3:$C$10=$E5))</f>
        <v>1</v>
      </c>
      <c r="T5" s="20" t="str">
        <f t="array" ref="T5">IF($S5=0,"Other",INDEX(Reference!$F$3:$F$10,$S5))</f>
        <v>None</v>
      </c>
      <c r="U5" s="10">
        <f t="shared" si="3"/>
        <v>3</v>
      </c>
      <c r="V5" s="10" t="str">
        <f t="shared" si="4"/>
        <v>None_3</v>
      </c>
      <c r="X5" s="20">
        <v>2</v>
      </c>
      <c r="Y5" s="19">
        <f t="shared" si="5"/>
        <v>0.76790487222830772</v>
      </c>
      <c r="AA5" s="10">
        <f t="shared" si="16"/>
        <v>1</v>
      </c>
      <c r="AB5" s="20">
        <f t="shared" si="17"/>
        <v>2</v>
      </c>
      <c r="AC5" s="10" t="str">
        <f t="shared" si="18"/>
        <v>£1/kW to £2/kW</v>
      </c>
      <c r="AD5" s="10">
        <f>COUNTIFS($N$3:$N$463,"&gt;"&amp;$AA5,$N$3:$N$463,"&lt;="&amp;$AB5,$T$3:$T$463,AD$2)</f>
        <v>0</v>
      </c>
      <c r="AE5" s="10">
        <f>COUNTIFS($N$3:$N$463,"&gt;"&amp;$AA5,$N$3:$N$463,"&lt;="&amp;$AB5,$T$3:$T$463,AE$2)</f>
        <v>14</v>
      </c>
      <c r="AF5" s="10">
        <f>COUNTIFS($N$3:$N$463,"&gt;"&amp;$AA5,$N$3:$N$463,"&lt;="&amp;$AB5,$T$3:$T$463,AF$2)</f>
        <v>14</v>
      </c>
      <c r="AG5" s="10">
        <f>COUNTIFS($N$3:$N$463,"&gt;"&amp;$AA5,$N$3:$N$463,"&lt;="&amp;$AB5,$T$3:$T$463,AG$2)</f>
        <v>30</v>
      </c>
      <c r="AH5" s="10">
        <f>COUNTIFS($N$3:$N$463,"&gt;"&amp;$AA5,$N$3:$N$463,"&lt;="&amp;$AB5,$T$3:$T$463,AH$2)</f>
        <v>2</v>
      </c>
      <c r="AI5" s="18">
        <f t="shared" si="6"/>
        <v>0.13015184381778741</v>
      </c>
      <c r="AJ5" s="18">
        <f t="shared" si="7"/>
        <v>0.66377440347071581</v>
      </c>
      <c r="AL5" s="10">
        <f t="shared" si="19"/>
        <v>1</v>
      </c>
      <c r="AM5" s="20">
        <f t="shared" si="20"/>
        <v>2</v>
      </c>
      <c r="AN5" s="10" t="str">
        <f t="shared" si="21"/>
        <v>£1/kW to £2/kW</v>
      </c>
      <c r="AO5" s="10">
        <f>SUMIFS($K$3:$K$463,$N$3:$N$463,"&gt;"&amp;$AL5,$N$3:$N$463,"&lt;="&amp;$AM5,$T$3:$T$463,AO$2)/1000</f>
        <v>0</v>
      </c>
      <c r="AP5" s="10">
        <f>SUMIFS($K$3:$K$463,$N$3:$N$463,"&gt;"&amp;$AL5,$N$3:$N$463,"&lt;="&amp;$AM5,$T$3:$T$463,AP$2)/1000</f>
        <v>4.05</v>
      </c>
      <c r="AQ5" s="10">
        <f>SUMIFS($K$3:$K$463,$N$3:$N$463,"&gt;"&amp;$AL5,$N$3:$N$463,"&lt;="&amp;$AM5,$T$3:$T$463,AQ$2)/1000</f>
        <v>2.4500000000000002</v>
      </c>
      <c r="AR5" s="10">
        <f>SUMIFS($K$3:$K$463,$N$3:$N$463,"&gt;"&amp;$AL5,$N$3:$N$463,"&lt;="&amp;$AM5,$T$3:$T$463,AR$2)/1000</f>
        <v>3.75</v>
      </c>
      <c r="AS5" s="10">
        <f t="shared" si="22"/>
        <v>0.92500000000000004</v>
      </c>
      <c r="AT5" s="18">
        <f t="shared" si="23"/>
        <v>2.4240780911062909E-2</v>
      </c>
      <c r="AU5" s="18">
        <f t="shared" si="8"/>
        <v>0.18183297180043381</v>
      </c>
      <c r="AW5" s="10">
        <f t="shared" si="24"/>
        <v>1</v>
      </c>
      <c r="AX5" s="20">
        <f t="shared" si="25"/>
        <v>2</v>
      </c>
      <c r="AY5" s="10" t="str">
        <f t="shared" si="26"/>
        <v>£1/kW to £2/kW</v>
      </c>
      <c r="AZ5" s="10">
        <f t="shared" si="27"/>
        <v>47</v>
      </c>
      <c r="BA5" s="10">
        <f t="shared" si="9"/>
        <v>13</v>
      </c>
      <c r="BB5" s="18">
        <f>SUM(AZ5:BA5)/$AD$26</f>
        <v>0.13015184381778741</v>
      </c>
      <c r="BC5" s="18">
        <f>SUM(AZ$3:BA5)/$AD$26</f>
        <v>0.66377440347071581</v>
      </c>
      <c r="BE5" s="10">
        <f t="shared" si="28"/>
        <v>1</v>
      </c>
      <c r="BF5" s="20">
        <f t="shared" si="29"/>
        <v>2</v>
      </c>
      <c r="BG5" s="10" t="str">
        <f t="shared" si="30"/>
        <v>£1/kW to £2/kW</v>
      </c>
      <c r="BH5" s="10">
        <f t="shared" si="31"/>
        <v>5.6749999999999998</v>
      </c>
      <c r="BI5" s="10">
        <f t="shared" si="10"/>
        <v>5.5</v>
      </c>
      <c r="BJ5" s="18">
        <f>SUM(BH5:BI5)/$AD$26</f>
        <v>2.4240780911062909E-2</v>
      </c>
      <c r="BK5" s="18">
        <f>SUM(BH$3:BI5)/$AD$26</f>
        <v>0.18183297180043384</v>
      </c>
      <c r="BM5" s="20">
        <v>3</v>
      </c>
      <c r="BN5" s="10">
        <f>ROUND($AD$26*$BM5/10,0)</f>
        <v>138</v>
      </c>
      <c r="BO5" s="19">
        <f>IFERROR(INDEX($N$3:$N$463,$BN5),0)</f>
        <v>6.6844867310222225E-2</v>
      </c>
      <c r="BQ5" s="10">
        <f t="shared" si="32"/>
        <v>1</v>
      </c>
      <c r="BR5" s="20">
        <f t="shared" si="33"/>
        <v>2</v>
      </c>
      <c r="BS5" s="10" t="str">
        <f t="shared" si="34"/>
        <v>£1/kW to £2/kW</v>
      </c>
      <c r="BT5" s="10">
        <f>COUNTIFS($N$3:$N$463,"&gt;"&amp;$AA5,$N$3:$N$463,"&lt;="&amp;$AB5,$T$3:$T$463,$BR$1)</f>
        <v>30</v>
      </c>
      <c r="BU5" s="18">
        <f t="shared" si="11"/>
        <v>0.29702970297029702</v>
      </c>
      <c r="BV5" s="18">
        <f t="shared" si="12"/>
        <v>0.61386138613861385</v>
      </c>
      <c r="BX5" s="20">
        <v>3</v>
      </c>
      <c r="BY5" s="10">
        <f t="shared" si="13"/>
        <v>35</v>
      </c>
      <c r="BZ5" s="19">
        <f>IFERROR(INDEX($N$3:$N$463,MATCH($BR$1&amp;"_"&amp;$BY5,$V$3:$V$463,0)),0)</f>
        <v>1.0422203803707601</v>
      </c>
      <c r="CA5" s="19"/>
      <c r="CB5" s="19"/>
      <c r="CC5" s="19"/>
      <c r="CD5" s="19"/>
      <c r="CE5" s="19"/>
      <c r="CF5" s="19"/>
    </row>
    <row r="6" spans="2:84">
      <c r="B6" s="3" t="s">
        <v>182</v>
      </c>
      <c r="C6" s="3" t="s">
        <v>17</v>
      </c>
      <c r="D6" s="3" t="s">
        <v>45</v>
      </c>
      <c r="E6" s="3" t="s">
        <v>18</v>
      </c>
      <c r="F6" s="3">
        <v>2028</v>
      </c>
      <c r="G6" s="3" t="s">
        <v>15</v>
      </c>
      <c r="H6" s="5">
        <v>0</v>
      </c>
      <c r="I6" s="5">
        <v>0</v>
      </c>
      <c r="K6" s="3">
        <f>INDEX(Reference!$I$3:$I$8,MATCH($D6,Reference!$H$3:$H$8,0))</f>
        <v>175</v>
      </c>
      <c r="L6" s="15">
        <f t="shared" si="14"/>
        <v>4</v>
      </c>
      <c r="M6" s="16">
        <f t="shared" si="0"/>
        <v>8.6767895878524948E-3</v>
      </c>
      <c r="N6" s="17">
        <f t="shared" ref="N6:O6" si="36">H6/$K6/1000</f>
        <v>0</v>
      </c>
      <c r="O6" s="17">
        <f t="shared" si="36"/>
        <v>0</v>
      </c>
      <c r="P6" s="17">
        <v>3</v>
      </c>
      <c r="R6" s="18">
        <f t="shared" si="2"/>
        <v>0</v>
      </c>
      <c r="S6" s="10">
        <f>SUMPRODUCT((Reference!$B$3:$B$10)*(Reference!$D$3:$D$10&lt;=$R6)*(Reference!$E$3:$E$10&gt;=$R6)*(Reference!$C$3:$C$10=$E6))</f>
        <v>2</v>
      </c>
      <c r="T6" s="20" t="str">
        <f t="array" ref="T6">IF($S6=0,"Other",INDEX(Reference!$F$3:$F$10,$S6))</f>
        <v>None</v>
      </c>
      <c r="U6" s="10">
        <f t="shared" si="3"/>
        <v>4</v>
      </c>
      <c r="V6" s="10" t="str">
        <f t="shared" si="4"/>
        <v>None_4</v>
      </c>
      <c r="X6" s="20">
        <v>3</v>
      </c>
      <c r="Y6" s="19">
        <f t="shared" si="5"/>
        <v>2.6860115076923075</v>
      </c>
      <c r="AA6" s="10">
        <f t="shared" si="16"/>
        <v>2</v>
      </c>
      <c r="AB6" s="20">
        <f t="shared" si="17"/>
        <v>3</v>
      </c>
      <c r="AC6" s="10" t="str">
        <f t="shared" si="18"/>
        <v>£2/kW to £3/kW</v>
      </c>
      <c r="AD6" s="10">
        <f>COUNTIFS($N$3:$N$463,"&gt;"&amp;$AA6,$N$3:$N$463,"&lt;="&amp;$AB6,$T$3:$T$463,AD$2)</f>
        <v>0</v>
      </c>
      <c r="AE6" s="10">
        <f>COUNTIFS($N$3:$N$463,"&gt;"&amp;$AA6,$N$3:$N$463,"&lt;="&amp;$AB6,$T$3:$T$463,AE$2)</f>
        <v>16</v>
      </c>
      <c r="AF6" s="10">
        <f>COUNTIFS($N$3:$N$463,"&gt;"&amp;$AA6,$N$3:$N$463,"&lt;="&amp;$AB6,$T$3:$T$463,AF$2)</f>
        <v>15</v>
      </c>
      <c r="AG6" s="10">
        <f>COUNTIFS($N$3:$N$463,"&gt;"&amp;$AA6,$N$3:$N$463,"&lt;="&amp;$AB6,$T$3:$T$463,AG$2)</f>
        <v>17</v>
      </c>
      <c r="AH6" s="10">
        <f>COUNTIFS($N$3:$N$463,"&gt;"&amp;$AA6,$N$3:$N$463,"&lt;="&amp;$AB6,$T$3:$T$463,AH$2)</f>
        <v>0</v>
      </c>
      <c r="AI6" s="18">
        <f t="shared" si="6"/>
        <v>0.10412147505422993</v>
      </c>
      <c r="AJ6" s="18">
        <f t="shared" si="7"/>
        <v>0.76789587852494579</v>
      </c>
      <c r="AL6" s="10">
        <f t="shared" si="19"/>
        <v>2</v>
      </c>
      <c r="AM6" s="20">
        <f t="shared" si="20"/>
        <v>3</v>
      </c>
      <c r="AN6" s="10" t="str">
        <f t="shared" si="21"/>
        <v>£2/kW to £3/kW</v>
      </c>
      <c r="AO6" s="10">
        <f>SUMIFS($K$3:$K$463,$N$3:$N$463,"&gt;"&amp;$AL6,$N$3:$N$463,"&lt;="&amp;$AM6,$T$3:$T$463,AO$2)/1000</f>
        <v>0</v>
      </c>
      <c r="AP6" s="10">
        <f>SUMIFS($K$3:$K$463,$N$3:$N$463,"&gt;"&amp;$AL6,$N$3:$N$463,"&lt;="&amp;$AM6,$T$3:$T$463,AP$2)/1000</f>
        <v>3.35</v>
      </c>
      <c r="AQ6" s="10">
        <f>SUMIFS($K$3:$K$463,$N$3:$N$463,"&gt;"&amp;$AL6,$N$3:$N$463,"&lt;="&amp;$AM6,$T$3:$T$463,AQ$2)/1000</f>
        <v>1.2749999999999999</v>
      </c>
      <c r="AR6" s="10">
        <f>SUMIFS($K$3:$K$463,$N$3:$N$463,"&gt;"&amp;$AL6,$N$3:$N$463,"&lt;="&amp;$AM6,$T$3:$T$463,AR$2)/1000</f>
        <v>2.0750000000000002</v>
      </c>
      <c r="AS6" s="10">
        <f t="shared" si="22"/>
        <v>0</v>
      </c>
      <c r="AT6" s="18">
        <f t="shared" si="23"/>
        <v>1.4533622559652929E-2</v>
      </c>
      <c r="AU6" s="18">
        <f t="shared" si="8"/>
        <v>0.19636659436008674</v>
      </c>
      <c r="AW6" s="10">
        <f t="shared" si="24"/>
        <v>2</v>
      </c>
      <c r="AX6" s="20">
        <f t="shared" si="25"/>
        <v>3</v>
      </c>
      <c r="AY6" s="10" t="str">
        <f t="shared" si="26"/>
        <v>£2/kW to £3/kW</v>
      </c>
      <c r="AZ6" s="10">
        <f t="shared" si="27"/>
        <v>36</v>
      </c>
      <c r="BA6" s="10">
        <f t="shared" si="9"/>
        <v>12</v>
      </c>
      <c r="BB6" s="18">
        <f>SUM(AZ6:BA6)/$AD$26</f>
        <v>0.10412147505422993</v>
      </c>
      <c r="BC6" s="18">
        <f>SUM(AZ$3:BA6)/$AD$26</f>
        <v>0.76789587852494579</v>
      </c>
      <c r="BE6" s="10">
        <f t="shared" si="28"/>
        <v>2</v>
      </c>
      <c r="BF6" s="20">
        <f t="shared" si="29"/>
        <v>3</v>
      </c>
      <c r="BG6" s="10" t="str">
        <f t="shared" si="30"/>
        <v>£2/kW to £3/kW</v>
      </c>
      <c r="BH6" s="10">
        <f t="shared" si="31"/>
        <v>4.2</v>
      </c>
      <c r="BI6" s="10">
        <f t="shared" si="10"/>
        <v>2.5</v>
      </c>
      <c r="BJ6" s="18">
        <f>SUM(BH6:BI6)/$AD$26</f>
        <v>1.4533622559652929E-2</v>
      </c>
      <c r="BK6" s="18">
        <f>SUM(BH$3:BI6)/$AD$26</f>
        <v>0.19636659436008677</v>
      </c>
      <c r="BM6" s="20">
        <v>4</v>
      </c>
      <c r="BN6" s="10">
        <f>ROUND($AD$26*$BM6/10,0)</f>
        <v>184</v>
      </c>
      <c r="BO6" s="19">
        <f>IFERROR(INDEX($N$3:$N$463,$BN6),0)</f>
        <v>0.30161878207901538</v>
      </c>
      <c r="BQ6" s="10">
        <f t="shared" si="32"/>
        <v>2</v>
      </c>
      <c r="BR6" s="20">
        <f t="shared" si="33"/>
        <v>3</v>
      </c>
      <c r="BS6" s="10" t="str">
        <f t="shared" si="34"/>
        <v>£2/kW to £3/kW</v>
      </c>
      <c r="BT6" s="10">
        <f>COUNTIFS($N$3:$N$463,"&gt;"&amp;$AA6,$N$3:$N$463,"&lt;="&amp;$AB6,$T$3:$T$463,$BR$1)</f>
        <v>17</v>
      </c>
      <c r="BU6" s="18">
        <f t="shared" si="11"/>
        <v>0.16831683168316833</v>
      </c>
      <c r="BV6" s="18">
        <f t="shared" si="12"/>
        <v>0.78217821782178221</v>
      </c>
      <c r="BX6" s="20">
        <v>4</v>
      </c>
      <c r="BY6" s="10">
        <f t="shared" si="13"/>
        <v>47</v>
      </c>
      <c r="BZ6" s="19">
        <f>IFERROR(INDEX($N$3:$N$463,MATCH($BR$1&amp;"_"&amp;$BY6,$V$3:$V$463,0)),0)</f>
        <v>1.5358871736000002</v>
      </c>
      <c r="CA6" s="19"/>
      <c r="CB6" s="19"/>
      <c r="CC6" s="19"/>
      <c r="CD6" s="19"/>
      <c r="CE6" s="19"/>
      <c r="CF6" s="19"/>
    </row>
    <row r="7" spans="2:84">
      <c r="B7" s="3" t="s">
        <v>183</v>
      </c>
      <c r="C7" s="3" t="s">
        <v>12</v>
      </c>
      <c r="D7" s="3" t="s">
        <v>13</v>
      </c>
      <c r="E7" s="3" t="s">
        <v>14</v>
      </c>
      <c r="F7" s="3">
        <v>2028</v>
      </c>
      <c r="G7" s="3" t="s">
        <v>15</v>
      </c>
      <c r="H7" s="5">
        <v>0</v>
      </c>
      <c r="I7" s="5">
        <v>0</v>
      </c>
      <c r="K7" s="3">
        <f>INDEX(Reference!$I$3:$I$8,MATCH($D7,Reference!$H$3:$H$8,0))</f>
        <v>50</v>
      </c>
      <c r="L7" s="15">
        <f t="shared" si="14"/>
        <v>5</v>
      </c>
      <c r="M7" s="16">
        <f t="shared" si="0"/>
        <v>1.0845986984815618E-2</v>
      </c>
      <c r="N7" s="17">
        <f t="shared" ref="N7:O7" si="37">H7/$K7/1000</f>
        <v>0</v>
      </c>
      <c r="O7" s="17">
        <f t="shared" si="37"/>
        <v>0</v>
      </c>
      <c r="P7" s="17">
        <v>3</v>
      </c>
      <c r="R7" s="18">
        <f t="shared" si="2"/>
        <v>0</v>
      </c>
      <c r="S7" s="10">
        <f>SUMPRODUCT((Reference!$B$3:$B$10)*(Reference!$D$3:$D$10&lt;=$R7)*(Reference!$E$3:$E$10&gt;=$R7)*(Reference!$C$3:$C$10=$E7))</f>
        <v>1</v>
      </c>
      <c r="T7" s="20" t="str">
        <f t="array" ref="T7">IF($S7=0,"Other",INDEX(Reference!$F$3:$F$10,$S7))</f>
        <v>None</v>
      </c>
      <c r="U7" s="10">
        <f t="shared" si="3"/>
        <v>5</v>
      </c>
      <c r="V7" s="10" t="str">
        <f t="shared" si="4"/>
        <v>None_5</v>
      </c>
      <c r="X7" s="20">
        <v>4</v>
      </c>
      <c r="Y7" s="19">
        <f t="shared" si="5"/>
        <v>64.007307335946194</v>
      </c>
      <c r="AA7" s="10">
        <f t="shared" si="16"/>
        <v>3</v>
      </c>
      <c r="AB7" s="20">
        <f t="shared" si="17"/>
        <v>4</v>
      </c>
      <c r="AC7" s="10" t="str">
        <f t="shared" si="18"/>
        <v>£3/kW to £4/kW</v>
      </c>
      <c r="AD7" s="10">
        <f>COUNTIFS($N$3:$N$463,"&gt;"&amp;$AA7,$N$3:$N$463,"&lt;="&amp;$AB7,$T$3:$T$463,AD$2)</f>
        <v>0</v>
      </c>
      <c r="AE7" s="10">
        <f>COUNTIFS($N$3:$N$463,"&gt;"&amp;$AA7,$N$3:$N$463,"&lt;="&amp;$AB7,$T$3:$T$463,AE$2)</f>
        <v>7</v>
      </c>
      <c r="AF7" s="10">
        <f>COUNTIFS($N$3:$N$463,"&gt;"&amp;$AA7,$N$3:$N$463,"&lt;="&amp;$AB7,$T$3:$T$463,AF$2)</f>
        <v>11</v>
      </c>
      <c r="AG7" s="10">
        <f>COUNTIFS($N$3:$N$463,"&gt;"&amp;$AA7,$N$3:$N$463,"&lt;="&amp;$AB7,$T$3:$T$463,AG$2)</f>
        <v>11</v>
      </c>
      <c r="AH7" s="10">
        <f>COUNTIFS($N$3:$N$463,"&gt;"&amp;$AA7,$N$3:$N$463,"&lt;="&amp;$AB7,$T$3:$T$463,AH$2)</f>
        <v>0</v>
      </c>
      <c r="AI7" s="18">
        <f t="shared" si="6"/>
        <v>6.2906724511930592E-2</v>
      </c>
      <c r="AJ7" s="18">
        <f t="shared" si="7"/>
        <v>0.83080260303687636</v>
      </c>
      <c r="AL7" s="10">
        <f t="shared" si="19"/>
        <v>3</v>
      </c>
      <c r="AM7" s="20">
        <f t="shared" si="20"/>
        <v>4</v>
      </c>
      <c r="AN7" s="10" t="str">
        <f t="shared" si="21"/>
        <v>£3/kW to £4/kW</v>
      </c>
      <c r="AO7" s="10">
        <f>SUMIFS($K$3:$K$463,$N$3:$N$463,"&gt;"&amp;$AL7,$N$3:$N$463,"&lt;="&amp;$AM7,$T$3:$T$463,AO$2)/1000</f>
        <v>0</v>
      </c>
      <c r="AP7" s="10">
        <f>SUMIFS($K$3:$K$463,$N$3:$N$463,"&gt;"&amp;$AL7,$N$3:$N$463,"&lt;="&amp;$AM7,$T$3:$T$463,AP$2)/1000</f>
        <v>0.75</v>
      </c>
      <c r="AQ7" s="10">
        <f>SUMIFS($K$3:$K$463,$N$3:$N$463,"&gt;"&amp;$AL7,$N$3:$N$463,"&lt;="&amp;$AM7,$T$3:$T$463,AQ$2)/1000</f>
        <v>0.55000000000000004</v>
      </c>
      <c r="AR7" s="10">
        <f>SUMIFS($K$3:$K$463,$N$3:$N$463,"&gt;"&amp;$AL7,$N$3:$N$463,"&lt;="&amp;$AM7,$T$3:$T$463,AR$2)/1000</f>
        <v>1.6</v>
      </c>
      <c r="AS7" s="10">
        <f t="shared" si="22"/>
        <v>0</v>
      </c>
      <c r="AT7" s="18">
        <f t="shared" si="23"/>
        <v>6.2906724511930592E-3</v>
      </c>
      <c r="AU7" s="18">
        <f t="shared" si="8"/>
        <v>0.2026572668112798</v>
      </c>
      <c r="AW7" s="10">
        <f t="shared" si="24"/>
        <v>3</v>
      </c>
      <c r="AX7" s="20">
        <f t="shared" si="25"/>
        <v>4</v>
      </c>
      <c r="AY7" s="10" t="str">
        <f t="shared" si="26"/>
        <v>£3/kW to £4/kW</v>
      </c>
      <c r="AZ7" s="10">
        <f t="shared" si="27"/>
        <v>23</v>
      </c>
      <c r="BA7" s="10">
        <f t="shared" si="9"/>
        <v>6</v>
      </c>
      <c r="BB7" s="18">
        <f>SUM(AZ7:BA7)/$AD$26</f>
        <v>6.2906724511930592E-2</v>
      </c>
      <c r="BC7" s="18">
        <f>SUM(AZ$3:BA7)/$AD$26</f>
        <v>0.83080260303687636</v>
      </c>
      <c r="BE7" s="10">
        <f t="shared" si="28"/>
        <v>3</v>
      </c>
      <c r="BF7" s="20">
        <f t="shared" si="29"/>
        <v>4</v>
      </c>
      <c r="BG7" s="10" t="str">
        <f t="shared" si="30"/>
        <v>£3/kW to £4/kW</v>
      </c>
      <c r="BH7" s="10">
        <f t="shared" si="31"/>
        <v>2.6</v>
      </c>
      <c r="BI7" s="10">
        <f t="shared" si="10"/>
        <v>0.3</v>
      </c>
      <c r="BJ7" s="18">
        <f>SUM(BH7:BI7)/$AD$26</f>
        <v>6.2906724511930584E-3</v>
      </c>
      <c r="BK7" s="18">
        <f>SUM(BH$3:BI7)/$AD$26</f>
        <v>0.20265726681127982</v>
      </c>
      <c r="BM7" s="20">
        <v>5</v>
      </c>
      <c r="BN7" s="10">
        <f>ROUND($AD$26*$BM7/10,0)</f>
        <v>231</v>
      </c>
      <c r="BO7" s="19">
        <f>IFERROR(INDEX($N$3:$N$463,$BN7),0)</f>
        <v>0.76790487222830772</v>
      </c>
      <c r="BQ7" s="10">
        <f t="shared" si="32"/>
        <v>3</v>
      </c>
      <c r="BR7" s="20">
        <f t="shared" si="33"/>
        <v>4</v>
      </c>
      <c r="BS7" s="10" t="str">
        <f t="shared" si="34"/>
        <v>£3/kW to £4/kW</v>
      </c>
      <c r="BT7" s="10">
        <f>COUNTIFS($N$3:$N$463,"&gt;"&amp;$AA7,$N$3:$N$463,"&lt;="&amp;$AB7,$T$3:$T$463,$BR$1)</f>
        <v>11</v>
      </c>
      <c r="BU7" s="18">
        <f t="shared" si="11"/>
        <v>0.10891089108910891</v>
      </c>
      <c r="BV7" s="18">
        <f t="shared" si="12"/>
        <v>0.8910891089108911</v>
      </c>
      <c r="BX7" s="20">
        <v>5</v>
      </c>
      <c r="BY7" s="10">
        <f t="shared" si="13"/>
        <v>59</v>
      </c>
      <c r="BZ7" s="19">
        <f>IFERROR(INDEX($N$3:$N$463,MATCH($BR$1&amp;"_"&amp;$BY7,$V$3:$V$463,0)),0)</f>
        <v>1.8301398</v>
      </c>
      <c r="CA7" s="19"/>
      <c r="CB7" s="19"/>
      <c r="CC7" s="19"/>
      <c r="CD7" s="19"/>
      <c r="CE7" s="19"/>
      <c r="CF7" s="19"/>
    </row>
    <row r="8" spans="2:84">
      <c r="B8" s="3" t="s">
        <v>189</v>
      </c>
      <c r="C8" s="3" t="s">
        <v>12</v>
      </c>
      <c r="D8" s="3" t="s">
        <v>13</v>
      </c>
      <c r="E8" s="3" t="s">
        <v>14</v>
      </c>
      <c r="F8" s="3">
        <v>2028</v>
      </c>
      <c r="G8" s="3" t="s">
        <v>15</v>
      </c>
      <c r="H8" s="5">
        <v>0</v>
      </c>
      <c r="I8" s="5">
        <v>0</v>
      </c>
      <c r="K8" s="3">
        <f>INDEX(Reference!$I$3:$I$8,MATCH($D8,Reference!$H$3:$H$8,0))</f>
        <v>50</v>
      </c>
      <c r="L8" s="15">
        <f t="shared" si="14"/>
        <v>6</v>
      </c>
      <c r="M8" s="16">
        <f t="shared" si="0"/>
        <v>1.3015184381778741E-2</v>
      </c>
      <c r="N8" s="17">
        <f t="shared" ref="N8:O8" si="38">H8/$K8/1000</f>
        <v>0</v>
      </c>
      <c r="O8" s="17">
        <f t="shared" si="38"/>
        <v>0</v>
      </c>
      <c r="P8" s="17">
        <v>3</v>
      </c>
      <c r="R8" s="18">
        <f t="shared" si="2"/>
        <v>0</v>
      </c>
      <c r="S8" s="10">
        <f>SUMPRODUCT((Reference!$B$3:$B$10)*(Reference!$D$3:$D$10&lt;=$R8)*(Reference!$E$3:$E$10&gt;=$R8)*(Reference!$C$3:$C$10=$E8))</f>
        <v>1</v>
      </c>
      <c r="T8" s="20" t="str">
        <f t="array" ref="T8">IF($S8=0,"Other",INDEX(Reference!$F$3:$F$10,$S8))</f>
        <v>None</v>
      </c>
      <c r="U8" s="10">
        <f t="shared" si="3"/>
        <v>6</v>
      </c>
      <c r="V8" s="10" t="str">
        <f t="shared" si="4"/>
        <v>None_6</v>
      </c>
      <c r="AA8" s="10">
        <f t="shared" si="16"/>
        <v>4</v>
      </c>
      <c r="AB8" s="20">
        <f t="shared" si="17"/>
        <v>5</v>
      </c>
      <c r="AC8" s="10" t="str">
        <f t="shared" si="18"/>
        <v>£4/kW to £5/kW</v>
      </c>
      <c r="AD8" s="10">
        <f>COUNTIFS($N$3:$N$463,"&gt;"&amp;$AA8,$N$3:$N$463,"&lt;="&amp;$AB8,$T$3:$T$463,AD$2)</f>
        <v>0</v>
      </c>
      <c r="AE8" s="10">
        <f>COUNTIFS($N$3:$N$463,"&gt;"&amp;$AA8,$N$3:$N$463,"&lt;="&amp;$AB8,$T$3:$T$463,AE$2)</f>
        <v>5</v>
      </c>
      <c r="AF8" s="10">
        <f>COUNTIFS($N$3:$N$463,"&gt;"&amp;$AA8,$N$3:$N$463,"&lt;="&amp;$AB8,$T$3:$T$463,AF$2)</f>
        <v>6</v>
      </c>
      <c r="AG8" s="10">
        <f>COUNTIFS($N$3:$N$463,"&gt;"&amp;$AA8,$N$3:$N$463,"&lt;="&amp;$AB8,$T$3:$T$463,AG$2)</f>
        <v>1</v>
      </c>
      <c r="AH8" s="10">
        <f>COUNTIFS($N$3:$N$463,"&gt;"&amp;$AA8,$N$3:$N$463,"&lt;="&amp;$AB8,$T$3:$T$463,AH$2)</f>
        <v>0</v>
      </c>
      <c r="AI8" s="18">
        <f t="shared" si="6"/>
        <v>2.6030368763557483E-2</v>
      </c>
      <c r="AJ8" s="18">
        <f t="shared" si="7"/>
        <v>0.85683297180043383</v>
      </c>
      <c r="AL8" s="10">
        <f t="shared" si="19"/>
        <v>4</v>
      </c>
      <c r="AM8" s="20">
        <f t="shared" si="20"/>
        <v>5</v>
      </c>
      <c r="AN8" s="10" t="str">
        <f t="shared" si="21"/>
        <v>£4/kW to £5/kW</v>
      </c>
      <c r="AO8" s="10">
        <f>SUMIFS($K$3:$K$463,$N$3:$N$463,"&gt;"&amp;$AL8,$N$3:$N$463,"&lt;="&amp;$AM8,$T$3:$T$463,AO$2)/1000</f>
        <v>0</v>
      </c>
      <c r="AP8" s="10">
        <f>SUMIFS($K$3:$K$463,$N$3:$N$463,"&gt;"&amp;$AL8,$N$3:$N$463,"&lt;="&amp;$AM8,$T$3:$T$463,AP$2)/1000</f>
        <v>2.4500000000000002</v>
      </c>
      <c r="AQ8" s="10">
        <f>SUMIFS($K$3:$K$463,$N$3:$N$463,"&gt;"&amp;$AL8,$N$3:$N$463,"&lt;="&amp;$AM8,$T$3:$T$463,AQ$2)/1000</f>
        <v>0.3</v>
      </c>
      <c r="AR8" s="10">
        <f>SUMIFS($K$3:$K$463,$N$3:$N$463,"&gt;"&amp;$AL8,$N$3:$N$463,"&lt;="&amp;$AM8,$T$3:$T$463,AR$2)/1000</f>
        <v>0.05</v>
      </c>
      <c r="AS8" s="10">
        <f t="shared" si="22"/>
        <v>0</v>
      </c>
      <c r="AT8" s="18">
        <f t="shared" si="23"/>
        <v>6.073752711496746E-3</v>
      </c>
      <c r="AU8" s="18">
        <f t="shared" si="8"/>
        <v>0.20873101952277653</v>
      </c>
      <c r="AW8" s="10">
        <f t="shared" si="24"/>
        <v>4</v>
      </c>
      <c r="AX8" s="20">
        <f t="shared" si="25"/>
        <v>5</v>
      </c>
      <c r="AY8" s="10" t="str">
        <f t="shared" si="26"/>
        <v>£4/kW to £5/kW</v>
      </c>
      <c r="AZ8" s="10">
        <f t="shared" si="27"/>
        <v>7</v>
      </c>
      <c r="BA8" s="10">
        <f t="shared" si="9"/>
        <v>5</v>
      </c>
      <c r="BB8" s="18">
        <f>SUM(AZ8:BA8)/$AD$26</f>
        <v>2.6030368763557483E-2</v>
      </c>
      <c r="BC8" s="18">
        <f>SUM(AZ$3:BA8)/$AD$26</f>
        <v>0.85683297180043383</v>
      </c>
      <c r="BE8" s="10">
        <f t="shared" si="28"/>
        <v>4</v>
      </c>
      <c r="BF8" s="20">
        <f t="shared" si="29"/>
        <v>5</v>
      </c>
      <c r="BG8" s="10" t="str">
        <f t="shared" si="30"/>
        <v>£4/kW to £5/kW</v>
      </c>
      <c r="BH8" s="10">
        <f t="shared" si="31"/>
        <v>0.35</v>
      </c>
      <c r="BI8" s="10">
        <f t="shared" si="10"/>
        <v>2.4500000000000002</v>
      </c>
      <c r="BJ8" s="18">
        <f>SUM(BH8:BI8)/$AD$26</f>
        <v>6.0737527114967469E-3</v>
      </c>
      <c r="BK8" s="18">
        <f>SUM(BH$3:BI8)/$AD$26</f>
        <v>0.20873101952277656</v>
      </c>
      <c r="BM8" s="20">
        <v>6</v>
      </c>
      <c r="BN8" s="10">
        <f>ROUND($AD$26*$BM8/10,0)</f>
        <v>277</v>
      </c>
      <c r="BO8" s="19">
        <f>IFERROR(INDEX($N$3:$N$463,$BN8),0)</f>
        <v>1.4290756883423998</v>
      </c>
      <c r="BQ8" s="10">
        <f t="shared" si="32"/>
        <v>4</v>
      </c>
      <c r="BR8" s="20">
        <f t="shared" si="33"/>
        <v>5</v>
      </c>
      <c r="BS8" s="10" t="str">
        <f t="shared" si="34"/>
        <v>£4/kW to £5/kW</v>
      </c>
      <c r="BT8" s="10">
        <f>COUNTIFS($N$3:$N$463,"&gt;"&amp;$AA8,$N$3:$N$463,"&lt;="&amp;$AB8,$T$3:$T$463,$BR$1)</f>
        <v>1</v>
      </c>
      <c r="BU8" s="18">
        <f t="shared" si="11"/>
        <v>9.9009900990099011E-3</v>
      </c>
      <c r="BV8" s="18">
        <f t="shared" si="12"/>
        <v>0.90099009900990101</v>
      </c>
      <c r="BX8" s="20">
        <v>6</v>
      </c>
      <c r="BY8" s="10">
        <f t="shared" si="13"/>
        <v>70</v>
      </c>
      <c r="BZ8" s="19">
        <f>IFERROR(INDEX($N$3:$N$463,MATCH($BR$1&amp;"_"&amp;$BY8,$V$3:$V$463,0)),0)</f>
        <v>2.3358804000000002</v>
      </c>
      <c r="CA8" s="19"/>
      <c r="CB8" s="19"/>
      <c r="CC8" s="19"/>
      <c r="CD8" s="19"/>
      <c r="CE8" s="19"/>
      <c r="CF8" s="19"/>
    </row>
    <row r="9" spans="2:84">
      <c r="B9" s="3" t="s">
        <v>191</v>
      </c>
      <c r="C9" s="3" t="s">
        <v>12</v>
      </c>
      <c r="D9" s="3" t="s">
        <v>13</v>
      </c>
      <c r="E9" s="3" t="s">
        <v>14</v>
      </c>
      <c r="F9" s="3">
        <v>2028</v>
      </c>
      <c r="G9" s="3" t="s">
        <v>15</v>
      </c>
      <c r="H9" s="5">
        <v>0</v>
      </c>
      <c r="I9" s="5">
        <v>0</v>
      </c>
      <c r="K9" s="3">
        <f>INDEX(Reference!$I$3:$I$8,MATCH($D9,Reference!$H$3:$H$8,0))</f>
        <v>50</v>
      </c>
      <c r="L9" s="15">
        <f t="shared" si="14"/>
        <v>7</v>
      </c>
      <c r="M9" s="16">
        <f t="shared" si="0"/>
        <v>1.5184381778741865E-2</v>
      </c>
      <c r="N9" s="17">
        <f t="shared" ref="N9:O9" si="39">H9/$K9/1000</f>
        <v>0</v>
      </c>
      <c r="O9" s="17">
        <f t="shared" si="39"/>
        <v>0</v>
      </c>
      <c r="P9" s="17">
        <v>3</v>
      </c>
      <c r="R9" s="18">
        <f t="shared" si="2"/>
        <v>0</v>
      </c>
      <c r="S9" s="10">
        <f>SUMPRODUCT((Reference!$B$3:$B$10)*(Reference!$D$3:$D$10&lt;=$R9)*(Reference!$E$3:$E$10&gt;=$R9)*(Reference!$C$3:$C$10=$E9))</f>
        <v>1</v>
      </c>
      <c r="T9" s="20" t="str">
        <f t="array" ref="T9">IF($S9=0,"Other",INDEX(Reference!$F$3:$F$10,$S9))</f>
        <v>None</v>
      </c>
      <c r="U9" s="10">
        <f t="shared" si="3"/>
        <v>7</v>
      </c>
      <c r="V9" s="10" t="str">
        <f t="shared" si="4"/>
        <v>None_7</v>
      </c>
      <c r="AA9" s="10">
        <f t="shared" si="16"/>
        <v>5</v>
      </c>
      <c r="AB9" s="20">
        <f t="shared" si="17"/>
        <v>6</v>
      </c>
      <c r="AC9" s="10" t="str">
        <f t="shared" si="18"/>
        <v>£5/kW to £6/kW</v>
      </c>
      <c r="AD9" s="10">
        <f>COUNTIFS($N$3:$N$463,"&gt;"&amp;$AA9,$N$3:$N$463,"&lt;="&amp;$AB9,$T$3:$T$463,AD$2)</f>
        <v>0</v>
      </c>
      <c r="AE9" s="10">
        <f>COUNTIFS($N$3:$N$463,"&gt;"&amp;$AA9,$N$3:$N$463,"&lt;="&amp;$AB9,$T$3:$T$463,AE$2)</f>
        <v>3</v>
      </c>
      <c r="AF9" s="10">
        <f>COUNTIFS($N$3:$N$463,"&gt;"&amp;$AA9,$N$3:$N$463,"&lt;="&amp;$AB9,$T$3:$T$463,AF$2)</f>
        <v>5</v>
      </c>
      <c r="AG9" s="10">
        <f>COUNTIFS($N$3:$N$463,"&gt;"&amp;$AA9,$N$3:$N$463,"&lt;="&amp;$AB9,$T$3:$T$463,AG$2)</f>
        <v>1</v>
      </c>
      <c r="AH9" s="10">
        <f>COUNTIFS($N$3:$N$463,"&gt;"&amp;$AA9,$N$3:$N$463,"&lt;="&amp;$AB9,$T$3:$T$463,AH$2)</f>
        <v>0</v>
      </c>
      <c r="AI9" s="18">
        <f t="shared" si="6"/>
        <v>1.9522776572668113E-2</v>
      </c>
      <c r="AJ9" s="18">
        <f t="shared" si="7"/>
        <v>0.87635574837310193</v>
      </c>
      <c r="AL9" s="10">
        <f t="shared" si="19"/>
        <v>5</v>
      </c>
      <c r="AM9" s="20">
        <f t="shared" si="20"/>
        <v>6</v>
      </c>
      <c r="AN9" s="10" t="str">
        <f t="shared" si="21"/>
        <v>£5/kW to £6/kW</v>
      </c>
      <c r="AO9" s="10">
        <f>SUMIFS($K$3:$K$463,$N$3:$N$463,"&gt;"&amp;$AL9,$N$3:$N$463,"&lt;="&amp;$AM9,$T$3:$T$463,AO$2)/1000</f>
        <v>0</v>
      </c>
      <c r="AP9" s="10">
        <f>SUMIFS($K$3:$K$463,$N$3:$N$463,"&gt;"&amp;$AL9,$N$3:$N$463,"&lt;="&amp;$AM9,$T$3:$T$463,AP$2)/1000</f>
        <v>0.82499999999999996</v>
      </c>
      <c r="AQ9" s="10">
        <f>SUMIFS($K$3:$K$463,$N$3:$N$463,"&gt;"&amp;$AL9,$N$3:$N$463,"&lt;="&amp;$AM9,$T$3:$T$463,AQ$2)/1000</f>
        <v>1.05</v>
      </c>
      <c r="AR9" s="10">
        <f>SUMIFS($K$3:$K$463,$N$3:$N$463,"&gt;"&amp;$AL9,$N$3:$N$463,"&lt;="&amp;$AM9,$T$3:$T$463,AR$2)/1000</f>
        <v>0.05</v>
      </c>
      <c r="AS9" s="10">
        <f t="shared" si="22"/>
        <v>0</v>
      </c>
      <c r="AT9" s="18">
        <f t="shared" si="23"/>
        <v>4.1757049891540127E-3</v>
      </c>
      <c r="AU9" s="18">
        <f t="shared" si="8"/>
        <v>0.21290672451193055</v>
      </c>
      <c r="AW9" s="10">
        <f t="shared" si="24"/>
        <v>5</v>
      </c>
      <c r="AX9" s="20">
        <f t="shared" si="25"/>
        <v>6</v>
      </c>
      <c r="AY9" s="10" t="str">
        <f t="shared" si="26"/>
        <v>£5/kW to £6/kW</v>
      </c>
      <c r="AZ9" s="10">
        <f t="shared" si="27"/>
        <v>7</v>
      </c>
      <c r="BA9" s="10">
        <f t="shared" si="9"/>
        <v>2</v>
      </c>
      <c r="BB9" s="18">
        <f>SUM(AZ9:BA9)/$AD$26</f>
        <v>1.9522776572668113E-2</v>
      </c>
      <c r="BC9" s="18">
        <f>SUM(AZ$3:BA9)/$AD$26</f>
        <v>0.87635574837310193</v>
      </c>
      <c r="BE9" s="10">
        <f t="shared" si="28"/>
        <v>5</v>
      </c>
      <c r="BF9" s="20">
        <f t="shared" si="29"/>
        <v>6</v>
      </c>
      <c r="BG9" s="10" t="str">
        <f t="shared" si="30"/>
        <v>£5/kW to £6/kW</v>
      </c>
      <c r="BH9" s="10">
        <f t="shared" si="31"/>
        <v>1.2749999999999999</v>
      </c>
      <c r="BI9" s="10">
        <f t="shared" si="10"/>
        <v>0.65</v>
      </c>
      <c r="BJ9" s="18">
        <f>SUM(BH9:BI9)/$AD$26</f>
        <v>4.1757049891540127E-3</v>
      </c>
      <c r="BK9" s="18">
        <f>SUM(BH$3:BI9)/$AD$26</f>
        <v>0.2129067245119306</v>
      </c>
      <c r="BM9" s="20">
        <v>7</v>
      </c>
      <c r="BN9" s="10">
        <f>ROUND($AD$26*$BM9/10,0)</f>
        <v>323</v>
      </c>
      <c r="BO9" s="19">
        <f>IFERROR(INDEX($N$3:$N$463,$BN9),0)</f>
        <v>2.2628571428571425</v>
      </c>
      <c r="BQ9" s="10">
        <f t="shared" si="32"/>
        <v>5</v>
      </c>
      <c r="BR9" s="20">
        <f t="shared" si="33"/>
        <v>6</v>
      </c>
      <c r="BS9" s="10" t="str">
        <f t="shared" si="34"/>
        <v>£5/kW to £6/kW</v>
      </c>
      <c r="BT9" s="10">
        <f>COUNTIFS($N$3:$N$463,"&gt;"&amp;$AA9,$N$3:$N$463,"&lt;="&amp;$AB9,$T$3:$T$463,$BR$1)</f>
        <v>1</v>
      </c>
      <c r="BU9" s="18">
        <f t="shared" si="11"/>
        <v>9.9009900990099011E-3</v>
      </c>
      <c r="BV9" s="18">
        <f t="shared" si="12"/>
        <v>0.91089108910891092</v>
      </c>
      <c r="BX9" s="20">
        <v>7</v>
      </c>
      <c r="BY9" s="10">
        <f t="shared" si="13"/>
        <v>82</v>
      </c>
      <c r="BZ9" s="19">
        <f>IFERROR(INDEX($N$3:$N$463,MATCH($BR$1&amp;"_"&amp;$BY9,$V$3:$V$463,0)),0)</f>
        <v>3.0824167999999998</v>
      </c>
      <c r="CA9" s="19"/>
      <c r="CB9" s="19"/>
      <c r="CC9" s="19"/>
      <c r="CD9" s="19"/>
      <c r="CE9" s="19"/>
      <c r="CF9" s="19"/>
    </row>
    <row r="10" spans="2:84">
      <c r="B10" s="3" t="s">
        <v>198</v>
      </c>
      <c r="C10" s="3" t="s">
        <v>12</v>
      </c>
      <c r="D10" s="3" t="s">
        <v>13</v>
      </c>
      <c r="E10" s="3" t="s">
        <v>14</v>
      </c>
      <c r="F10" s="3">
        <v>2028</v>
      </c>
      <c r="G10" s="3" t="s">
        <v>186</v>
      </c>
      <c r="H10" s="5">
        <v>0</v>
      </c>
      <c r="I10" s="5">
        <v>0</v>
      </c>
      <c r="K10" s="3">
        <f>INDEX(Reference!$I$3:$I$8,MATCH($D10,Reference!$H$3:$H$8,0))</f>
        <v>50</v>
      </c>
      <c r="L10" s="15">
        <f t="shared" si="14"/>
        <v>8</v>
      </c>
      <c r="M10" s="16">
        <f t="shared" si="0"/>
        <v>1.735357917570499E-2</v>
      </c>
      <c r="N10" s="17">
        <f t="shared" ref="N10:O10" si="40">H10/$K10/1000</f>
        <v>0</v>
      </c>
      <c r="O10" s="17">
        <f t="shared" si="40"/>
        <v>0</v>
      </c>
      <c r="P10" s="17">
        <v>3</v>
      </c>
      <c r="R10" s="18">
        <f t="shared" si="2"/>
        <v>0</v>
      </c>
      <c r="S10" s="10">
        <f>SUMPRODUCT((Reference!$B$3:$B$10)*(Reference!$D$3:$D$10&lt;=$R10)*(Reference!$E$3:$E$10&gt;=$R10)*(Reference!$C$3:$C$10=$E10))</f>
        <v>1</v>
      </c>
      <c r="T10" s="20" t="str">
        <f t="array" ref="T10">IF($S10=0,"Other",INDEX(Reference!$F$3:$F$10,$S10))</f>
        <v>None</v>
      </c>
      <c r="U10" s="10">
        <f t="shared" si="3"/>
        <v>8</v>
      </c>
      <c r="V10" s="10" t="str">
        <f t="shared" si="4"/>
        <v>None_8</v>
      </c>
      <c r="AA10" s="10">
        <f t="shared" si="16"/>
        <v>6</v>
      </c>
      <c r="AB10" s="20">
        <f t="shared" si="17"/>
        <v>7</v>
      </c>
      <c r="AC10" s="10" t="str">
        <f t="shared" si="18"/>
        <v>£6/kW to £7/kW</v>
      </c>
      <c r="AD10" s="10">
        <f>COUNTIFS($N$3:$N$463,"&gt;"&amp;$AA10,$N$3:$N$463,"&lt;="&amp;$AB10,$T$3:$T$463,AD$2)</f>
        <v>0</v>
      </c>
      <c r="AE10" s="10">
        <f>COUNTIFS($N$3:$N$463,"&gt;"&amp;$AA10,$N$3:$N$463,"&lt;="&amp;$AB10,$T$3:$T$463,AE$2)</f>
        <v>3</v>
      </c>
      <c r="AF10" s="10">
        <f>COUNTIFS($N$3:$N$463,"&gt;"&amp;$AA10,$N$3:$N$463,"&lt;="&amp;$AB10,$T$3:$T$463,AF$2)</f>
        <v>2</v>
      </c>
      <c r="AG10" s="10">
        <f>COUNTIFS($N$3:$N$463,"&gt;"&amp;$AA10,$N$3:$N$463,"&lt;="&amp;$AB10,$T$3:$T$463,AG$2)</f>
        <v>5</v>
      </c>
      <c r="AH10" s="10">
        <f>COUNTIFS($N$3:$N$463,"&gt;"&amp;$AA10,$N$3:$N$463,"&lt;="&amp;$AB10,$T$3:$T$463,AH$2)</f>
        <v>0</v>
      </c>
      <c r="AI10" s="18">
        <f t="shared" si="6"/>
        <v>2.1691973969631236E-2</v>
      </c>
      <c r="AJ10" s="18">
        <f t="shared" si="7"/>
        <v>0.89804772234273322</v>
      </c>
      <c r="AL10" s="10">
        <f t="shared" si="19"/>
        <v>6</v>
      </c>
      <c r="AM10" s="20">
        <f t="shared" si="20"/>
        <v>7</v>
      </c>
      <c r="AN10" s="10" t="str">
        <f t="shared" si="21"/>
        <v>£6/kW to £7/kW</v>
      </c>
      <c r="AO10" s="10">
        <f>SUMIFS($K$3:$K$463,$N$3:$N$463,"&gt;"&amp;$AL10,$N$3:$N$463,"&lt;="&amp;$AM10,$T$3:$T$463,AO$2)/1000</f>
        <v>0</v>
      </c>
      <c r="AP10" s="10">
        <f>SUMIFS($K$3:$K$463,$N$3:$N$463,"&gt;"&amp;$AL10,$N$3:$N$463,"&lt;="&amp;$AM10,$T$3:$T$463,AP$2)/1000</f>
        <v>0.42499999999999999</v>
      </c>
      <c r="AQ10" s="10">
        <f>SUMIFS($K$3:$K$463,$N$3:$N$463,"&gt;"&amp;$AL10,$N$3:$N$463,"&lt;="&amp;$AM10,$T$3:$T$463,AQ$2)/1000</f>
        <v>0.22500000000000001</v>
      </c>
      <c r="AR10" s="10">
        <f>SUMIFS($K$3:$K$463,$N$3:$N$463,"&gt;"&amp;$AL10,$N$3:$N$463,"&lt;="&amp;$AM10,$T$3:$T$463,AR$2)/1000</f>
        <v>0.25</v>
      </c>
      <c r="AS10" s="10">
        <f t="shared" si="22"/>
        <v>0</v>
      </c>
      <c r="AT10" s="18">
        <f t="shared" si="23"/>
        <v>1.9522776572668114E-3</v>
      </c>
      <c r="AU10" s="18">
        <f t="shared" si="8"/>
        <v>0.21485900216919732</v>
      </c>
      <c r="AW10" s="10">
        <f t="shared" si="24"/>
        <v>6</v>
      </c>
      <c r="AX10" s="20">
        <f t="shared" si="25"/>
        <v>7</v>
      </c>
      <c r="AY10" s="10" t="str">
        <f t="shared" si="26"/>
        <v>£6/kW to £7/kW</v>
      </c>
      <c r="AZ10" s="10">
        <f t="shared" si="27"/>
        <v>8</v>
      </c>
      <c r="BA10" s="10">
        <f t="shared" si="9"/>
        <v>2</v>
      </c>
      <c r="BB10" s="18">
        <f>SUM(AZ10:BA10)/$AD$26</f>
        <v>2.1691973969631236E-2</v>
      </c>
      <c r="BC10" s="18">
        <f>SUM(AZ$3:BA10)/$AD$26</f>
        <v>0.89804772234273322</v>
      </c>
      <c r="BE10" s="10">
        <f t="shared" si="28"/>
        <v>6</v>
      </c>
      <c r="BF10" s="20">
        <f t="shared" si="29"/>
        <v>7</v>
      </c>
      <c r="BG10" s="10" t="str">
        <f t="shared" si="30"/>
        <v>£6/kW to £7/kW</v>
      </c>
      <c r="BH10" s="10">
        <f t="shared" si="31"/>
        <v>0.52500000000000002</v>
      </c>
      <c r="BI10" s="10">
        <f t="shared" si="10"/>
        <v>0.375</v>
      </c>
      <c r="BJ10" s="18">
        <f>SUM(BH10:BI10)/$AD$26</f>
        <v>1.9522776572668114E-3</v>
      </c>
      <c r="BK10" s="18">
        <f>SUM(BH$3:BI10)/$AD$26</f>
        <v>0.21485900216919743</v>
      </c>
      <c r="BM10" s="20">
        <v>8</v>
      </c>
      <c r="BN10" s="10">
        <f>ROUND($AD$26*$BM10/10,0)</f>
        <v>369</v>
      </c>
      <c r="BO10" s="19">
        <f>IFERROR(INDEX($N$3:$N$463,$BN10),0)</f>
        <v>3.3907248000000001</v>
      </c>
      <c r="BQ10" s="10">
        <f t="shared" si="32"/>
        <v>6</v>
      </c>
      <c r="BR10" s="20">
        <f t="shared" si="33"/>
        <v>7</v>
      </c>
      <c r="BS10" s="10" t="str">
        <f t="shared" si="34"/>
        <v>£6/kW to £7/kW</v>
      </c>
      <c r="BT10" s="10">
        <f>COUNTIFS($N$3:$N$463,"&gt;"&amp;$AA10,$N$3:$N$463,"&lt;="&amp;$AB10,$T$3:$T$463,$BR$1)</f>
        <v>5</v>
      </c>
      <c r="BU10" s="18">
        <f t="shared" si="11"/>
        <v>4.9504950495049507E-2</v>
      </c>
      <c r="BV10" s="18">
        <f t="shared" si="12"/>
        <v>0.96039603960396036</v>
      </c>
      <c r="BX10" s="20">
        <v>8</v>
      </c>
      <c r="BY10" s="10">
        <f t="shared" si="13"/>
        <v>94</v>
      </c>
      <c r="BZ10" s="19">
        <f>IFERROR(INDEX($N$3:$N$463,MATCH($BR$1&amp;"_"&amp;$BY10,$V$3:$V$463,0)),0)</f>
        <v>6.3322356000000006</v>
      </c>
      <c r="CA10" s="19"/>
      <c r="CB10" s="19"/>
      <c r="CC10" s="19"/>
      <c r="CD10" s="19"/>
      <c r="CE10" s="19"/>
      <c r="CF10" s="19"/>
    </row>
    <row r="11" spans="2:84">
      <c r="B11" s="3" t="s">
        <v>210</v>
      </c>
      <c r="C11" s="3" t="s">
        <v>17</v>
      </c>
      <c r="D11" s="3" t="s">
        <v>58</v>
      </c>
      <c r="E11" s="3" t="s">
        <v>18</v>
      </c>
      <c r="F11" s="3">
        <v>2028</v>
      </c>
      <c r="G11" s="3" t="s">
        <v>186</v>
      </c>
      <c r="H11" s="5">
        <v>0</v>
      </c>
      <c r="I11" s="5">
        <v>0</v>
      </c>
      <c r="K11" s="3">
        <f>INDEX(Reference!$I$3:$I$8,MATCH($D11,Reference!$H$3:$H$8,0))</f>
        <v>325</v>
      </c>
      <c r="L11" s="15">
        <f t="shared" si="14"/>
        <v>9</v>
      </c>
      <c r="M11" s="16">
        <f t="shared" si="0"/>
        <v>1.9522776572668113E-2</v>
      </c>
      <c r="N11" s="17">
        <f t="shared" ref="N11:O11" si="41">H11/$K11/1000</f>
        <v>0</v>
      </c>
      <c r="O11" s="17">
        <f t="shared" si="41"/>
        <v>0</v>
      </c>
      <c r="P11" s="17">
        <v>3</v>
      </c>
      <c r="R11" s="18">
        <f t="shared" si="2"/>
        <v>0</v>
      </c>
      <c r="S11" s="10">
        <f>SUMPRODUCT((Reference!$B$3:$B$10)*(Reference!$D$3:$D$10&lt;=$R11)*(Reference!$E$3:$E$10&gt;=$R11)*(Reference!$C$3:$C$10=$E11))</f>
        <v>2</v>
      </c>
      <c r="T11" s="20" t="str">
        <f t="array" ref="T11">IF($S11=0,"Other",INDEX(Reference!$F$3:$F$10,$S11))</f>
        <v>None</v>
      </c>
      <c r="U11" s="10">
        <f t="shared" si="3"/>
        <v>9</v>
      </c>
      <c r="V11" s="10" t="str">
        <f t="shared" si="4"/>
        <v>None_9</v>
      </c>
      <c r="AA11" s="10">
        <f t="shared" si="16"/>
        <v>7</v>
      </c>
      <c r="AB11" s="20">
        <f t="shared" si="17"/>
        <v>8</v>
      </c>
      <c r="AC11" s="10" t="str">
        <f t="shared" si="18"/>
        <v>£7/kW to £8/kW</v>
      </c>
      <c r="AD11" s="10">
        <f>COUNTIFS($N$3:$N$463,"&gt;"&amp;$AA11,$N$3:$N$463,"&lt;="&amp;$AB11,$T$3:$T$463,AD$2)</f>
        <v>0</v>
      </c>
      <c r="AE11" s="10">
        <f>COUNTIFS($N$3:$N$463,"&gt;"&amp;$AA11,$N$3:$N$463,"&lt;="&amp;$AB11,$T$3:$T$463,AE$2)</f>
        <v>1</v>
      </c>
      <c r="AF11" s="10">
        <f>COUNTIFS($N$3:$N$463,"&gt;"&amp;$AA11,$N$3:$N$463,"&lt;="&amp;$AB11,$T$3:$T$463,AF$2)</f>
        <v>1</v>
      </c>
      <c r="AG11" s="10">
        <f>COUNTIFS($N$3:$N$463,"&gt;"&amp;$AA11,$N$3:$N$463,"&lt;="&amp;$AB11,$T$3:$T$463,AG$2)</f>
        <v>2</v>
      </c>
      <c r="AH11" s="10">
        <f>COUNTIFS($N$3:$N$463,"&gt;"&amp;$AA11,$N$3:$N$463,"&lt;="&amp;$AB11,$T$3:$T$463,AH$2)</f>
        <v>0</v>
      </c>
      <c r="AI11" s="18">
        <f t="shared" si="6"/>
        <v>8.6767895878524948E-3</v>
      </c>
      <c r="AJ11" s="18">
        <f t="shared" si="7"/>
        <v>0.90672451193058567</v>
      </c>
      <c r="AL11" s="10">
        <f t="shared" si="19"/>
        <v>7</v>
      </c>
      <c r="AM11" s="20">
        <f t="shared" si="20"/>
        <v>8</v>
      </c>
      <c r="AN11" s="10" t="str">
        <f t="shared" si="21"/>
        <v>£7/kW to £8/kW</v>
      </c>
      <c r="AO11" s="10">
        <f>SUMIFS($K$3:$K$463,$N$3:$N$463,"&gt;"&amp;$AL11,$N$3:$N$463,"&lt;="&amp;$AM11,$T$3:$T$463,AO$2)/1000</f>
        <v>0</v>
      </c>
      <c r="AP11" s="10">
        <f>SUMIFS($K$3:$K$463,$N$3:$N$463,"&gt;"&amp;$AL11,$N$3:$N$463,"&lt;="&amp;$AM11,$T$3:$T$463,AP$2)/1000</f>
        <v>0.05</v>
      </c>
      <c r="AQ11" s="10">
        <f>SUMIFS($K$3:$K$463,$N$3:$N$463,"&gt;"&amp;$AL11,$N$3:$N$463,"&lt;="&amp;$AM11,$T$3:$T$463,AQ$2)/1000</f>
        <v>0.05</v>
      </c>
      <c r="AR11" s="10">
        <f>SUMIFS($K$3:$K$463,$N$3:$N$463,"&gt;"&amp;$AL11,$N$3:$N$463,"&lt;="&amp;$AM11,$T$3:$T$463,AR$2)/1000</f>
        <v>0.1</v>
      </c>
      <c r="AS11" s="10">
        <f t="shared" si="22"/>
        <v>0</v>
      </c>
      <c r="AT11" s="18">
        <f t="shared" si="23"/>
        <v>4.3383947939262476E-4</v>
      </c>
      <c r="AU11" s="18">
        <f t="shared" si="8"/>
        <v>0.21529284164858992</v>
      </c>
      <c r="AW11" s="10">
        <f t="shared" si="24"/>
        <v>7</v>
      </c>
      <c r="AX11" s="20">
        <f t="shared" si="25"/>
        <v>8</v>
      </c>
      <c r="AY11" s="10" t="str">
        <f t="shared" si="26"/>
        <v>£7/kW to £8/kW</v>
      </c>
      <c r="AZ11" s="10">
        <f t="shared" si="27"/>
        <v>4</v>
      </c>
      <c r="BA11" s="10">
        <f t="shared" si="9"/>
        <v>0</v>
      </c>
      <c r="BB11" s="18">
        <f>SUM(AZ11:BA11)/$AD$26</f>
        <v>8.6767895878524948E-3</v>
      </c>
      <c r="BC11" s="18">
        <f>SUM(AZ$3:BA11)/$AD$26</f>
        <v>0.90672451193058567</v>
      </c>
      <c r="BE11" s="10">
        <f t="shared" si="28"/>
        <v>7</v>
      </c>
      <c r="BF11" s="20">
        <f t="shared" si="29"/>
        <v>8</v>
      </c>
      <c r="BG11" s="10" t="str">
        <f t="shared" si="30"/>
        <v>£7/kW to £8/kW</v>
      </c>
      <c r="BH11" s="10">
        <f t="shared" si="31"/>
        <v>0.2</v>
      </c>
      <c r="BI11" s="10">
        <f t="shared" si="10"/>
        <v>0</v>
      </c>
      <c r="BJ11" s="18">
        <f>SUM(BH11:BI11)/$AD$26</f>
        <v>4.3383947939262476E-4</v>
      </c>
      <c r="BK11" s="18">
        <f>SUM(BH$3:BI11)/$AD$26</f>
        <v>0.21529284164859006</v>
      </c>
      <c r="BM11" s="20">
        <v>9</v>
      </c>
      <c r="BN11" s="10">
        <f>ROUND($AD$26*$BM11/10,0)</f>
        <v>415</v>
      </c>
      <c r="BO11" s="19">
        <f>IFERROR(INDEX($N$3:$N$463,$BN11),0)</f>
        <v>7.1177474062800004</v>
      </c>
      <c r="BQ11" s="10">
        <f t="shared" si="32"/>
        <v>7</v>
      </c>
      <c r="BR11" s="20">
        <f t="shared" si="33"/>
        <v>8</v>
      </c>
      <c r="BS11" s="10" t="str">
        <f t="shared" si="34"/>
        <v>£7/kW to £8/kW</v>
      </c>
      <c r="BT11" s="10">
        <f>COUNTIFS($N$3:$N$463,"&gt;"&amp;$AA11,$N$3:$N$463,"&lt;="&amp;$AB11,$T$3:$T$463,$BR$1)</f>
        <v>2</v>
      </c>
      <c r="BU11" s="18">
        <f t="shared" si="11"/>
        <v>1.9801980198019802E-2</v>
      </c>
      <c r="BV11" s="18">
        <f t="shared" si="12"/>
        <v>0.98019801980198018</v>
      </c>
      <c r="BX11" s="20">
        <v>9</v>
      </c>
      <c r="BY11" s="10">
        <f t="shared" si="13"/>
        <v>105</v>
      </c>
      <c r="BZ11" s="19">
        <f>IFERROR(INDEX($N$3:$N$463,MATCH($BR$1&amp;"_"&amp;$BY11,$V$3:$V$463,0)),0)</f>
        <v>11.371027</v>
      </c>
      <c r="CA11" s="19"/>
      <c r="CB11" s="19"/>
      <c r="CC11" s="19"/>
      <c r="CD11" s="19"/>
      <c r="CE11" s="19"/>
      <c r="CF11" s="19"/>
    </row>
    <row r="12" spans="2:84">
      <c r="B12" s="3" t="s">
        <v>213</v>
      </c>
      <c r="C12" s="3" t="s">
        <v>17</v>
      </c>
      <c r="D12" s="3" t="s">
        <v>113</v>
      </c>
      <c r="E12" s="3" t="s">
        <v>18</v>
      </c>
      <c r="F12" s="3">
        <v>2028</v>
      </c>
      <c r="G12" s="3" t="s">
        <v>186</v>
      </c>
      <c r="H12" s="5">
        <v>0</v>
      </c>
      <c r="I12" s="5">
        <v>0</v>
      </c>
      <c r="K12" s="3">
        <f>INDEX(Reference!$I$3:$I$8,MATCH($D12,Reference!$H$3:$H$8,0))</f>
        <v>1000</v>
      </c>
      <c r="L12" s="15">
        <f t="shared" si="14"/>
        <v>10</v>
      </c>
      <c r="M12" s="16">
        <f t="shared" si="0"/>
        <v>2.1691973969631236E-2</v>
      </c>
      <c r="N12" s="17">
        <f t="shared" ref="N12:O12" si="42">H12/$K12/1000</f>
        <v>0</v>
      </c>
      <c r="O12" s="17">
        <f t="shared" si="42"/>
        <v>0</v>
      </c>
      <c r="P12" s="17">
        <v>3</v>
      </c>
      <c r="R12" s="18">
        <f t="shared" si="2"/>
        <v>0</v>
      </c>
      <c r="S12" s="10">
        <f>SUMPRODUCT((Reference!$B$3:$B$10)*(Reference!$D$3:$D$10&lt;=$R12)*(Reference!$E$3:$E$10&gt;=$R12)*(Reference!$C$3:$C$10=$E12))</f>
        <v>2</v>
      </c>
      <c r="T12" s="20" t="str">
        <f t="array" ref="T12">IF($S12=0,"Other",INDEX(Reference!$F$3:$F$10,$S12))</f>
        <v>None</v>
      </c>
      <c r="U12" s="10">
        <f t="shared" si="3"/>
        <v>10</v>
      </c>
      <c r="V12" s="10" t="str">
        <f t="shared" si="4"/>
        <v>None_10</v>
      </c>
      <c r="AA12" s="10">
        <f t="shared" si="16"/>
        <v>8</v>
      </c>
      <c r="AB12" s="20">
        <f t="shared" si="17"/>
        <v>9</v>
      </c>
      <c r="AC12" s="10" t="str">
        <f t="shared" si="18"/>
        <v>£8/kW to £9/kW</v>
      </c>
      <c r="AD12" s="10">
        <f>COUNTIFS($N$3:$N$463,"&gt;"&amp;$AA12,$N$3:$N$463,"&lt;="&amp;$AB12,$T$3:$T$463,AD$2)</f>
        <v>0</v>
      </c>
      <c r="AE12" s="10">
        <f>COUNTIFS($N$3:$N$463,"&gt;"&amp;$AA12,$N$3:$N$463,"&lt;="&amp;$AB12,$T$3:$T$463,AE$2)</f>
        <v>0</v>
      </c>
      <c r="AF12" s="10">
        <f>COUNTIFS($N$3:$N$463,"&gt;"&amp;$AA12,$N$3:$N$463,"&lt;="&amp;$AB12,$T$3:$T$463,AF$2)</f>
        <v>2</v>
      </c>
      <c r="AG12" s="10">
        <f>COUNTIFS($N$3:$N$463,"&gt;"&amp;$AA12,$N$3:$N$463,"&lt;="&amp;$AB12,$T$3:$T$463,AG$2)</f>
        <v>1</v>
      </c>
      <c r="AH12" s="10">
        <f>COUNTIFS($N$3:$N$463,"&gt;"&amp;$AA12,$N$3:$N$463,"&lt;="&amp;$AB12,$T$3:$T$463,AH$2)</f>
        <v>0</v>
      </c>
      <c r="AI12" s="18">
        <f t="shared" si="6"/>
        <v>6.5075921908893707E-3</v>
      </c>
      <c r="AJ12" s="18">
        <f t="shared" si="7"/>
        <v>0.91323210412147504</v>
      </c>
      <c r="AL12" s="10">
        <f t="shared" si="19"/>
        <v>8</v>
      </c>
      <c r="AM12" s="20">
        <f t="shared" si="20"/>
        <v>9</v>
      </c>
      <c r="AN12" s="10" t="str">
        <f t="shared" si="21"/>
        <v>£8/kW to £9/kW</v>
      </c>
      <c r="AO12" s="10">
        <f>SUMIFS($K$3:$K$463,$N$3:$N$463,"&gt;"&amp;$AL12,$N$3:$N$463,"&lt;="&amp;$AM12,$T$3:$T$463,AO$2)/1000</f>
        <v>0</v>
      </c>
      <c r="AP12" s="10">
        <f>SUMIFS($K$3:$K$463,$N$3:$N$463,"&gt;"&amp;$AL12,$N$3:$N$463,"&lt;="&amp;$AM12,$T$3:$T$463,AP$2)/1000</f>
        <v>0</v>
      </c>
      <c r="AQ12" s="10">
        <f>SUMIFS($K$3:$K$463,$N$3:$N$463,"&gt;"&amp;$AL12,$N$3:$N$463,"&lt;="&amp;$AM12,$T$3:$T$463,AQ$2)/1000</f>
        <v>0.1</v>
      </c>
      <c r="AR12" s="10">
        <f>SUMIFS($K$3:$K$463,$N$3:$N$463,"&gt;"&amp;$AL12,$N$3:$N$463,"&lt;="&amp;$AM12,$T$3:$T$463,AR$2)/1000</f>
        <v>0.05</v>
      </c>
      <c r="AS12" s="10">
        <f t="shared" si="22"/>
        <v>0</v>
      </c>
      <c r="AT12" s="18">
        <f t="shared" si="23"/>
        <v>3.253796095444686E-4</v>
      </c>
      <c r="AU12" s="18">
        <f t="shared" si="8"/>
        <v>0.21561822125813437</v>
      </c>
      <c r="AW12" s="10">
        <f t="shared" si="24"/>
        <v>8</v>
      </c>
      <c r="AX12" s="20">
        <f t="shared" si="25"/>
        <v>9</v>
      </c>
      <c r="AY12" s="10" t="str">
        <f t="shared" si="26"/>
        <v>£8/kW to £9/kW</v>
      </c>
      <c r="AZ12" s="10">
        <f t="shared" si="27"/>
        <v>3</v>
      </c>
      <c r="BA12" s="10">
        <f t="shared" si="9"/>
        <v>0</v>
      </c>
      <c r="BB12" s="18">
        <f>SUM(AZ12:BA12)/$AD$26</f>
        <v>6.5075921908893707E-3</v>
      </c>
      <c r="BC12" s="18">
        <f>SUM(AZ$3:BA12)/$AD$26</f>
        <v>0.91323210412147504</v>
      </c>
      <c r="BE12" s="10">
        <f t="shared" si="28"/>
        <v>8</v>
      </c>
      <c r="BF12" s="20">
        <f t="shared" si="29"/>
        <v>9</v>
      </c>
      <c r="BG12" s="10" t="str">
        <f t="shared" si="30"/>
        <v>£8/kW to £9/kW</v>
      </c>
      <c r="BH12" s="10">
        <f t="shared" si="31"/>
        <v>0.15</v>
      </c>
      <c r="BI12" s="10">
        <f t="shared" si="10"/>
        <v>0</v>
      </c>
      <c r="BJ12" s="18">
        <f>SUM(BH12:BI12)/$AD$26</f>
        <v>3.2537960954446855E-4</v>
      </c>
      <c r="BK12" s="18">
        <f>SUM(BH$3:BI12)/$AD$26</f>
        <v>0.21561822125813454</v>
      </c>
      <c r="BM12" s="20">
        <v>10</v>
      </c>
      <c r="BN12" s="10">
        <f>ROUND($AD$26*$BM12/10,0)</f>
        <v>461</v>
      </c>
      <c r="BO12" s="19">
        <f>IFERROR(INDEX($N$3:$N$463,$BN12),0)</f>
        <v>64.007307335946194</v>
      </c>
      <c r="BQ12" s="10">
        <f t="shared" si="32"/>
        <v>8</v>
      </c>
      <c r="BR12" s="20">
        <f t="shared" si="33"/>
        <v>9</v>
      </c>
      <c r="BS12" s="10" t="str">
        <f t="shared" si="34"/>
        <v>£8/kW to £9/kW</v>
      </c>
      <c r="BT12" s="10">
        <f>COUNTIFS($N$3:$N$463,"&gt;"&amp;$AA12,$N$3:$N$463,"&lt;="&amp;$AB12,$T$3:$T$463,$BR$1)</f>
        <v>1</v>
      </c>
      <c r="BU12" s="18">
        <f t="shared" si="11"/>
        <v>9.9009900990099011E-3</v>
      </c>
      <c r="BV12" s="18">
        <f t="shared" si="12"/>
        <v>0.99009900990099009</v>
      </c>
      <c r="BX12" s="20">
        <v>10</v>
      </c>
      <c r="BY12" s="10">
        <f t="shared" si="13"/>
        <v>117</v>
      </c>
      <c r="BZ12" s="19">
        <f>IFERROR(INDEX($N$3:$N$463,MATCH($BR$1&amp;"_"&amp;$BY12,$V$3:$V$463,0)),0)</f>
        <v>20.449557000000002</v>
      </c>
      <c r="CA12" s="19"/>
      <c r="CB12" s="19"/>
      <c r="CC12" s="19"/>
      <c r="CD12" s="19"/>
      <c r="CE12" s="19"/>
      <c r="CF12" s="19"/>
    </row>
    <row r="13" spans="2:84">
      <c r="B13" s="3" t="s">
        <v>216</v>
      </c>
      <c r="C13" s="3" t="s">
        <v>17</v>
      </c>
      <c r="D13" s="3" t="s">
        <v>45</v>
      </c>
      <c r="E13" s="3" t="s">
        <v>14</v>
      </c>
      <c r="F13" s="3">
        <v>2028</v>
      </c>
      <c r="G13" s="3" t="s">
        <v>186</v>
      </c>
      <c r="H13" s="5">
        <v>0</v>
      </c>
      <c r="I13" s="5">
        <v>0</v>
      </c>
      <c r="K13" s="3">
        <f>INDEX(Reference!$I$3:$I$8,MATCH($D13,Reference!$H$3:$H$8,0))</f>
        <v>175</v>
      </c>
      <c r="L13" s="15">
        <f t="shared" si="14"/>
        <v>11</v>
      </c>
      <c r="M13" s="16">
        <f t="shared" si="0"/>
        <v>2.3861171366594359E-2</v>
      </c>
      <c r="N13" s="17">
        <f t="shared" ref="N13:O13" si="43">H13/$K13/1000</f>
        <v>0</v>
      </c>
      <c r="O13" s="17">
        <f t="shared" si="43"/>
        <v>0</v>
      </c>
      <c r="P13" s="17">
        <v>3</v>
      </c>
      <c r="R13" s="18">
        <f t="shared" si="2"/>
        <v>0</v>
      </c>
      <c r="S13" s="10">
        <f>SUMPRODUCT((Reference!$B$3:$B$10)*(Reference!$D$3:$D$10&lt;=$R13)*(Reference!$E$3:$E$10&gt;=$R13)*(Reference!$C$3:$C$10=$E13))</f>
        <v>1</v>
      </c>
      <c r="T13" s="20" t="str">
        <f t="array" ref="T13">IF($S13=0,"Other",INDEX(Reference!$F$3:$F$10,$S13))</f>
        <v>None</v>
      </c>
      <c r="U13" s="10">
        <f t="shared" si="3"/>
        <v>11</v>
      </c>
      <c r="V13" s="10" t="str">
        <f t="shared" si="4"/>
        <v>None_11</v>
      </c>
      <c r="AA13" s="10">
        <f t="shared" si="16"/>
        <v>9</v>
      </c>
      <c r="AB13" s="20">
        <f t="shared" si="17"/>
        <v>10</v>
      </c>
      <c r="AC13" s="10" t="str">
        <f t="shared" si="18"/>
        <v>£9/kW to £10/kW</v>
      </c>
      <c r="AD13" s="10">
        <f>COUNTIFS($N$3:$N$463,"&gt;"&amp;$AA13,$N$3:$N$463,"&lt;="&amp;$AB13,$T$3:$T$463,AD$2)</f>
        <v>0</v>
      </c>
      <c r="AE13" s="10">
        <f>COUNTIFS($N$3:$N$463,"&gt;"&amp;$AA13,$N$3:$N$463,"&lt;="&amp;$AB13,$T$3:$T$463,AE$2)</f>
        <v>0</v>
      </c>
      <c r="AF13" s="10">
        <f>COUNTIFS($N$3:$N$463,"&gt;"&amp;$AA13,$N$3:$N$463,"&lt;="&amp;$AB13,$T$3:$T$463,AF$2)</f>
        <v>1</v>
      </c>
      <c r="AG13" s="10">
        <f>COUNTIFS($N$3:$N$463,"&gt;"&amp;$AA13,$N$3:$N$463,"&lt;="&amp;$AB13,$T$3:$T$463,AG$2)</f>
        <v>1</v>
      </c>
      <c r="AH13" s="10">
        <f>COUNTIFS($N$3:$N$463,"&gt;"&amp;$AA13,$N$3:$N$463,"&lt;="&amp;$AB13,$T$3:$T$463,AH$2)</f>
        <v>0</v>
      </c>
      <c r="AI13" s="18">
        <f t="shared" si="6"/>
        <v>4.3383947939262474E-3</v>
      </c>
      <c r="AJ13" s="18">
        <f t="shared" si="7"/>
        <v>0.91757049891540132</v>
      </c>
      <c r="AL13" s="10">
        <f t="shared" si="19"/>
        <v>9</v>
      </c>
      <c r="AM13" s="20">
        <f t="shared" si="20"/>
        <v>10</v>
      </c>
      <c r="AN13" s="10" t="str">
        <f t="shared" si="21"/>
        <v>£9/kW to £10/kW</v>
      </c>
      <c r="AO13" s="10">
        <f>SUMIFS($K$3:$K$463,$N$3:$N$463,"&gt;"&amp;$AL13,$N$3:$N$463,"&lt;="&amp;$AM13,$T$3:$T$463,AO$2)/1000</f>
        <v>0</v>
      </c>
      <c r="AP13" s="10">
        <f>SUMIFS($K$3:$K$463,$N$3:$N$463,"&gt;"&amp;$AL13,$N$3:$N$463,"&lt;="&amp;$AM13,$T$3:$T$463,AP$2)/1000</f>
        <v>0</v>
      </c>
      <c r="AQ13" s="10">
        <f>SUMIFS($K$3:$K$463,$N$3:$N$463,"&gt;"&amp;$AL13,$N$3:$N$463,"&lt;="&amp;$AM13,$T$3:$T$463,AQ$2)/1000</f>
        <v>0.05</v>
      </c>
      <c r="AR13" s="10">
        <f>SUMIFS($K$3:$K$463,$N$3:$N$463,"&gt;"&amp;$AL13,$N$3:$N$463,"&lt;="&amp;$AM13,$T$3:$T$463,AR$2)/1000</f>
        <v>0.05</v>
      </c>
      <c r="AS13" s="10">
        <f t="shared" si="22"/>
        <v>0</v>
      </c>
      <c r="AT13" s="18">
        <f t="shared" si="23"/>
        <v>2.1691973969631238E-4</v>
      </c>
      <c r="AU13" s="18">
        <f t="shared" si="8"/>
        <v>0.21583514099783069</v>
      </c>
      <c r="AW13" s="10">
        <f t="shared" si="24"/>
        <v>9</v>
      </c>
      <c r="AX13" s="20">
        <f t="shared" si="25"/>
        <v>10</v>
      </c>
      <c r="AY13" s="10" t="str">
        <f t="shared" si="26"/>
        <v>£9/kW to £10/kW</v>
      </c>
      <c r="AZ13" s="10">
        <f t="shared" si="27"/>
        <v>2</v>
      </c>
      <c r="BA13" s="10">
        <f t="shared" si="9"/>
        <v>0</v>
      </c>
      <c r="BB13" s="18">
        <f>SUM(AZ13:BA13)/$AD$26</f>
        <v>4.3383947939262474E-3</v>
      </c>
      <c r="BC13" s="18">
        <f>SUM(AZ$3:BA13)/$AD$26</f>
        <v>0.91757049891540132</v>
      </c>
      <c r="BE13" s="10">
        <f t="shared" si="28"/>
        <v>9</v>
      </c>
      <c r="BF13" s="20">
        <f t="shared" si="29"/>
        <v>10</v>
      </c>
      <c r="BG13" s="10" t="str">
        <f t="shared" si="30"/>
        <v>£9/kW to £10/kW</v>
      </c>
      <c r="BH13" s="10">
        <f t="shared" si="31"/>
        <v>0.1</v>
      </c>
      <c r="BI13" s="10">
        <f t="shared" si="10"/>
        <v>0</v>
      </c>
      <c r="BJ13" s="18">
        <f>SUM(BH13:BI13)/$AD$26</f>
        <v>2.1691973969631238E-4</v>
      </c>
      <c r="BK13" s="18">
        <f>SUM(BH$3:BI13)/$AD$26</f>
        <v>0.21583514099783083</v>
      </c>
      <c r="BQ13" s="10">
        <f t="shared" si="32"/>
        <v>9</v>
      </c>
      <c r="BR13" s="20">
        <f t="shared" si="33"/>
        <v>10</v>
      </c>
      <c r="BS13" s="10" t="str">
        <f t="shared" si="34"/>
        <v>£9/kW to £10/kW</v>
      </c>
      <c r="BT13" s="10">
        <f>COUNTIFS($N$3:$N$463,"&gt;"&amp;$AA13,$N$3:$N$463,"&lt;="&amp;$AB13,$T$3:$T$463,$BR$1)</f>
        <v>1</v>
      </c>
      <c r="BU13" s="18">
        <f t="shared" si="11"/>
        <v>9.9009900990099011E-3</v>
      </c>
      <c r="BV13" s="18">
        <f t="shared" si="12"/>
        <v>1</v>
      </c>
    </row>
    <row r="14" spans="2:84">
      <c r="B14" s="3" t="s">
        <v>217</v>
      </c>
      <c r="C14" s="3" t="s">
        <v>12</v>
      </c>
      <c r="D14" s="3" t="s">
        <v>13</v>
      </c>
      <c r="E14" s="3" t="s">
        <v>14</v>
      </c>
      <c r="F14" s="3">
        <v>2028</v>
      </c>
      <c r="G14" s="3" t="s">
        <v>15</v>
      </c>
      <c r="H14" s="5">
        <v>0</v>
      </c>
      <c r="I14" s="5">
        <v>0</v>
      </c>
      <c r="K14" s="3">
        <f>INDEX(Reference!$I$3:$I$8,MATCH($D14,Reference!$H$3:$H$8,0))</f>
        <v>50</v>
      </c>
      <c r="L14" s="15">
        <f t="shared" si="14"/>
        <v>12</v>
      </c>
      <c r="M14" s="16">
        <f t="shared" si="0"/>
        <v>2.6030368763557483E-2</v>
      </c>
      <c r="N14" s="17">
        <f t="shared" ref="N14:O14" si="44">H14/$K14/1000</f>
        <v>0</v>
      </c>
      <c r="O14" s="17">
        <f t="shared" si="44"/>
        <v>0</v>
      </c>
      <c r="P14" s="17">
        <v>3</v>
      </c>
      <c r="R14" s="18">
        <f t="shared" si="2"/>
        <v>0</v>
      </c>
      <c r="S14" s="10">
        <f>SUMPRODUCT((Reference!$B$3:$B$10)*(Reference!$D$3:$D$10&lt;=$R14)*(Reference!$E$3:$E$10&gt;=$R14)*(Reference!$C$3:$C$10=$E14))</f>
        <v>1</v>
      </c>
      <c r="T14" s="20" t="str">
        <f t="array" ref="T14">IF($S14=0,"Other",INDEX(Reference!$F$3:$F$10,$S14))</f>
        <v>None</v>
      </c>
      <c r="U14" s="10">
        <f t="shared" si="3"/>
        <v>12</v>
      </c>
      <c r="V14" s="10" t="str">
        <f t="shared" si="4"/>
        <v>None_12</v>
      </c>
      <c r="AA14" s="10">
        <f t="shared" si="16"/>
        <v>10</v>
      </c>
      <c r="AB14" s="20">
        <f t="shared" si="17"/>
        <v>11</v>
      </c>
      <c r="AC14" s="10" t="str">
        <f t="shared" si="18"/>
        <v>£10/kW to £11/kW</v>
      </c>
      <c r="AD14" s="10">
        <f>COUNTIFS($N$3:$N$463,"&gt;"&amp;$AA14,$N$3:$N$463,"&lt;="&amp;$AB14,$T$3:$T$463,AD$2)</f>
        <v>0</v>
      </c>
      <c r="AE14" s="10">
        <f>COUNTIFS($N$3:$N$463,"&gt;"&amp;$AA14,$N$3:$N$463,"&lt;="&amp;$AB14,$T$3:$T$463,AE$2)</f>
        <v>0</v>
      </c>
      <c r="AF14" s="10">
        <f>COUNTIFS($N$3:$N$463,"&gt;"&amp;$AA14,$N$3:$N$463,"&lt;="&amp;$AB14,$T$3:$T$463,AF$2)</f>
        <v>3</v>
      </c>
      <c r="AG14" s="10">
        <f>COUNTIFS($N$3:$N$463,"&gt;"&amp;$AA14,$N$3:$N$463,"&lt;="&amp;$AB14,$T$3:$T$463,AG$2)</f>
        <v>2</v>
      </c>
      <c r="AH14" s="10">
        <f>COUNTIFS($N$3:$N$463,"&gt;"&amp;$AA14,$N$3:$N$463,"&lt;="&amp;$AB14,$T$3:$T$463,AH$2)</f>
        <v>0</v>
      </c>
      <c r="AI14" s="18">
        <f t="shared" si="6"/>
        <v>1.0845986984815618E-2</v>
      </c>
      <c r="AJ14" s="18">
        <f t="shared" si="7"/>
        <v>0.92841648590021697</v>
      </c>
      <c r="AL14" s="10">
        <f t="shared" si="19"/>
        <v>10</v>
      </c>
      <c r="AM14" s="20">
        <f t="shared" si="20"/>
        <v>11</v>
      </c>
      <c r="AN14" s="10" t="str">
        <f t="shared" si="21"/>
        <v>£10/kW to £11/kW</v>
      </c>
      <c r="AO14" s="10">
        <f>SUMIFS($K$3:$K$463,$N$3:$N$463,"&gt;"&amp;$AL14,$N$3:$N$463,"&lt;="&amp;$AM14,$T$3:$T$463,AO$2)/1000</f>
        <v>0</v>
      </c>
      <c r="AP14" s="10">
        <f>SUMIFS($K$3:$K$463,$N$3:$N$463,"&gt;"&amp;$AL14,$N$3:$N$463,"&lt;="&amp;$AM14,$T$3:$T$463,AP$2)/1000</f>
        <v>0</v>
      </c>
      <c r="AQ14" s="10">
        <f>SUMIFS($K$3:$K$463,$N$3:$N$463,"&gt;"&amp;$AL14,$N$3:$N$463,"&lt;="&amp;$AM14,$T$3:$T$463,AQ$2)/1000</f>
        <v>0.15</v>
      </c>
      <c r="AR14" s="10">
        <f>SUMIFS($K$3:$K$463,$N$3:$N$463,"&gt;"&amp;$AL14,$N$3:$N$463,"&lt;="&amp;$AM14,$T$3:$T$463,AR$2)/1000</f>
        <v>0.1</v>
      </c>
      <c r="AS14" s="10">
        <f t="shared" si="22"/>
        <v>0</v>
      </c>
      <c r="AT14" s="18">
        <f t="shared" si="23"/>
        <v>5.4229934924078093E-4</v>
      </c>
      <c r="AU14" s="18">
        <f t="shared" si="8"/>
        <v>0.21637744034707146</v>
      </c>
      <c r="AW14" s="10">
        <f t="shared" si="24"/>
        <v>10</v>
      </c>
      <c r="AX14" s="20">
        <f t="shared" si="25"/>
        <v>11</v>
      </c>
      <c r="AY14" s="10" t="str">
        <f t="shared" si="26"/>
        <v>£10/kW to £11/kW</v>
      </c>
      <c r="AZ14" s="10">
        <f t="shared" si="27"/>
        <v>5</v>
      </c>
      <c r="BA14" s="10">
        <f t="shared" si="9"/>
        <v>0</v>
      </c>
      <c r="BB14" s="18">
        <f>SUM(AZ14:BA14)/$AD$26</f>
        <v>1.0845986984815618E-2</v>
      </c>
      <c r="BC14" s="18">
        <f>SUM(AZ$3:BA14)/$AD$26</f>
        <v>0.92841648590021697</v>
      </c>
      <c r="BE14" s="10">
        <f t="shared" si="28"/>
        <v>10</v>
      </c>
      <c r="BF14" s="20">
        <f t="shared" si="29"/>
        <v>11</v>
      </c>
      <c r="BG14" s="10" t="str">
        <f t="shared" si="30"/>
        <v>£10/kW to £11/kW</v>
      </c>
      <c r="BH14" s="10">
        <f t="shared" si="31"/>
        <v>0.25</v>
      </c>
      <c r="BI14" s="10">
        <f t="shared" si="10"/>
        <v>0</v>
      </c>
      <c r="BJ14" s="18">
        <f>SUM(BH14:BI14)/$AD$26</f>
        <v>5.4229934924078093E-4</v>
      </c>
      <c r="BK14" s="18">
        <f>SUM(BH$3:BI14)/$AD$26</f>
        <v>0.21637744034707163</v>
      </c>
      <c r="BQ14" s="10">
        <f t="shared" si="32"/>
        <v>10</v>
      </c>
      <c r="BR14" s="20">
        <f t="shared" si="33"/>
        <v>11</v>
      </c>
      <c r="BS14" s="10" t="str">
        <f t="shared" si="34"/>
        <v>£10/kW to £11/kW</v>
      </c>
      <c r="BT14" s="10">
        <f>COUNTIFS($N$3:$N$463,"&gt;"&amp;$AA14,$N$3:$N$463,"&lt;="&amp;$AB14,$T$3:$T$463,$BR$1)</f>
        <v>2</v>
      </c>
      <c r="BU14" s="18">
        <f t="shared" si="11"/>
        <v>1.9801980198019802E-2</v>
      </c>
      <c r="BV14" s="18">
        <f t="shared" si="12"/>
        <v>1.0198019801980198</v>
      </c>
    </row>
    <row r="15" spans="2:84">
      <c r="B15" s="3" t="s">
        <v>218</v>
      </c>
      <c r="C15" s="3" t="s">
        <v>17</v>
      </c>
      <c r="D15" s="3" t="s">
        <v>58</v>
      </c>
      <c r="E15" s="3" t="s">
        <v>14</v>
      </c>
      <c r="F15" s="3">
        <v>2028</v>
      </c>
      <c r="G15" s="3" t="s">
        <v>15</v>
      </c>
      <c r="H15" s="5">
        <v>0</v>
      </c>
      <c r="I15" s="5">
        <v>0</v>
      </c>
      <c r="K15" s="3">
        <f>INDEX(Reference!$I$3:$I$8,MATCH($D15,Reference!$H$3:$H$8,0))</f>
        <v>325</v>
      </c>
      <c r="L15" s="15">
        <f t="shared" si="14"/>
        <v>13</v>
      </c>
      <c r="M15" s="16">
        <f t="shared" si="0"/>
        <v>2.8199566160520606E-2</v>
      </c>
      <c r="N15" s="17">
        <f t="shared" ref="N15:O15" si="45">H15/$K15/1000</f>
        <v>0</v>
      </c>
      <c r="O15" s="17">
        <f t="shared" si="45"/>
        <v>0</v>
      </c>
      <c r="P15" s="17">
        <v>3</v>
      </c>
      <c r="R15" s="18">
        <f t="shared" si="2"/>
        <v>0</v>
      </c>
      <c r="S15" s="10">
        <f>SUMPRODUCT((Reference!$B$3:$B$10)*(Reference!$D$3:$D$10&lt;=$R15)*(Reference!$E$3:$E$10&gt;=$R15)*(Reference!$C$3:$C$10=$E15))</f>
        <v>1</v>
      </c>
      <c r="T15" s="20" t="str">
        <f t="array" ref="T15">IF($S15=0,"Other",INDEX(Reference!$F$3:$F$10,$S15))</f>
        <v>None</v>
      </c>
      <c r="U15" s="10">
        <f t="shared" si="3"/>
        <v>13</v>
      </c>
      <c r="V15" s="10" t="str">
        <f t="shared" si="4"/>
        <v>None_13</v>
      </c>
      <c r="AA15" s="10">
        <f t="shared" si="16"/>
        <v>11</v>
      </c>
      <c r="AB15" s="20">
        <f t="shared" si="17"/>
        <v>12</v>
      </c>
      <c r="AC15" s="10" t="str">
        <f t="shared" si="18"/>
        <v>£11/kW to £12/kW</v>
      </c>
      <c r="AD15" s="10">
        <f>COUNTIFS($N$3:$N$463,"&gt;"&amp;$AA15,$N$3:$N$463,"&lt;="&amp;$AB15,$T$3:$T$463,AD$2)</f>
        <v>0</v>
      </c>
      <c r="AE15" s="10">
        <f>COUNTIFS($N$3:$N$463,"&gt;"&amp;$AA15,$N$3:$N$463,"&lt;="&amp;$AB15,$T$3:$T$463,AE$2)</f>
        <v>0</v>
      </c>
      <c r="AF15" s="10">
        <f>COUNTIFS($N$3:$N$463,"&gt;"&amp;$AA15,$N$3:$N$463,"&lt;="&amp;$AB15,$T$3:$T$463,AF$2)</f>
        <v>1</v>
      </c>
      <c r="AG15" s="10">
        <f>COUNTIFS($N$3:$N$463,"&gt;"&amp;$AA15,$N$3:$N$463,"&lt;="&amp;$AB15,$T$3:$T$463,AG$2)</f>
        <v>2</v>
      </c>
      <c r="AH15" s="10">
        <f>COUNTIFS($N$3:$N$463,"&gt;"&amp;$AA15,$N$3:$N$463,"&lt;="&amp;$AB15,$T$3:$T$463,AH$2)</f>
        <v>0</v>
      </c>
      <c r="AI15" s="18">
        <f t="shared" si="6"/>
        <v>6.5075921908893707E-3</v>
      </c>
      <c r="AJ15" s="18">
        <f t="shared" si="7"/>
        <v>0.93492407809110634</v>
      </c>
      <c r="AL15" s="10">
        <f t="shared" si="19"/>
        <v>11</v>
      </c>
      <c r="AM15" s="20">
        <f t="shared" si="20"/>
        <v>12</v>
      </c>
      <c r="AN15" s="10" t="str">
        <f t="shared" si="21"/>
        <v>£11/kW to £12/kW</v>
      </c>
      <c r="AO15" s="10">
        <f>SUMIFS($K$3:$K$463,$N$3:$N$463,"&gt;"&amp;$AL15,$N$3:$N$463,"&lt;="&amp;$AM15,$T$3:$T$463,AO$2)/1000</f>
        <v>0</v>
      </c>
      <c r="AP15" s="10">
        <f>SUMIFS($K$3:$K$463,$N$3:$N$463,"&gt;"&amp;$AL15,$N$3:$N$463,"&lt;="&amp;$AM15,$T$3:$T$463,AP$2)/1000</f>
        <v>0</v>
      </c>
      <c r="AQ15" s="10">
        <f>SUMIFS($K$3:$K$463,$N$3:$N$463,"&gt;"&amp;$AL15,$N$3:$N$463,"&lt;="&amp;$AM15,$T$3:$T$463,AQ$2)/1000</f>
        <v>0.05</v>
      </c>
      <c r="AR15" s="10">
        <f>SUMIFS($K$3:$K$463,$N$3:$N$463,"&gt;"&amp;$AL15,$N$3:$N$463,"&lt;="&amp;$AM15,$T$3:$T$463,AR$2)/1000</f>
        <v>0.1</v>
      </c>
      <c r="AS15" s="10">
        <f t="shared" si="22"/>
        <v>0</v>
      </c>
      <c r="AT15" s="18">
        <f t="shared" si="23"/>
        <v>3.253796095444686E-4</v>
      </c>
      <c r="AU15" s="18">
        <f t="shared" si="8"/>
        <v>0.21670281995661592</v>
      </c>
      <c r="AW15" s="10">
        <f t="shared" si="24"/>
        <v>11</v>
      </c>
      <c r="AX15" s="20">
        <f t="shared" si="25"/>
        <v>12</v>
      </c>
      <c r="AY15" s="10" t="str">
        <f t="shared" si="26"/>
        <v>£11/kW to £12/kW</v>
      </c>
      <c r="AZ15" s="10">
        <f t="shared" si="27"/>
        <v>1</v>
      </c>
      <c r="BA15" s="10">
        <f t="shared" si="9"/>
        <v>2</v>
      </c>
      <c r="BB15" s="18">
        <f>SUM(AZ15:BA15)/$AD$26</f>
        <v>6.5075921908893707E-3</v>
      </c>
      <c r="BC15" s="18">
        <f>SUM(AZ$3:BA15)/$AD$26</f>
        <v>0.93492407809110634</v>
      </c>
      <c r="BE15" s="10">
        <f t="shared" si="28"/>
        <v>11</v>
      </c>
      <c r="BF15" s="20">
        <f t="shared" si="29"/>
        <v>12</v>
      </c>
      <c r="BG15" s="10" t="str">
        <f t="shared" si="30"/>
        <v>£11/kW to £12/kW</v>
      </c>
      <c r="BH15" s="10">
        <f t="shared" si="31"/>
        <v>0.05</v>
      </c>
      <c r="BI15" s="10">
        <f t="shared" si="10"/>
        <v>0.1</v>
      </c>
      <c r="BJ15" s="18">
        <f>SUM(BH15:BI15)/$AD$26</f>
        <v>3.253796095444686E-4</v>
      </c>
      <c r="BK15" s="18">
        <f>SUM(BH$3:BI15)/$AD$26</f>
        <v>0.21670281995661606</v>
      </c>
      <c r="BQ15" s="10">
        <f t="shared" si="32"/>
        <v>11</v>
      </c>
      <c r="BR15" s="20">
        <f t="shared" si="33"/>
        <v>12</v>
      </c>
      <c r="BS15" s="10" t="str">
        <f t="shared" si="34"/>
        <v>£11/kW to £12/kW</v>
      </c>
      <c r="BT15" s="10">
        <f>COUNTIFS($N$3:$N$463,"&gt;"&amp;$AA15,$N$3:$N$463,"&lt;="&amp;$AB15,$T$3:$T$463,$BR$1)</f>
        <v>2</v>
      </c>
      <c r="BU15" s="18">
        <f t="shared" si="11"/>
        <v>1.9801980198019802E-2</v>
      </c>
      <c r="BV15" s="18">
        <f t="shared" si="12"/>
        <v>1.0396039603960396</v>
      </c>
    </row>
    <row r="16" spans="2:84">
      <c r="B16" s="3" t="s">
        <v>222</v>
      </c>
      <c r="C16" s="3" t="s">
        <v>12</v>
      </c>
      <c r="D16" s="3" t="s">
        <v>13</v>
      </c>
      <c r="E16" s="3" t="s">
        <v>14</v>
      </c>
      <c r="F16" s="3">
        <v>2028</v>
      </c>
      <c r="G16" s="3" t="s">
        <v>186</v>
      </c>
      <c r="H16" s="5">
        <v>0</v>
      </c>
      <c r="I16" s="5">
        <v>0</v>
      </c>
      <c r="K16" s="3">
        <f>INDEX(Reference!$I$3:$I$8,MATCH($D16,Reference!$H$3:$H$8,0))</f>
        <v>50</v>
      </c>
      <c r="L16" s="15">
        <f t="shared" si="14"/>
        <v>14</v>
      </c>
      <c r="M16" s="16">
        <f t="shared" si="0"/>
        <v>3.0368763557483729E-2</v>
      </c>
      <c r="N16" s="17">
        <f t="shared" ref="N16:O16" si="46">H16/$K16/1000</f>
        <v>0</v>
      </c>
      <c r="O16" s="17">
        <f t="shared" si="46"/>
        <v>0</v>
      </c>
      <c r="P16" s="17">
        <v>3</v>
      </c>
      <c r="R16" s="18">
        <f t="shared" si="2"/>
        <v>0</v>
      </c>
      <c r="S16" s="10">
        <f>SUMPRODUCT((Reference!$B$3:$B$10)*(Reference!$D$3:$D$10&lt;=$R16)*(Reference!$E$3:$E$10&gt;=$R16)*(Reference!$C$3:$C$10=$E16))</f>
        <v>1</v>
      </c>
      <c r="T16" s="20" t="str">
        <f t="array" ref="T16">IF($S16=0,"Other",INDEX(Reference!$F$3:$F$10,$S16))</f>
        <v>None</v>
      </c>
      <c r="U16" s="10">
        <f t="shared" si="3"/>
        <v>14</v>
      </c>
      <c r="V16" s="10" t="str">
        <f t="shared" si="4"/>
        <v>None_14</v>
      </c>
      <c r="AA16" s="10">
        <f t="shared" si="16"/>
        <v>12</v>
      </c>
      <c r="AB16" s="20">
        <f t="shared" si="17"/>
        <v>13</v>
      </c>
      <c r="AC16" s="10" t="str">
        <f t="shared" si="18"/>
        <v>£12/kW to £13/kW</v>
      </c>
      <c r="AD16" s="10">
        <f>COUNTIFS($N$3:$N$463,"&gt;"&amp;$AA16,$N$3:$N$463,"&lt;="&amp;$AB16,$T$3:$T$463,AD$2)</f>
        <v>0</v>
      </c>
      <c r="AE16" s="10">
        <f>COUNTIFS($N$3:$N$463,"&gt;"&amp;$AA16,$N$3:$N$463,"&lt;="&amp;$AB16,$T$3:$T$463,AE$2)</f>
        <v>0</v>
      </c>
      <c r="AF16" s="10">
        <f>COUNTIFS($N$3:$N$463,"&gt;"&amp;$AA16,$N$3:$N$463,"&lt;="&amp;$AB16,$T$3:$T$463,AF$2)</f>
        <v>1</v>
      </c>
      <c r="AG16" s="10">
        <f>COUNTIFS($N$3:$N$463,"&gt;"&amp;$AA16,$N$3:$N$463,"&lt;="&amp;$AB16,$T$3:$T$463,AG$2)</f>
        <v>2</v>
      </c>
      <c r="AH16" s="10">
        <f>COUNTIFS($N$3:$N$463,"&gt;"&amp;$AA16,$N$3:$N$463,"&lt;="&amp;$AB16,$T$3:$T$463,AH$2)</f>
        <v>0</v>
      </c>
      <c r="AI16" s="18">
        <f t="shared" si="6"/>
        <v>6.5075921908893707E-3</v>
      </c>
      <c r="AJ16" s="18">
        <f t="shared" si="7"/>
        <v>0.9414316702819957</v>
      </c>
      <c r="AL16" s="10">
        <f t="shared" si="19"/>
        <v>12</v>
      </c>
      <c r="AM16" s="20">
        <f t="shared" si="20"/>
        <v>13</v>
      </c>
      <c r="AN16" s="10" t="str">
        <f t="shared" si="21"/>
        <v>£12/kW to £13/kW</v>
      </c>
      <c r="AO16" s="10">
        <f>SUMIFS($K$3:$K$463,$N$3:$N$463,"&gt;"&amp;$AL16,$N$3:$N$463,"&lt;="&amp;$AM16,$T$3:$T$463,AO$2)/1000</f>
        <v>0</v>
      </c>
      <c r="AP16" s="10">
        <f>SUMIFS($K$3:$K$463,$N$3:$N$463,"&gt;"&amp;$AL16,$N$3:$N$463,"&lt;="&amp;$AM16,$T$3:$T$463,AP$2)/1000</f>
        <v>0</v>
      </c>
      <c r="AQ16" s="10">
        <f>SUMIFS($K$3:$K$463,$N$3:$N$463,"&gt;"&amp;$AL16,$N$3:$N$463,"&lt;="&amp;$AM16,$T$3:$T$463,AQ$2)/1000</f>
        <v>0.05</v>
      </c>
      <c r="AR16" s="10">
        <f>SUMIFS($K$3:$K$463,$N$3:$N$463,"&gt;"&amp;$AL16,$N$3:$N$463,"&lt;="&amp;$AM16,$T$3:$T$463,AR$2)/1000</f>
        <v>0.1</v>
      </c>
      <c r="AS16" s="10">
        <f t="shared" si="22"/>
        <v>0</v>
      </c>
      <c r="AT16" s="18">
        <f t="shared" si="23"/>
        <v>3.253796095444686E-4</v>
      </c>
      <c r="AU16" s="18">
        <f t="shared" si="8"/>
        <v>0.21702819956616037</v>
      </c>
      <c r="AW16" s="10">
        <f t="shared" si="24"/>
        <v>12</v>
      </c>
      <c r="AX16" s="20">
        <f t="shared" si="25"/>
        <v>13</v>
      </c>
      <c r="AY16" s="10" t="str">
        <f t="shared" si="26"/>
        <v>£12/kW to £13/kW</v>
      </c>
      <c r="AZ16" s="10">
        <f t="shared" si="27"/>
        <v>3</v>
      </c>
      <c r="BA16" s="10">
        <f t="shared" si="9"/>
        <v>0</v>
      </c>
      <c r="BB16" s="18">
        <f>SUM(AZ16:BA16)/$AD$26</f>
        <v>6.5075921908893707E-3</v>
      </c>
      <c r="BC16" s="18">
        <f>SUM(AZ$3:BA16)/$AD$26</f>
        <v>0.9414316702819957</v>
      </c>
      <c r="BE16" s="10">
        <f t="shared" si="28"/>
        <v>12</v>
      </c>
      <c r="BF16" s="20">
        <f t="shared" si="29"/>
        <v>13</v>
      </c>
      <c r="BG16" s="10" t="str">
        <f t="shared" si="30"/>
        <v>£12/kW to £13/kW</v>
      </c>
      <c r="BH16" s="10">
        <f t="shared" si="31"/>
        <v>0.15</v>
      </c>
      <c r="BI16" s="10">
        <f t="shared" si="10"/>
        <v>0</v>
      </c>
      <c r="BJ16" s="18">
        <f>SUM(BH16:BI16)/$AD$26</f>
        <v>3.2537960954446855E-4</v>
      </c>
      <c r="BK16" s="18">
        <f>SUM(BH$3:BI16)/$AD$26</f>
        <v>0.21702819956616054</v>
      </c>
      <c r="BQ16" s="10">
        <f t="shared" si="32"/>
        <v>12</v>
      </c>
      <c r="BR16" s="20">
        <f t="shared" si="33"/>
        <v>13</v>
      </c>
      <c r="BS16" s="10" t="str">
        <f t="shared" si="34"/>
        <v>£12/kW to £13/kW</v>
      </c>
      <c r="BT16" s="10">
        <f>COUNTIFS($N$3:$N$463,"&gt;"&amp;$AA16,$N$3:$N$463,"&lt;="&amp;$AB16,$T$3:$T$463,$BR$1)</f>
        <v>2</v>
      </c>
      <c r="BU16" s="18">
        <f t="shared" si="11"/>
        <v>1.9801980198019802E-2</v>
      </c>
      <c r="BV16" s="18">
        <f t="shared" si="12"/>
        <v>1.0594059405940595</v>
      </c>
    </row>
    <row r="17" spans="2:74">
      <c r="B17" s="3" t="s">
        <v>223</v>
      </c>
      <c r="C17" s="3" t="s">
        <v>17</v>
      </c>
      <c r="D17" s="3" t="s">
        <v>58</v>
      </c>
      <c r="E17" s="3" t="s">
        <v>18</v>
      </c>
      <c r="F17" s="3">
        <v>2028</v>
      </c>
      <c r="G17" s="3" t="s">
        <v>15</v>
      </c>
      <c r="H17" s="5">
        <v>0</v>
      </c>
      <c r="I17" s="5">
        <v>0</v>
      </c>
      <c r="K17" s="3">
        <f>INDEX(Reference!$I$3:$I$8,MATCH($D17,Reference!$H$3:$H$8,0))</f>
        <v>325</v>
      </c>
      <c r="L17" s="15">
        <f t="shared" si="14"/>
        <v>15</v>
      </c>
      <c r="M17" s="16">
        <f t="shared" si="0"/>
        <v>3.2537960954446853E-2</v>
      </c>
      <c r="N17" s="17">
        <f t="shared" ref="N17:O17" si="47">H17/$K17/1000</f>
        <v>0</v>
      </c>
      <c r="O17" s="17">
        <f t="shared" si="47"/>
        <v>0</v>
      </c>
      <c r="P17" s="17">
        <v>3</v>
      </c>
      <c r="R17" s="18">
        <f t="shared" si="2"/>
        <v>0</v>
      </c>
      <c r="S17" s="10">
        <f>SUMPRODUCT((Reference!$B$3:$B$10)*(Reference!$D$3:$D$10&lt;=$R17)*(Reference!$E$3:$E$10&gt;=$R17)*(Reference!$C$3:$C$10=$E17))</f>
        <v>2</v>
      </c>
      <c r="T17" s="20" t="str">
        <f t="array" ref="T17">IF($S17=0,"Other",INDEX(Reference!$F$3:$F$10,$S17))</f>
        <v>None</v>
      </c>
      <c r="U17" s="10">
        <f t="shared" si="3"/>
        <v>15</v>
      </c>
      <c r="V17" s="10" t="str">
        <f t="shared" si="4"/>
        <v>None_15</v>
      </c>
      <c r="AA17" s="10">
        <f t="shared" si="16"/>
        <v>13</v>
      </c>
      <c r="AB17" s="20">
        <f t="shared" si="17"/>
        <v>14</v>
      </c>
      <c r="AC17" s="10" t="str">
        <f t="shared" si="18"/>
        <v>£13/kW to £14/kW</v>
      </c>
      <c r="AD17" s="10">
        <f>COUNTIFS($N$3:$N$463,"&gt;"&amp;$AA17,$N$3:$N$463,"&lt;="&amp;$AB17,$T$3:$T$463,AD$2)</f>
        <v>0</v>
      </c>
      <c r="AE17" s="10">
        <f>COUNTIFS($N$3:$N$463,"&gt;"&amp;$AA17,$N$3:$N$463,"&lt;="&amp;$AB17,$T$3:$T$463,AE$2)</f>
        <v>0</v>
      </c>
      <c r="AF17" s="10">
        <f>COUNTIFS($N$3:$N$463,"&gt;"&amp;$AA17,$N$3:$N$463,"&lt;="&amp;$AB17,$T$3:$T$463,AF$2)</f>
        <v>1</v>
      </c>
      <c r="AG17" s="10">
        <f>COUNTIFS($N$3:$N$463,"&gt;"&amp;$AA17,$N$3:$N$463,"&lt;="&amp;$AB17,$T$3:$T$463,AG$2)</f>
        <v>2</v>
      </c>
      <c r="AH17" s="10">
        <f>COUNTIFS($N$3:$N$463,"&gt;"&amp;$AA17,$N$3:$N$463,"&lt;="&amp;$AB17,$T$3:$T$463,AH$2)</f>
        <v>0</v>
      </c>
      <c r="AI17" s="18">
        <f t="shared" si="6"/>
        <v>6.5075921908893707E-3</v>
      </c>
      <c r="AJ17" s="18">
        <f t="shared" si="7"/>
        <v>0.94793926247288507</v>
      </c>
      <c r="AL17" s="10">
        <f t="shared" si="19"/>
        <v>13</v>
      </c>
      <c r="AM17" s="20">
        <f t="shared" si="20"/>
        <v>14</v>
      </c>
      <c r="AN17" s="10" t="str">
        <f t="shared" si="21"/>
        <v>£13/kW to £14/kW</v>
      </c>
      <c r="AO17" s="10">
        <f>SUMIFS($K$3:$K$463,$N$3:$N$463,"&gt;"&amp;$AL17,$N$3:$N$463,"&lt;="&amp;$AM17,$T$3:$T$463,AO$2)/1000</f>
        <v>0</v>
      </c>
      <c r="AP17" s="10">
        <f>SUMIFS($K$3:$K$463,$N$3:$N$463,"&gt;"&amp;$AL17,$N$3:$N$463,"&lt;="&amp;$AM17,$T$3:$T$463,AP$2)/1000</f>
        <v>0</v>
      </c>
      <c r="AQ17" s="10">
        <f>SUMIFS($K$3:$K$463,$N$3:$N$463,"&gt;"&amp;$AL17,$N$3:$N$463,"&lt;="&amp;$AM17,$T$3:$T$463,AQ$2)/1000</f>
        <v>0.05</v>
      </c>
      <c r="AR17" s="10">
        <f>SUMIFS($K$3:$K$463,$N$3:$N$463,"&gt;"&amp;$AL17,$N$3:$N$463,"&lt;="&amp;$AM17,$T$3:$T$463,AR$2)/1000</f>
        <v>0.1</v>
      </c>
      <c r="AS17" s="10">
        <f t="shared" si="22"/>
        <v>0</v>
      </c>
      <c r="AT17" s="18">
        <f t="shared" si="23"/>
        <v>3.253796095444686E-4</v>
      </c>
      <c r="AU17" s="18">
        <f t="shared" si="8"/>
        <v>0.2173535791757048</v>
      </c>
      <c r="AW17" s="10">
        <f t="shared" si="24"/>
        <v>13</v>
      </c>
      <c r="AX17" s="20">
        <f t="shared" si="25"/>
        <v>14</v>
      </c>
      <c r="AY17" s="10" t="str">
        <f t="shared" si="26"/>
        <v>£13/kW to £14/kW</v>
      </c>
      <c r="AZ17" s="10">
        <f t="shared" si="27"/>
        <v>3</v>
      </c>
      <c r="BA17" s="10">
        <f t="shared" si="9"/>
        <v>0</v>
      </c>
      <c r="BB17" s="18">
        <f>SUM(AZ17:BA17)/$AD$26</f>
        <v>6.5075921908893707E-3</v>
      </c>
      <c r="BC17" s="18">
        <f>SUM(AZ$3:BA17)/$AD$26</f>
        <v>0.94793926247288507</v>
      </c>
      <c r="BE17" s="10">
        <f t="shared" si="28"/>
        <v>13</v>
      </c>
      <c r="BF17" s="20">
        <f t="shared" si="29"/>
        <v>14</v>
      </c>
      <c r="BG17" s="10" t="str">
        <f t="shared" si="30"/>
        <v>£13/kW to £14/kW</v>
      </c>
      <c r="BH17" s="10">
        <f t="shared" si="31"/>
        <v>0.15</v>
      </c>
      <c r="BI17" s="10">
        <f t="shared" si="10"/>
        <v>0</v>
      </c>
      <c r="BJ17" s="18">
        <f>SUM(BH17:BI17)/$AD$26</f>
        <v>3.2537960954446855E-4</v>
      </c>
      <c r="BK17" s="18">
        <f>SUM(BH$3:BI17)/$AD$26</f>
        <v>0.21735357917570503</v>
      </c>
      <c r="BQ17" s="10">
        <f t="shared" si="32"/>
        <v>13</v>
      </c>
      <c r="BR17" s="20">
        <f t="shared" si="33"/>
        <v>14</v>
      </c>
      <c r="BS17" s="10" t="str">
        <f t="shared" si="34"/>
        <v>£13/kW to £14/kW</v>
      </c>
      <c r="BT17" s="10">
        <f>COUNTIFS($N$3:$N$463,"&gt;"&amp;$AA17,$N$3:$N$463,"&lt;="&amp;$AB17,$T$3:$T$463,$BR$1)</f>
        <v>2</v>
      </c>
      <c r="BU17" s="18">
        <f t="shared" si="11"/>
        <v>1.9801980198019802E-2</v>
      </c>
      <c r="BV17" s="18">
        <f t="shared" si="12"/>
        <v>1.0792079207920793</v>
      </c>
    </row>
    <row r="18" spans="2:74">
      <c r="B18" s="3" t="s">
        <v>227</v>
      </c>
      <c r="C18" s="3" t="s">
        <v>17</v>
      </c>
      <c r="D18" s="3" t="s">
        <v>58</v>
      </c>
      <c r="E18" s="3" t="s">
        <v>18</v>
      </c>
      <c r="F18" s="3">
        <v>2028</v>
      </c>
      <c r="G18" s="3" t="s">
        <v>15</v>
      </c>
      <c r="H18" s="5">
        <v>0</v>
      </c>
      <c r="I18" s="5">
        <v>0</v>
      </c>
      <c r="K18" s="3">
        <f>INDEX(Reference!$I$3:$I$8,MATCH($D18,Reference!$H$3:$H$8,0))</f>
        <v>325</v>
      </c>
      <c r="L18" s="15">
        <f t="shared" si="14"/>
        <v>16</v>
      </c>
      <c r="M18" s="16">
        <f t="shared" si="0"/>
        <v>3.4707158351409979E-2</v>
      </c>
      <c r="N18" s="17">
        <f t="shared" ref="N18:O18" si="48">H18/$K18/1000</f>
        <v>0</v>
      </c>
      <c r="O18" s="17">
        <f t="shared" si="48"/>
        <v>0</v>
      </c>
      <c r="P18" s="17">
        <v>3</v>
      </c>
      <c r="R18" s="18">
        <f t="shared" si="2"/>
        <v>0</v>
      </c>
      <c r="S18" s="10">
        <f>SUMPRODUCT((Reference!$B$3:$B$10)*(Reference!$D$3:$D$10&lt;=$R18)*(Reference!$E$3:$E$10&gt;=$R18)*(Reference!$C$3:$C$10=$E18))</f>
        <v>2</v>
      </c>
      <c r="T18" s="20" t="str">
        <f t="array" ref="T18">IF($S18=0,"Other",INDEX(Reference!$F$3:$F$10,$S18))</f>
        <v>None</v>
      </c>
      <c r="U18" s="10">
        <f t="shared" si="3"/>
        <v>16</v>
      </c>
      <c r="V18" s="10" t="str">
        <f t="shared" si="4"/>
        <v>None_16</v>
      </c>
      <c r="AA18" s="10">
        <f t="shared" si="16"/>
        <v>14</v>
      </c>
      <c r="AB18" s="20">
        <f t="shared" si="17"/>
        <v>15</v>
      </c>
      <c r="AC18" s="10" t="str">
        <f t="shared" si="18"/>
        <v>£14/kW to £15/kW</v>
      </c>
      <c r="AD18" s="10">
        <f>COUNTIFS($N$3:$N$463,"&gt;"&amp;$AA18,$N$3:$N$463,"&lt;="&amp;$AB18,$T$3:$T$463,AD$2)</f>
        <v>0</v>
      </c>
      <c r="AE18" s="10">
        <f>COUNTIFS($N$3:$N$463,"&gt;"&amp;$AA18,$N$3:$N$463,"&lt;="&amp;$AB18,$T$3:$T$463,AE$2)</f>
        <v>1</v>
      </c>
      <c r="AF18" s="10">
        <f>COUNTIFS($N$3:$N$463,"&gt;"&amp;$AA18,$N$3:$N$463,"&lt;="&amp;$AB18,$T$3:$T$463,AF$2)</f>
        <v>2</v>
      </c>
      <c r="AG18" s="10">
        <f>COUNTIFS($N$3:$N$463,"&gt;"&amp;$AA18,$N$3:$N$463,"&lt;="&amp;$AB18,$T$3:$T$463,AG$2)</f>
        <v>0</v>
      </c>
      <c r="AH18" s="10">
        <f>COUNTIFS($N$3:$N$463,"&gt;"&amp;$AA18,$N$3:$N$463,"&lt;="&amp;$AB18,$T$3:$T$463,AH$2)</f>
        <v>0</v>
      </c>
      <c r="AI18" s="18">
        <f t="shared" si="6"/>
        <v>6.5075921908893707E-3</v>
      </c>
      <c r="AJ18" s="18">
        <f t="shared" si="7"/>
        <v>0.95444685466377444</v>
      </c>
      <c r="AL18" s="10">
        <f t="shared" si="19"/>
        <v>14</v>
      </c>
      <c r="AM18" s="20">
        <f t="shared" si="20"/>
        <v>15</v>
      </c>
      <c r="AN18" s="10" t="str">
        <f t="shared" si="21"/>
        <v>£14/kW to £15/kW</v>
      </c>
      <c r="AO18" s="10">
        <f>SUMIFS($K$3:$K$463,$N$3:$N$463,"&gt;"&amp;$AL18,$N$3:$N$463,"&lt;="&amp;$AM18,$T$3:$T$463,AO$2)/1000</f>
        <v>0</v>
      </c>
      <c r="AP18" s="10">
        <f>SUMIFS($K$3:$K$463,$N$3:$N$463,"&gt;"&amp;$AL18,$N$3:$N$463,"&lt;="&amp;$AM18,$T$3:$T$463,AP$2)/1000</f>
        <v>0.05</v>
      </c>
      <c r="AQ18" s="10">
        <f>SUMIFS($K$3:$K$463,$N$3:$N$463,"&gt;"&amp;$AL18,$N$3:$N$463,"&lt;="&amp;$AM18,$T$3:$T$463,AQ$2)/1000</f>
        <v>0.1</v>
      </c>
      <c r="AR18" s="10">
        <f>SUMIFS($K$3:$K$463,$N$3:$N$463,"&gt;"&amp;$AL18,$N$3:$N$463,"&lt;="&amp;$AM18,$T$3:$T$463,AR$2)/1000</f>
        <v>0</v>
      </c>
      <c r="AS18" s="10">
        <f t="shared" si="22"/>
        <v>0</v>
      </c>
      <c r="AT18" s="18">
        <f t="shared" si="23"/>
        <v>3.253796095444686E-4</v>
      </c>
      <c r="AU18" s="18">
        <f t="shared" si="8"/>
        <v>0.21767895878524926</v>
      </c>
      <c r="AW18" s="10">
        <f t="shared" si="24"/>
        <v>14</v>
      </c>
      <c r="AX18" s="20">
        <f t="shared" si="25"/>
        <v>15</v>
      </c>
      <c r="AY18" s="10" t="str">
        <f t="shared" si="26"/>
        <v>£14/kW to £15/kW</v>
      </c>
      <c r="AZ18" s="10">
        <f t="shared" si="27"/>
        <v>2</v>
      </c>
      <c r="BA18" s="10">
        <f t="shared" si="9"/>
        <v>1</v>
      </c>
      <c r="BB18" s="18">
        <f>SUM(AZ18:BA18)/$AD$26</f>
        <v>6.5075921908893707E-3</v>
      </c>
      <c r="BC18" s="18">
        <f>SUM(AZ$3:BA18)/$AD$26</f>
        <v>0.95444685466377444</v>
      </c>
      <c r="BE18" s="10">
        <f t="shared" si="28"/>
        <v>14</v>
      </c>
      <c r="BF18" s="20">
        <f t="shared" si="29"/>
        <v>15</v>
      </c>
      <c r="BG18" s="10" t="str">
        <f t="shared" si="30"/>
        <v>£14/kW to £15/kW</v>
      </c>
      <c r="BH18" s="10">
        <f t="shared" si="31"/>
        <v>0.1</v>
      </c>
      <c r="BI18" s="10">
        <f t="shared" si="10"/>
        <v>0.05</v>
      </c>
      <c r="BJ18" s="18">
        <f>SUM(BH18:BI18)/$AD$26</f>
        <v>3.253796095444686E-4</v>
      </c>
      <c r="BK18" s="18">
        <f>SUM(BH$3:BI18)/$AD$26</f>
        <v>0.21767895878524948</v>
      </c>
      <c r="BQ18" s="10">
        <f t="shared" si="32"/>
        <v>14</v>
      </c>
      <c r="BR18" s="20">
        <f t="shared" si="33"/>
        <v>15</v>
      </c>
      <c r="BS18" s="10" t="str">
        <f t="shared" si="34"/>
        <v>£14/kW to £15/kW</v>
      </c>
      <c r="BT18" s="10">
        <f>COUNTIFS($N$3:$N$463,"&gt;"&amp;$AA18,$N$3:$N$463,"&lt;="&amp;$AB18,$T$3:$T$463,$BR$1)</f>
        <v>0</v>
      </c>
      <c r="BU18" s="18">
        <f t="shared" si="11"/>
        <v>0</v>
      </c>
      <c r="BV18" s="18">
        <f t="shared" si="12"/>
        <v>1.0792079207920793</v>
      </c>
    </row>
    <row r="19" spans="2:74">
      <c r="B19" s="3" t="s">
        <v>231</v>
      </c>
      <c r="C19" s="3" t="s">
        <v>17</v>
      </c>
      <c r="D19" s="3" t="s">
        <v>58</v>
      </c>
      <c r="E19" s="3" t="s">
        <v>18</v>
      </c>
      <c r="F19" s="3">
        <v>2028</v>
      </c>
      <c r="G19" s="3" t="s">
        <v>186</v>
      </c>
      <c r="H19" s="5">
        <v>0</v>
      </c>
      <c r="I19" s="5">
        <v>0</v>
      </c>
      <c r="K19" s="3">
        <f>INDEX(Reference!$I$3:$I$8,MATCH($D19,Reference!$H$3:$H$8,0))</f>
        <v>325</v>
      </c>
      <c r="L19" s="15">
        <f t="shared" si="14"/>
        <v>17</v>
      </c>
      <c r="M19" s="16">
        <f t="shared" si="0"/>
        <v>3.6876355748373099E-2</v>
      </c>
      <c r="N19" s="17">
        <f t="shared" ref="N19:O19" si="49">H19/$K19/1000</f>
        <v>0</v>
      </c>
      <c r="O19" s="17">
        <f t="shared" si="49"/>
        <v>0</v>
      </c>
      <c r="P19" s="17">
        <v>3</v>
      </c>
      <c r="R19" s="18">
        <f t="shared" si="2"/>
        <v>0</v>
      </c>
      <c r="S19" s="10">
        <f>SUMPRODUCT((Reference!$B$3:$B$10)*(Reference!$D$3:$D$10&lt;=$R19)*(Reference!$E$3:$E$10&gt;=$R19)*(Reference!$C$3:$C$10=$E19))</f>
        <v>2</v>
      </c>
      <c r="T19" s="20" t="str">
        <f t="array" ref="T19">IF($S19=0,"Other",INDEX(Reference!$F$3:$F$10,$S19))</f>
        <v>None</v>
      </c>
      <c r="U19" s="10">
        <f t="shared" si="3"/>
        <v>17</v>
      </c>
      <c r="V19" s="10" t="str">
        <f t="shared" si="4"/>
        <v>None_17</v>
      </c>
      <c r="AA19" s="10">
        <f t="shared" si="16"/>
        <v>15</v>
      </c>
      <c r="AB19" s="20">
        <f t="shared" si="17"/>
        <v>16</v>
      </c>
      <c r="AC19" s="10" t="str">
        <f t="shared" si="18"/>
        <v>£15/kW to £16/kW</v>
      </c>
      <c r="AD19" s="10">
        <f>COUNTIFS($N$3:$N$463,"&gt;"&amp;$AA19,$N$3:$N$463,"&lt;="&amp;$AB19,$T$3:$T$463,AD$2)</f>
        <v>0</v>
      </c>
      <c r="AE19" s="10">
        <f>COUNTIFS($N$3:$N$463,"&gt;"&amp;$AA19,$N$3:$N$463,"&lt;="&amp;$AB19,$T$3:$T$463,AE$2)</f>
        <v>1</v>
      </c>
      <c r="AF19" s="10">
        <f>COUNTIFS($N$3:$N$463,"&gt;"&amp;$AA19,$N$3:$N$463,"&lt;="&amp;$AB19,$T$3:$T$463,AF$2)</f>
        <v>0</v>
      </c>
      <c r="AG19" s="10">
        <f>COUNTIFS($N$3:$N$463,"&gt;"&amp;$AA19,$N$3:$N$463,"&lt;="&amp;$AB19,$T$3:$T$463,AG$2)</f>
        <v>0</v>
      </c>
      <c r="AH19" s="10">
        <f>COUNTIFS($N$3:$N$463,"&gt;"&amp;$AA19,$N$3:$N$463,"&lt;="&amp;$AB19,$T$3:$T$463,AH$2)</f>
        <v>0</v>
      </c>
      <c r="AI19" s="18">
        <f t="shared" si="6"/>
        <v>2.1691973969631237E-3</v>
      </c>
      <c r="AJ19" s="18">
        <f t="shared" si="7"/>
        <v>0.95661605206073752</v>
      </c>
      <c r="AL19" s="10">
        <f t="shared" si="19"/>
        <v>15</v>
      </c>
      <c r="AM19" s="20">
        <f t="shared" si="20"/>
        <v>16</v>
      </c>
      <c r="AN19" s="10" t="str">
        <f t="shared" si="21"/>
        <v>£15/kW to £16/kW</v>
      </c>
      <c r="AO19" s="10">
        <f>SUMIFS($K$3:$K$463,$N$3:$N$463,"&gt;"&amp;$AL19,$N$3:$N$463,"&lt;="&amp;$AM19,$T$3:$T$463,AO$2)/1000</f>
        <v>0</v>
      </c>
      <c r="AP19" s="10">
        <f>SUMIFS($K$3:$K$463,$N$3:$N$463,"&gt;"&amp;$AL19,$N$3:$N$463,"&lt;="&amp;$AM19,$T$3:$T$463,AP$2)/1000</f>
        <v>0.05</v>
      </c>
      <c r="AQ19" s="10">
        <f>SUMIFS($K$3:$K$463,$N$3:$N$463,"&gt;"&amp;$AL19,$N$3:$N$463,"&lt;="&amp;$AM19,$T$3:$T$463,AQ$2)/1000</f>
        <v>0</v>
      </c>
      <c r="AR19" s="10">
        <f>SUMIFS($K$3:$K$463,$N$3:$N$463,"&gt;"&amp;$AL19,$N$3:$N$463,"&lt;="&amp;$AM19,$T$3:$T$463,AR$2)/1000</f>
        <v>0</v>
      </c>
      <c r="AS19" s="10">
        <f t="shared" si="22"/>
        <v>0</v>
      </c>
      <c r="AT19" s="18">
        <f t="shared" si="23"/>
        <v>1.0845986984815619E-4</v>
      </c>
      <c r="AU19" s="18">
        <f t="shared" si="8"/>
        <v>0.2177874186550974</v>
      </c>
      <c r="AW19" s="10">
        <f t="shared" si="24"/>
        <v>15</v>
      </c>
      <c r="AX19" s="20">
        <f t="shared" si="25"/>
        <v>16</v>
      </c>
      <c r="AY19" s="10" t="str">
        <f t="shared" si="26"/>
        <v>£15/kW to £16/kW</v>
      </c>
      <c r="AZ19" s="10">
        <f t="shared" si="27"/>
        <v>0</v>
      </c>
      <c r="BA19" s="10">
        <f t="shared" si="9"/>
        <v>1</v>
      </c>
      <c r="BB19" s="18">
        <f>SUM(AZ19:BA19)/$AD$26</f>
        <v>2.1691973969631237E-3</v>
      </c>
      <c r="BC19" s="18">
        <f>SUM(AZ$3:BA19)/$AD$26</f>
        <v>0.95661605206073752</v>
      </c>
      <c r="BE19" s="10">
        <f t="shared" si="28"/>
        <v>15</v>
      </c>
      <c r="BF19" s="20">
        <f t="shared" si="29"/>
        <v>16</v>
      </c>
      <c r="BG19" s="10" t="str">
        <f t="shared" si="30"/>
        <v>£15/kW to £16/kW</v>
      </c>
      <c r="BH19" s="10">
        <f t="shared" si="31"/>
        <v>0</v>
      </c>
      <c r="BI19" s="10">
        <f t="shared" si="10"/>
        <v>0.05</v>
      </c>
      <c r="BJ19" s="18">
        <f>SUM(BH19:BI19)/$AD$26</f>
        <v>1.0845986984815619E-4</v>
      </c>
      <c r="BK19" s="18">
        <f>SUM(BH$3:BI19)/$AD$26</f>
        <v>0.21778741865509763</v>
      </c>
      <c r="BQ19" s="10">
        <f t="shared" si="32"/>
        <v>15</v>
      </c>
      <c r="BR19" s="20">
        <f t="shared" si="33"/>
        <v>16</v>
      </c>
      <c r="BS19" s="10" t="str">
        <f t="shared" si="34"/>
        <v>£15/kW to £16/kW</v>
      </c>
      <c r="BT19" s="10">
        <f>COUNTIFS($N$3:$N$463,"&gt;"&amp;$AA19,$N$3:$N$463,"&lt;="&amp;$AB19,$T$3:$T$463,$BR$1)</f>
        <v>0</v>
      </c>
      <c r="BU19" s="18">
        <f t="shared" si="11"/>
        <v>0</v>
      </c>
      <c r="BV19" s="18">
        <f t="shared" si="12"/>
        <v>1.0792079207920793</v>
      </c>
    </row>
    <row r="20" spans="2:74">
      <c r="B20" s="3" t="s">
        <v>238</v>
      </c>
      <c r="C20" s="3" t="s">
        <v>17</v>
      </c>
      <c r="D20" s="3" t="s">
        <v>113</v>
      </c>
      <c r="E20" s="3" t="s">
        <v>18</v>
      </c>
      <c r="F20" s="3">
        <v>2028</v>
      </c>
      <c r="G20" s="3" t="s">
        <v>186</v>
      </c>
      <c r="H20" s="5">
        <v>0</v>
      </c>
      <c r="I20" s="5">
        <v>0</v>
      </c>
      <c r="K20" s="3">
        <f>INDEX(Reference!$I$3:$I$8,MATCH($D20,Reference!$H$3:$H$8,0))</f>
        <v>1000</v>
      </c>
      <c r="L20" s="15">
        <f t="shared" si="14"/>
        <v>18</v>
      </c>
      <c r="M20" s="16">
        <f t="shared" si="0"/>
        <v>3.9045553145336226E-2</v>
      </c>
      <c r="N20" s="17">
        <f t="shared" ref="N20:O20" si="50">H20/$K20/1000</f>
        <v>0</v>
      </c>
      <c r="O20" s="17">
        <f t="shared" si="50"/>
        <v>0</v>
      </c>
      <c r="P20" s="17">
        <v>3</v>
      </c>
      <c r="R20" s="18">
        <f t="shared" si="2"/>
        <v>0</v>
      </c>
      <c r="S20" s="10">
        <f>SUMPRODUCT((Reference!$B$3:$B$10)*(Reference!$D$3:$D$10&lt;=$R20)*(Reference!$E$3:$E$10&gt;=$R20)*(Reference!$C$3:$C$10=$E20))</f>
        <v>2</v>
      </c>
      <c r="T20" s="20" t="str">
        <f t="array" ref="T20">IF($S20=0,"Other",INDEX(Reference!$F$3:$F$10,$S20))</f>
        <v>None</v>
      </c>
      <c r="U20" s="10">
        <f t="shared" si="3"/>
        <v>18</v>
      </c>
      <c r="V20" s="10" t="str">
        <f t="shared" si="4"/>
        <v>None_18</v>
      </c>
      <c r="AA20" s="10">
        <f t="shared" si="16"/>
        <v>16</v>
      </c>
      <c r="AB20" s="20">
        <f t="shared" si="17"/>
        <v>17</v>
      </c>
      <c r="AC20" s="10" t="str">
        <f t="shared" si="18"/>
        <v>£16/kW to £17/kW</v>
      </c>
      <c r="AD20" s="10">
        <f>COUNTIFS($N$3:$N$463,"&gt;"&amp;$AA20,$N$3:$N$463,"&lt;="&amp;$AB20,$T$3:$T$463,AD$2)</f>
        <v>0</v>
      </c>
      <c r="AE20" s="10">
        <f>COUNTIFS($N$3:$N$463,"&gt;"&amp;$AA20,$N$3:$N$463,"&lt;="&amp;$AB20,$T$3:$T$463,AE$2)</f>
        <v>2</v>
      </c>
      <c r="AF20" s="10">
        <f>COUNTIFS($N$3:$N$463,"&gt;"&amp;$AA20,$N$3:$N$463,"&lt;="&amp;$AB20,$T$3:$T$463,AF$2)</f>
        <v>1</v>
      </c>
      <c r="AG20" s="10">
        <f>COUNTIFS($N$3:$N$463,"&gt;"&amp;$AA20,$N$3:$N$463,"&lt;="&amp;$AB20,$T$3:$T$463,AG$2)</f>
        <v>2</v>
      </c>
      <c r="AH20" s="10">
        <f>COUNTIFS($N$3:$N$463,"&gt;"&amp;$AA20,$N$3:$N$463,"&lt;="&amp;$AB20,$T$3:$T$463,AH$2)</f>
        <v>0</v>
      </c>
      <c r="AI20" s="18">
        <f t="shared" si="6"/>
        <v>1.0845986984815618E-2</v>
      </c>
      <c r="AJ20" s="18">
        <f t="shared" si="7"/>
        <v>0.96746203904555317</v>
      </c>
      <c r="AL20" s="10">
        <f t="shared" si="19"/>
        <v>16</v>
      </c>
      <c r="AM20" s="20">
        <f t="shared" si="20"/>
        <v>17</v>
      </c>
      <c r="AN20" s="10" t="str">
        <f t="shared" si="21"/>
        <v>£16/kW to £17/kW</v>
      </c>
      <c r="AO20" s="10">
        <f>SUMIFS($K$3:$K$463,$N$3:$N$463,"&gt;"&amp;$AL20,$N$3:$N$463,"&lt;="&amp;$AM20,$T$3:$T$463,AO$2)/1000</f>
        <v>0</v>
      </c>
      <c r="AP20" s="10">
        <f>SUMIFS($K$3:$K$463,$N$3:$N$463,"&gt;"&amp;$AL20,$N$3:$N$463,"&lt;="&amp;$AM20,$T$3:$T$463,AP$2)/1000</f>
        <v>0.375</v>
      </c>
      <c r="AQ20" s="10">
        <f>SUMIFS($K$3:$K$463,$N$3:$N$463,"&gt;"&amp;$AL20,$N$3:$N$463,"&lt;="&amp;$AM20,$T$3:$T$463,AQ$2)/1000</f>
        <v>0.05</v>
      </c>
      <c r="AR20" s="10">
        <f>SUMIFS($K$3:$K$463,$N$3:$N$463,"&gt;"&amp;$AL20,$N$3:$N$463,"&lt;="&amp;$AM20,$T$3:$T$463,AR$2)/1000</f>
        <v>0.1</v>
      </c>
      <c r="AS20" s="10">
        <f t="shared" si="22"/>
        <v>0</v>
      </c>
      <c r="AT20" s="18">
        <f t="shared" si="23"/>
        <v>1.1388286334056399E-3</v>
      </c>
      <c r="AU20" s="18">
        <f t="shared" si="8"/>
        <v>0.21892624728850305</v>
      </c>
      <c r="AW20" s="10">
        <f t="shared" si="24"/>
        <v>16</v>
      </c>
      <c r="AX20" s="20">
        <f t="shared" si="25"/>
        <v>17</v>
      </c>
      <c r="AY20" s="10" t="str">
        <f t="shared" si="26"/>
        <v>£16/kW to £17/kW</v>
      </c>
      <c r="AZ20" s="10">
        <f t="shared" si="27"/>
        <v>3</v>
      </c>
      <c r="BA20" s="10">
        <f t="shared" si="9"/>
        <v>2</v>
      </c>
      <c r="BB20" s="18">
        <f>SUM(AZ20:BA20)/$AD$26</f>
        <v>1.0845986984815618E-2</v>
      </c>
      <c r="BC20" s="18">
        <f>SUM(AZ$3:BA20)/$AD$26</f>
        <v>0.96746203904555317</v>
      </c>
      <c r="BE20" s="10">
        <f t="shared" si="28"/>
        <v>16</v>
      </c>
      <c r="BF20" s="20">
        <f t="shared" si="29"/>
        <v>17</v>
      </c>
      <c r="BG20" s="10" t="str">
        <f t="shared" si="30"/>
        <v>£16/kW to £17/kW</v>
      </c>
      <c r="BH20" s="10">
        <f t="shared" si="31"/>
        <v>0.15</v>
      </c>
      <c r="BI20" s="10">
        <f t="shared" si="10"/>
        <v>0.375</v>
      </c>
      <c r="BJ20" s="18">
        <f>SUM(BH20:BI20)/$AD$26</f>
        <v>1.1388286334056399E-3</v>
      </c>
      <c r="BK20" s="18">
        <f>SUM(BH$3:BI20)/$AD$26</f>
        <v>0.21892624728850327</v>
      </c>
      <c r="BQ20" s="10">
        <f t="shared" si="32"/>
        <v>16</v>
      </c>
      <c r="BR20" s="20">
        <f t="shared" si="33"/>
        <v>17</v>
      </c>
      <c r="BS20" s="10" t="str">
        <f t="shared" si="34"/>
        <v>£16/kW to £17/kW</v>
      </c>
      <c r="BT20" s="10">
        <f>COUNTIFS($N$3:$N$463,"&gt;"&amp;$AA20,$N$3:$N$463,"&lt;="&amp;$AB20,$T$3:$T$463,$BR$1)</f>
        <v>2</v>
      </c>
      <c r="BU20" s="18">
        <f t="shared" si="11"/>
        <v>1.9801980198019802E-2</v>
      </c>
      <c r="BV20" s="18">
        <f t="shared" si="12"/>
        <v>1.0990099009900991</v>
      </c>
    </row>
    <row r="21" spans="2:74">
      <c r="B21" s="3" t="s">
        <v>240</v>
      </c>
      <c r="C21" s="3" t="s">
        <v>12</v>
      </c>
      <c r="D21" s="3" t="s">
        <v>13</v>
      </c>
      <c r="E21" s="3" t="s">
        <v>14</v>
      </c>
      <c r="F21" s="3">
        <v>2028</v>
      </c>
      <c r="G21" s="3" t="s">
        <v>186</v>
      </c>
      <c r="H21" s="5">
        <v>0</v>
      </c>
      <c r="I21" s="5">
        <v>0</v>
      </c>
      <c r="K21" s="3">
        <f>INDEX(Reference!$I$3:$I$8,MATCH($D21,Reference!$H$3:$H$8,0))</f>
        <v>50</v>
      </c>
      <c r="L21" s="15">
        <f t="shared" si="14"/>
        <v>19</v>
      </c>
      <c r="M21" s="16">
        <f t="shared" si="0"/>
        <v>4.1214750542299353E-2</v>
      </c>
      <c r="N21" s="17">
        <f t="shared" ref="N21:O21" si="51">H21/$K21/1000</f>
        <v>0</v>
      </c>
      <c r="O21" s="17">
        <f t="shared" si="51"/>
        <v>0</v>
      </c>
      <c r="P21" s="17">
        <v>3</v>
      </c>
      <c r="R21" s="18">
        <f t="shared" si="2"/>
        <v>0</v>
      </c>
      <c r="S21" s="10">
        <f>SUMPRODUCT((Reference!$B$3:$B$10)*(Reference!$D$3:$D$10&lt;=$R21)*(Reference!$E$3:$E$10&gt;=$R21)*(Reference!$C$3:$C$10=$E21))</f>
        <v>1</v>
      </c>
      <c r="T21" s="20" t="str">
        <f t="array" ref="T21">IF($S21=0,"Other",INDEX(Reference!$F$3:$F$10,$S21))</f>
        <v>None</v>
      </c>
      <c r="U21" s="10">
        <f t="shared" si="3"/>
        <v>19</v>
      </c>
      <c r="V21" s="10" t="str">
        <f t="shared" si="4"/>
        <v>None_19</v>
      </c>
      <c r="AA21" s="10">
        <f t="shared" si="16"/>
        <v>17</v>
      </c>
      <c r="AB21" s="20">
        <f t="shared" si="17"/>
        <v>18</v>
      </c>
      <c r="AC21" s="10" t="str">
        <f t="shared" si="18"/>
        <v>£17/kW to £18/kW</v>
      </c>
      <c r="AD21" s="10">
        <f>COUNTIFS($N$3:$N$463,"&gt;"&amp;$AA21,$N$3:$N$463,"&lt;="&amp;$AB21,$T$3:$T$463,AD$2)</f>
        <v>0</v>
      </c>
      <c r="AE21" s="10">
        <f>COUNTIFS($N$3:$N$463,"&gt;"&amp;$AA21,$N$3:$N$463,"&lt;="&amp;$AB21,$T$3:$T$463,AE$2)</f>
        <v>0</v>
      </c>
      <c r="AF21" s="10">
        <f>COUNTIFS($N$3:$N$463,"&gt;"&amp;$AA21,$N$3:$N$463,"&lt;="&amp;$AB21,$T$3:$T$463,AF$2)</f>
        <v>0</v>
      </c>
      <c r="AG21" s="10">
        <f>COUNTIFS($N$3:$N$463,"&gt;"&amp;$AA21,$N$3:$N$463,"&lt;="&amp;$AB21,$T$3:$T$463,AG$2)</f>
        <v>4</v>
      </c>
      <c r="AH21" s="10">
        <f>COUNTIFS($N$3:$N$463,"&gt;"&amp;$AA21,$N$3:$N$463,"&lt;="&amp;$AB21,$T$3:$T$463,AH$2)</f>
        <v>0</v>
      </c>
      <c r="AI21" s="18">
        <f t="shared" si="6"/>
        <v>8.6767895878524948E-3</v>
      </c>
      <c r="AJ21" s="18">
        <f t="shared" si="7"/>
        <v>0.97613882863340562</v>
      </c>
      <c r="AL21" s="10">
        <f t="shared" si="19"/>
        <v>17</v>
      </c>
      <c r="AM21" s="20">
        <f t="shared" si="20"/>
        <v>18</v>
      </c>
      <c r="AN21" s="10" t="str">
        <f t="shared" si="21"/>
        <v>£17/kW to £18/kW</v>
      </c>
      <c r="AO21" s="10">
        <f>SUMIFS($K$3:$K$463,$N$3:$N$463,"&gt;"&amp;$AL21,$N$3:$N$463,"&lt;="&amp;$AM21,$T$3:$T$463,AO$2)/1000</f>
        <v>0</v>
      </c>
      <c r="AP21" s="10">
        <f>SUMIFS($K$3:$K$463,$N$3:$N$463,"&gt;"&amp;$AL21,$N$3:$N$463,"&lt;="&amp;$AM21,$T$3:$T$463,AP$2)/1000</f>
        <v>0</v>
      </c>
      <c r="AQ21" s="10">
        <f>SUMIFS($K$3:$K$463,$N$3:$N$463,"&gt;"&amp;$AL21,$N$3:$N$463,"&lt;="&amp;$AM21,$T$3:$T$463,AQ$2)/1000</f>
        <v>0</v>
      </c>
      <c r="AR21" s="10">
        <f>SUMIFS($K$3:$K$463,$N$3:$N$463,"&gt;"&amp;$AL21,$N$3:$N$463,"&lt;="&amp;$AM21,$T$3:$T$463,AR$2)/1000</f>
        <v>0.32500000000000001</v>
      </c>
      <c r="AS21" s="10">
        <f t="shared" si="22"/>
        <v>0</v>
      </c>
      <c r="AT21" s="18">
        <f t="shared" si="23"/>
        <v>7.0498915401301517E-4</v>
      </c>
      <c r="AU21" s="18">
        <f t="shared" si="8"/>
        <v>0.21963123644251606</v>
      </c>
      <c r="AW21" s="10">
        <f t="shared" si="24"/>
        <v>17</v>
      </c>
      <c r="AX21" s="20">
        <f t="shared" si="25"/>
        <v>18</v>
      </c>
      <c r="AY21" s="10" t="str">
        <f t="shared" si="26"/>
        <v>£17/kW to £18/kW</v>
      </c>
      <c r="AZ21" s="10">
        <f t="shared" si="27"/>
        <v>4</v>
      </c>
      <c r="BA21" s="10">
        <f t="shared" si="9"/>
        <v>0</v>
      </c>
      <c r="BB21" s="18">
        <f>SUM(AZ21:BA21)/$AD$26</f>
        <v>8.6767895878524948E-3</v>
      </c>
      <c r="BC21" s="18">
        <f>SUM(AZ$3:BA21)/$AD$26</f>
        <v>0.97613882863340562</v>
      </c>
      <c r="BE21" s="10">
        <f t="shared" si="28"/>
        <v>17</v>
      </c>
      <c r="BF21" s="20">
        <f t="shared" si="29"/>
        <v>18</v>
      </c>
      <c r="BG21" s="10" t="str">
        <f t="shared" si="30"/>
        <v>£17/kW to £18/kW</v>
      </c>
      <c r="BH21" s="10">
        <f t="shared" si="31"/>
        <v>0.32500000000000001</v>
      </c>
      <c r="BI21" s="10">
        <f t="shared" si="10"/>
        <v>0</v>
      </c>
      <c r="BJ21" s="18">
        <f>SUM(BH21:BI21)/$AD$26</f>
        <v>7.0498915401301517E-4</v>
      </c>
      <c r="BK21" s="18">
        <f>SUM(BH$3:BI21)/$AD$26</f>
        <v>0.21963123644251631</v>
      </c>
      <c r="BQ21" s="10">
        <f t="shared" si="32"/>
        <v>17</v>
      </c>
      <c r="BR21" s="20">
        <f t="shared" si="33"/>
        <v>18</v>
      </c>
      <c r="BS21" s="10" t="str">
        <f t="shared" si="34"/>
        <v>£17/kW to £18/kW</v>
      </c>
      <c r="BT21" s="10">
        <f>COUNTIFS($N$3:$N$463,"&gt;"&amp;$AA21,$N$3:$N$463,"&lt;="&amp;$AB21,$T$3:$T$463,$BR$1)</f>
        <v>4</v>
      </c>
      <c r="BU21" s="18">
        <f t="shared" si="11"/>
        <v>3.9603960396039604E-2</v>
      </c>
      <c r="BV21" s="18">
        <f t="shared" si="12"/>
        <v>1.1386138613861385</v>
      </c>
    </row>
    <row r="22" spans="2:74">
      <c r="B22" s="3" t="s">
        <v>242</v>
      </c>
      <c r="C22" s="3" t="s">
        <v>12</v>
      </c>
      <c r="D22" s="3" t="s">
        <v>13</v>
      </c>
      <c r="E22" s="3" t="s">
        <v>14</v>
      </c>
      <c r="F22" s="3">
        <v>2028</v>
      </c>
      <c r="G22" s="3" t="s">
        <v>186</v>
      </c>
      <c r="H22" s="5">
        <v>0</v>
      </c>
      <c r="I22" s="5">
        <v>0</v>
      </c>
      <c r="K22" s="3">
        <f>INDEX(Reference!$I$3:$I$8,MATCH($D22,Reference!$H$3:$H$8,0))</f>
        <v>50</v>
      </c>
      <c r="L22" s="15">
        <f t="shared" si="14"/>
        <v>20</v>
      </c>
      <c r="M22" s="16">
        <f t="shared" si="0"/>
        <v>4.3383947939262472E-2</v>
      </c>
      <c r="N22" s="17">
        <f t="shared" ref="N22:O22" si="52">H22/$K22/1000</f>
        <v>0</v>
      </c>
      <c r="O22" s="17">
        <f t="shared" si="52"/>
        <v>0</v>
      </c>
      <c r="P22" s="17">
        <v>3</v>
      </c>
      <c r="R22" s="18">
        <f t="shared" si="2"/>
        <v>0</v>
      </c>
      <c r="S22" s="10">
        <f>SUMPRODUCT((Reference!$B$3:$B$10)*(Reference!$D$3:$D$10&lt;=$R22)*(Reference!$E$3:$E$10&gt;=$R22)*(Reference!$C$3:$C$10=$E22))</f>
        <v>1</v>
      </c>
      <c r="T22" s="20" t="str">
        <f t="array" ref="T22">IF($S22=0,"Other",INDEX(Reference!$F$3:$F$10,$S22))</f>
        <v>None</v>
      </c>
      <c r="U22" s="10">
        <f t="shared" si="3"/>
        <v>20</v>
      </c>
      <c r="V22" s="10" t="str">
        <f t="shared" si="4"/>
        <v>None_20</v>
      </c>
      <c r="AA22" s="10">
        <f t="shared" si="16"/>
        <v>18</v>
      </c>
      <c r="AB22" s="20">
        <f t="shared" si="17"/>
        <v>19</v>
      </c>
      <c r="AC22" s="10" t="str">
        <f t="shared" si="18"/>
        <v>£18/kW to £19/kW</v>
      </c>
      <c r="AD22" s="10">
        <f>COUNTIFS($N$3:$N$463,"&gt;"&amp;$AA22,$N$3:$N$463,"&lt;="&amp;$AB22,$T$3:$T$463,AD$2)</f>
        <v>0</v>
      </c>
      <c r="AE22" s="10">
        <f>COUNTIFS($N$3:$N$463,"&gt;"&amp;$AA22,$N$3:$N$463,"&lt;="&amp;$AB22,$T$3:$T$463,AE$2)</f>
        <v>0</v>
      </c>
      <c r="AF22" s="10">
        <f>COUNTIFS($N$3:$N$463,"&gt;"&amp;$AA22,$N$3:$N$463,"&lt;="&amp;$AB22,$T$3:$T$463,AF$2)</f>
        <v>0</v>
      </c>
      <c r="AG22" s="10">
        <f>COUNTIFS($N$3:$N$463,"&gt;"&amp;$AA22,$N$3:$N$463,"&lt;="&amp;$AB22,$T$3:$T$463,AG$2)</f>
        <v>1</v>
      </c>
      <c r="AH22" s="10">
        <f>COUNTIFS($N$3:$N$463,"&gt;"&amp;$AA22,$N$3:$N$463,"&lt;="&amp;$AB22,$T$3:$T$463,AH$2)</f>
        <v>0</v>
      </c>
      <c r="AI22" s="18">
        <f t="shared" si="6"/>
        <v>2.1691973969631237E-3</v>
      </c>
      <c r="AJ22" s="18">
        <f t="shared" si="7"/>
        <v>0.97830802603036882</v>
      </c>
      <c r="AL22" s="10">
        <f t="shared" si="19"/>
        <v>18</v>
      </c>
      <c r="AM22" s="20">
        <f t="shared" si="20"/>
        <v>19</v>
      </c>
      <c r="AN22" s="10" t="str">
        <f t="shared" si="21"/>
        <v>£18/kW to £19/kW</v>
      </c>
      <c r="AO22" s="10">
        <f>SUMIFS($K$3:$K$463,$N$3:$N$463,"&gt;"&amp;$AL22,$N$3:$N$463,"&lt;="&amp;$AM22,$T$3:$T$463,AO$2)/1000</f>
        <v>0</v>
      </c>
      <c r="AP22" s="10">
        <f>SUMIFS($K$3:$K$463,$N$3:$N$463,"&gt;"&amp;$AL22,$N$3:$N$463,"&lt;="&amp;$AM22,$T$3:$T$463,AP$2)/1000</f>
        <v>0</v>
      </c>
      <c r="AQ22" s="10">
        <f>SUMIFS($K$3:$K$463,$N$3:$N$463,"&gt;"&amp;$AL22,$N$3:$N$463,"&lt;="&amp;$AM22,$T$3:$T$463,AQ$2)/1000</f>
        <v>0</v>
      </c>
      <c r="AR22" s="10">
        <f>SUMIFS($K$3:$K$463,$N$3:$N$463,"&gt;"&amp;$AL22,$N$3:$N$463,"&lt;="&amp;$AM22,$T$3:$T$463,AR$2)/1000</f>
        <v>0.05</v>
      </c>
      <c r="AS22" s="10">
        <f t="shared" si="22"/>
        <v>0</v>
      </c>
      <c r="AT22" s="18">
        <f t="shared" si="23"/>
        <v>1.0845986984815619E-4</v>
      </c>
      <c r="AU22" s="18">
        <f t="shared" si="8"/>
        <v>0.2197396963123642</v>
      </c>
      <c r="AW22" s="10">
        <f t="shared" si="24"/>
        <v>18</v>
      </c>
      <c r="AX22" s="20">
        <f t="shared" si="25"/>
        <v>19</v>
      </c>
      <c r="AY22" s="10" t="str">
        <f t="shared" si="26"/>
        <v>£18/kW to £19/kW</v>
      </c>
      <c r="AZ22" s="10">
        <f t="shared" si="27"/>
        <v>1</v>
      </c>
      <c r="BA22" s="10">
        <f t="shared" si="9"/>
        <v>0</v>
      </c>
      <c r="BB22" s="18">
        <f>SUM(AZ22:BA22)/$AD$26</f>
        <v>2.1691973969631237E-3</v>
      </c>
      <c r="BC22" s="18">
        <f>SUM(AZ$3:BA22)/$AD$26</f>
        <v>0.97830802603036882</v>
      </c>
      <c r="BE22" s="10">
        <f t="shared" si="28"/>
        <v>18</v>
      </c>
      <c r="BF22" s="20">
        <f t="shared" si="29"/>
        <v>19</v>
      </c>
      <c r="BG22" s="10" t="str">
        <f t="shared" si="30"/>
        <v>£18/kW to £19/kW</v>
      </c>
      <c r="BH22" s="10">
        <f t="shared" si="31"/>
        <v>0.05</v>
      </c>
      <c r="BI22" s="10">
        <f t="shared" si="10"/>
        <v>0</v>
      </c>
      <c r="BJ22" s="18">
        <f>SUM(BH22:BI22)/$AD$26</f>
        <v>1.0845986984815619E-4</v>
      </c>
      <c r="BK22" s="18">
        <f>SUM(BH$3:BI22)/$AD$26</f>
        <v>0.21973969631236445</v>
      </c>
      <c r="BQ22" s="10">
        <f t="shared" si="32"/>
        <v>18</v>
      </c>
      <c r="BR22" s="20">
        <f t="shared" si="33"/>
        <v>19</v>
      </c>
      <c r="BS22" s="10" t="str">
        <f t="shared" si="34"/>
        <v>£18/kW to £19/kW</v>
      </c>
      <c r="BT22" s="10">
        <f>COUNTIFS($N$3:$N$463,"&gt;"&amp;$AA22,$N$3:$N$463,"&lt;="&amp;$AB22,$T$3:$T$463,$BR$1)</f>
        <v>1</v>
      </c>
      <c r="BU22" s="18">
        <f t="shared" si="11"/>
        <v>9.9009900990099011E-3</v>
      </c>
      <c r="BV22" s="18">
        <f t="shared" si="12"/>
        <v>1.1485148514851484</v>
      </c>
    </row>
    <row r="23" spans="2:74">
      <c r="B23" s="3" t="s">
        <v>244</v>
      </c>
      <c r="C23" s="3" t="s">
        <v>12</v>
      </c>
      <c r="D23" s="3" t="s">
        <v>13</v>
      </c>
      <c r="E23" s="3" t="s">
        <v>14</v>
      </c>
      <c r="F23" s="3">
        <v>2028</v>
      </c>
      <c r="G23" s="3" t="s">
        <v>186</v>
      </c>
      <c r="H23" s="5">
        <v>0</v>
      </c>
      <c r="I23" s="5">
        <v>0</v>
      </c>
      <c r="K23" s="3">
        <f>INDEX(Reference!$I$3:$I$8,MATCH($D23,Reference!$H$3:$H$8,0))</f>
        <v>50</v>
      </c>
      <c r="L23" s="15">
        <f t="shared" si="14"/>
        <v>21</v>
      </c>
      <c r="M23" s="16">
        <f t="shared" si="0"/>
        <v>4.5553145336225599E-2</v>
      </c>
      <c r="N23" s="17">
        <f t="shared" ref="N23:O23" si="53">H23/$K23/1000</f>
        <v>0</v>
      </c>
      <c r="O23" s="17">
        <f t="shared" si="53"/>
        <v>0</v>
      </c>
      <c r="P23" s="17">
        <v>3</v>
      </c>
      <c r="R23" s="18">
        <f t="shared" si="2"/>
        <v>0</v>
      </c>
      <c r="S23" s="10">
        <f>SUMPRODUCT((Reference!$B$3:$B$10)*(Reference!$D$3:$D$10&lt;=$R23)*(Reference!$E$3:$E$10&gt;=$R23)*(Reference!$C$3:$C$10=$E23))</f>
        <v>1</v>
      </c>
      <c r="T23" s="20" t="str">
        <f t="array" ref="T23">IF($S23=0,"Other",INDEX(Reference!$F$3:$F$10,$S23))</f>
        <v>None</v>
      </c>
      <c r="U23" s="10">
        <f t="shared" si="3"/>
        <v>21</v>
      </c>
      <c r="V23" s="10" t="str">
        <f t="shared" si="4"/>
        <v>None_21</v>
      </c>
      <c r="AA23" s="10">
        <f t="shared" si="16"/>
        <v>19</v>
      </c>
      <c r="AB23" s="20">
        <f t="shared" si="17"/>
        <v>20</v>
      </c>
      <c r="AC23" s="10" t="str">
        <f t="shared" si="18"/>
        <v>£19/kW to £20/kW</v>
      </c>
      <c r="AD23" s="10">
        <f>COUNTIFS($N$3:$N$463,"&gt;"&amp;$AA23,$N$3:$N$463,"&lt;="&amp;$AB23,$T$3:$T$463,AD$2)</f>
        <v>0</v>
      </c>
      <c r="AE23" s="10">
        <f>COUNTIFS($N$3:$N$463,"&gt;"&amp;$AA23,$N$3:$N$463,"&lt;="&amp;$AB23,$T$3:$T$463,AE$2)</f>
        <v>0</v>
      </c>
      <c r="AF23" s="10">
        <f>COUNTIFS($N$3:$N$463,"&gt;"&amp;$AA23,$N$3:$N$463,"&lt;="&amp;$AB23,$T$3:$T$463,AF$2)</f>
        <v>2</v>
      </c>
      <c r="AG23" s="10">
        <f>COUNTIFS($N$3:$N$463,"&gt;"&amp;$AA23,$N$3:$N$463,"&lt;="&amp;$AB23,$T$3:$T$463,AG$2)</f>
        <v>0</v>
      </c>
      <c r="AH23" s="10">
        <f>COUNTIFS($N$3:$N$463,"&gt;"&amp;$AA23,$N$3:$N$463,"&lt;="&amp;$AB23,$T$3:$T$463,AH$2)</f>
        <v>0</v>
      </c>
      <c r="AI23" s="18">
        <f t="shared" si="6"/>
        <v>4.3383947939262474E-3</v>
      </c>
      <c r="AJ23" s="18">
        <f t="shared" si="7"/>
        <v>0.98264642082429499</v>
      </c>
      <c r="AL23" s="10">
        <f t="shared" si="19"/>
        <v>19</v>
      </c>
      <c r="AM23" s="20">
        <f t="shared" si="20"/>
        <v>20</v>
      </c>
      <c r="AN23" s="10" t="str">
        <f t="shared" si="21"/>
        <v>£19/kW to £20/kW</v>
      </c>
      <c r="AO23" s="10">
        <f>SUMIFS($K$3:$K$463,$N$3:$N$463,"&gt;"&amp;$AL23,$N$3:$N$463,"&lt;="&amp;$AM23,$T$3:$T$463,AO$2)/1000</f>
        <v>0</v>
      </c>
      <c r="AP23" s="10">
        <f>SUMIFS($K$3:$K$463,$N$3:$N$463,"&gt;"&amp;$AL23,$N$3:$N$463,"&lt;="&amp;$AM23,$T$3:$T$463,AP$2)/1000</f>
        <v>0</v>
      </c>
      <c r="AQ23" s="10">
        <f>SUMIFS($K$3:$K$463,$N$3:$N$463,"&gt;"&amp;$AL23,$N$3:$N$463,"&lt;="&amp;$AM23,$T$3:$T$463,AQ$2)/1000</f>
        <v>0.1</v>
      </c>
      <c r="AR23" s="10">
        <f>SUMIFS($K$3:$K$463,$N$3:$N$463,"&gt;"&amp;$AL23,$N$3:$N$463,"&lt;="&amp;$AM23,$T$3:$T$463,AR$2)/1000</f>
        <v>0</v>
      </c>
      <c r="AS23" s="10">
        <f t="shared" si="22"/>
        <v>0</v>
      </c>
      <c r="AT23" s="18">
        <f t="shared" si="23"/>
        <v>2.1691973969631238E-4</v>
      </c>
      <c r="AU23" s="18">
        <f t="shared" si="8"/>
        <v>0.21995661605206052</v>
      </c>
      <c r="AW23" s="10">
        <f t="shared" si="24"/>
        <v>19</v>
      </c>
      <c r="AX23" s="20">
        <f t="shared" si="25"/>
        <v>20</v>
      </c>
      <c r="AY23" s="10" t="str">
        <f t="shared" si="26"/>
        <v>£19/kW to £20/kW</v>
      </c>
      <c r="AZ23" s="10">
        <f t="shared" si="27"/>
        <v>2</v>
      </c>
      <c r="BA23" s="10">
        <f t="shared" si="9"/>
        <v>0</v>
      </c>
      <c r="BB23" s="18">
        <f>SUM(AZ23:BA23)/$AD$26</f>
        <v>4.3383947939262474E-3</v>
      </c>
      <c r="BC23" s="18">
        <f>SUM(AZ$3:BA23)/$AD$26</f>
        <v>0.98264642082429499</v>
      </c>
      <c r="BE23" s="10">
        <f t="shared" si="28"/>
        <v>19</v>
      </c>
      <c r="BF23" s="20">
        <f t="shared" si="29"/>
        <v>20</v>
      </c>
      <c r="BG23" s="10" t="str">
        <f t="shared" si="30"/>
        <v>£19/kW to £20/kW</v>
      </c>
      <c r="BH23" s="10">
        <f t="shared" si="31"/>
        <v>0.1</v>
      </c>
      <c r="BI23" s="10">
        <f t="shared" si="10"/>
        <v>0</v>
      </c>
      <c r="BJ23" s="18">
        <f>SUM(BH23:BI23)/$AD$26</f>
        <v>2.1691973969631238E-4</v>
      </c>
      <c r="BK23" s="18">
        <f>SUM(BH$3:BI23)/$AD$26</f>
        <v>0.21995661605206074</v>
      </c>
      <c r="BQ23" s="10">
        <f t="shared" si="32"/>
        <v>19</v>
      </c>
      <c r="BR23" s="20">
        <f t="shared" si="33"/>
        <v>20</v>
      </c>
      <c r="BS23" s="10" t="str">
        <f t="shared" si="34"/>
        <v>£19/kW to £20/kW</v>
      </c>
      <c r="BT23" s="10">
        <f>COUNTIFS($N$3:$N$463,"&gt;"&amp;$AA23,$N$3:$N$463,"&lt;="&amp;$AB23,$T$3:$T$463,$BR$1)</f>
        <v>0</v>
      </c>
      <c r="BU23" s="18">
        <f t="shared" si="11"/>
        <v>0</v>
      </c>
      <c r="BV23" s="18">
        <f t="shared" si="12"/>
        <v>1.1485148514851484</v>
      </c>
    </row>
    <row r="24" spans="2:74">
      <c r="B24" s="3" t="s">
        <v>247</v>
      </c>
      <c r="C24" s="3" t="s">
        <v>17</v>
      </c>
      <c r="D24" s="3" t="s">
        <v>13</v>
      </c>
      <c r="E24" s="3" t="s">
        <v>18</v>
      </c>
      <c r="F24" s="3">
        <v>2029</v>
      </c>
      <c r="G24" s="3" t="s">
        <v>15</v>
      </c>
      <c r="H24" s="5">
        <v>0</v>
      </c>
      <c r="I24" s="5">
        <v>0</v>
      </c>
      <c r="K24" s="3">
        <f>INDEX(Reference!$I$3:$I$8,MATCH($D24,Reference!$H$3:$H$8,0))</f>
        <v>50</v>
      </c>
      <c r="L24" s="15">
        <f t="shared" si="14"/>
        <v>22</v>
      </c>
      <c r="M24" s="16">
        <f t="shared" si="0"/>
        <v>4.7722342733188719E-2</v>
      </c>
      <c r="N24" s="17">
        <f t="shared" ref="N24:O24" si="54">H24/$K24/1000</f>
        <v>0</v>
      </c>
      <c r="O24" s="17">
        <f t="shared" si="54"/>
        <v>0</v>
      </c>
      <c r="P24" s="17">
        <v>3</v>
      </c>
      <c r="R24" s="18">
        <f t="shared" si="2"/>
        <v>0</v>
      </c>
      <c r="S24" s="10">
        <f>SUMPRODUCT((Reference!$B$3:$B$10)*(Reference!$D$3:$D$10&lt;=$R24)*(Reference!$E$3:$E$10&gt;=$R24)*(Reference!$C$3:$C$10=$E24))</f>
        <v>2</v>
      </c>
      <c r="T24" s="20" t="str">
        <f t="array" ref="T24">IF($S24=0,"Other",INDEX(Reference!$F$3:$F$10,$S24))</f>
        <v>None</v>
      </c>
      <c r="U24" s="10">
        <f t="shared" si="3"/>
        <v>22</v>
      </c>
      <c r="V24" s="10" t="str">
        <f t="shared" si="4"/>
        <v>None_22</v>
      </c>
      <c r="AA24" s="10">
        <f t="shared" si="16"/>
        <v>20</v>
      </c>
      <c r="AB24" s="20">
        <v>100</v>
      </c>
      <c r="AC24" s="20" t="s">
        <v>529</v>
      </c>
      <c r="AD24" s="10">
        <f>COUNTIFS($N$3:$N$463,"&gt;"&amp;$AA24,$N$3:$N$463,"&lt;="&amp;$AB24,$T$3:$T$463,AD$2)</f>
        <v>0</v>
      </c>
      <c r="AE24" s="10">
        <f>COUNTIFS($N$3:$N$463,"&gt;"&amp;$AA24,$N$3:$N$463,"&lt;="&amp;$AB24,$T$3:$T$463,AE$2)</f>
        <v>3</v>
      </c>
      <c r="AF24" s="10">
        <f>COUNTIFS($N$3:$N$463,"&gt;"&amp;$AA24,$N$3:$N$463,"&lt;="&amp;$AB24,$T$3:$T$463,AF$2)</f>
        <v>4</v>
      </c>
      <c r="AG24" s="10">
        <f>COUNTIFS($N$3:$N$463,"&gt;"&amp;$AA24,$N$3:$N$463,"&lt;="&amp;$AB24,$T$3:$T$463,AG$2)</f>
        <v>1</v>
      </c>
      <c r="AH24" s="10">
        <f>COUNTIFS($N$3:$N$463,"&gt;"&amp;$AA24,$N$3:$N$463,"&lt;="&amp;$AB24,$T$3:$T$463,AH$2)</f>
        <v>0</v>
      </c>
      <c r="AI24" s="18">
        <f t="shared" si="6"/>
        <v>1.735357917570499E-2</v>
      </c>
      <c r="AJ24" s="18">
        <f t="shared" si="7"/>
        <v>1</v>
      </c>
      <c r="AL24" s="10">
        <f t="shared" si="19"/>
        <v>20</v>
      </c>
      <c r="AM24" s="20">
        <v>100</v>
      </c>
      <c r="AN24" s="20" t="s">
        <v>529</v>
      </c>
      <c r="AO24" s="10">
        <f>SUMIFS($K$3:$K$463,$N$3:$N$463,"&gt;"&amp;$AL24,$N$3:$N$463,"&lt;="&amp;$AM24,$T$3:$T$463,AO$2)/1000</f>
        <v>0</v>
      </c>
      <c r="AP24" s="10">
        <f>SUMIFS($K$3:$K$463,$N$3:$N$463,"&gt;"&amp;$AL24,$N$3:$N$463,"&lt;="&amp;$AM24,$T$3:$T$463,AP$2)/1000</f>
        <v>0.4</v>
      </c>
      <c r="AQ24" s="10">
        <f>SUMIFS($K$3:$K$463,$N$3:$N$463,"&gt;"&amp;$AL24,$N$3:$N$463,"&lt;="&amp;$AM24,$T$3:$T$463,AQ$2)/1000</f>
        <v>0.2</v>
      </c>
      <c r="AR24" s="10">
        <f>SUMIFS($K$3:$K$463,$N$3:$N$463,"&gt;"&amp;$AL24,$N$3:$N$463,"&lt;="&amp;$AM24,$T$3:$T$463,AR$2)/1000</f>
        <v>0.05</v>
      </c>
      <c r="AS24" s="10">
        <f t="shared" si="22"/>
        <v>0</v>
      </c>
      <c r="AT24" s="18">
        <f t="shared" si="23"/>
        <v>1.4099783080260306E-3</v>
      </c>
      <c r="AU24" s="18">
        <f t="shared" si="8"/>
        <v>0.22136659436008654</v>
      </c>
      <c r="AW24" s="10">
        <f t="shared" si="24"/>
        <v>20</v>
      </c>
      <c r="AX24" s="20">
        <v>100</v>
      </c>
      <c r="AY24" s="20" t="s">
        <v>529</v>
      </c>
      <c r="AZ24" s="10">
        <f t="shared" si="27"/>
        <v>6</v>
      </c>
      <c r="BA24" s="10">
        <f t="shared" si="9"/>
        <v>2</v>
      </c>
      <c r="BB24" s="18">
        <f>SUM(AZ24:BA24)/$AD$26</f>
        <v>1.735357917570499E-2</v>
      </c>
      <c r="BC24" s="18">
        <f>SUM(AZ$3:BA24)/$AD$26</f>
        <v>1</v>
      </c>
      <c r="BE24" s="10">
        <f t="shared" si="28"/>
        <v>20</v>
      </c>
      <c r="BF24" s="20">
        <v>100</v>
      </c>
      <c r="BG24" s="20" t="s">
        <v>529</v>
      </c>
      <c r="BH24" s="10">
        <f t="shared" si="31"/>
        <v>0.3</v>
      </c>
      <c r="BI24" s="10">
        <f t="shared" si="10"/>
        <v>0.35</v>
      </c>
      <c r="BJ24" s="18">
        <f>SUM(BH24:BI24)/$AD$26</f>
        <v>1.4099783080260301E-3</v>
      </c>
      <c r="BK24" s="18">
        <f>SUM(BH$3:BI24)/$AD$26</f>
        <v>0.22136659436008677</v>
      </c>
      <c r="BQ24" s="10">
        <f t="shared" si="32"/>
        <v>20</v>
      </c>
      <c r="BR24" s="20">
        <v>100</v>
      </c>
      <c r="BS24" s="20" t="s">
        <v>529</v>
      </c>
      <c r="BT24" s="10">
        <f>COUNTIFS($N$3:$N$463,"&gt;"&amp;$AA24,$N$3:$N$463,"&lt;="&amp;$AB24,$T$3:$T$463,$BR$1)</f>
        <v>1</v>
      </c>
      <c r="BU24" s="18">
        <f t="shared" si="11"/>
        <v>9.9009900990099011E-3</v>
      </c>
      <c r="BV24" s="18">
        <f t="shared" si="12"/>
        <v>1.1584158415841583</v>
      </c>
    </row>
    <row r="25" spans="2:74">
      <c r="B25" s="3" t="s">
        <v>259</v>
      </c>
      <c r="C25" s="3" t="s">
        <v>17</v>
      </c>
      <c r="D25" s="3" t="s">
        <v>58</v>
      </c>
      <c r="E25" s="3" t="s">
        <v>18</v>
      </c>
      <c r="F25" s="3">
        <v>2029</v>
      </c>
      <c r="G25" s="3" t="s">
        <v>15</v>
      </c>
      <c r="H25" s="5">
        <v>0</v>
      </c>
      <c r="I25" s="5">
        <v>0</v>
      </c>
      <c r="K25" s="3">
        <f>INDEX(Reference!$I$3:$I$8,MATCH($D25,Reference!$H$3:$H$8,0))</f>
        <v>325</v>
      </c>
      <c r="L25" s="15">
        <f t="shared" si="14"/>
        <v>23</v>
      </c>
      <c r="M25" s="16">
        <f t="shared" si="0"/>
        <v>4.9891540130151846E-2</v>
      </c>
      <c r="N25" s="17">
        <f t="shared" ref="N25:O25" si="55">H25/$K25/1000</f>
        <v>0</v>
      </c>
      <c r="O25" s="17">
        <f t="shared" si="55"/>
        <v>0</v>
      </c>
      <c r="P25" s="17">
        <v>3</v>
      </c>
      <c r="R25" s="18">
        <f t="shared" si="2"/>
        <v>0</v>
      </c>
      <c r="S25" s="10">
        <f>SUMPRODUCT((Reference!$B$3:$B$10)*(Reference!$D$3:$D$10&lt;=$R25)*(Reference!$E$3:$E$10&gt;=$R25)*(Reference!$C$3:$C$10=$E25))</f>
        <v>2</v>
      </c>
      <c r="T25" s="20" t="str">
        <f t="array" ref="T25">IF($S25=0,"Other",INDEX(Reference!$F$3:$F$10,$S25))</f>
        <v>None</v>
      </c>
      <c r="U25" s="10">
        <f t="shared" si="3"/>
        <v>23</v>
      </c>
      <c r="V25" s="10" t="str">
        <f t="shared" si="4"/>
        <v>None_23</v>
      </c>
    </row>
    <row r="26" spans="2:74">
      <c r="B26" s="3" t="s">
        <v>263</v>
      </c>
      <c r="C26" s="3" t="s">
        <v>17</v>
      </c>
      <c r="D26" s="3" t="s">
        <v>52</v>
      </c>
      <c r="E26" s="3" t="s">
        <v>18</v>
      </c>
      <c r="F26" s="3">
        <v>2029</v>
      </c>
      <c r="G26" s="3" t="s">
        <v>15</v>
      </c>
      <c r="H26" s="5">
        <v>0</v>
      </c>
      <c r="I26" s="5">
        <v>0</v>
      </c>
      <c r="K26" s="3">
        <f>INDEX(Reference!$I$3:$I$8,MATCH($D26,Reference!$H$3:$H$8,0))</f>
        <v>675</v>
      </c>
      <c r="L26" s="15">
        <f t="shared" si="14"/>
        <v>24</v>
      </c>
      <c r="M26" s="16">
        <f t="shared" si="0"/>
        <v>5.2060737527114966E-2</v>
      </c>
      <c r="N26" s="17">
        <f t="shared" ref="N26:O26" si="56">H26/$K26/1000</f>
        <v>0</v>
      </c>
      <c r="O26" s="17">
        <f t="shared" si="56"/>
        <v>0</v>
      </c>
      <c r="P26" s="17">
        <v>3</v>
      </c>
      <c r="R26" s="18">
        <f t="shared" si="2"/>
        <v>0</v>
      </c>
      <c r="S26" s="10">
        <f>SUMPRODUCT((Reference!$B$3:$B$10)*(Reference!$D$3:$D$10&lt;=$R26)*(Reference!$E$3:$E$10&gt;=$R26)*(Reference!$C$3:$C$10=$E26))</f>
        <v>2</v>
      </c>
      <c r="T26" s="20" t="str">
        <f t="array" ref="T26">IF($S26=0,"Other",INDEX(Reference!$F$3:$F$10,$S26))</f>
        <v>None</v>
      </c>
      <c r="U26" s="10">
        <f t="shared" si="3"/>
        <v>24</v>
      </c>
      <c r="V26" s="10" t="str">
        <f t="shared" si="4"/>
        <v>None_24</v>
      </c>
      <c r="AA26" s="20" t="s">
        <v>530</v>
      </c>
      <c r="AD26" s="10">
        <f>SUM(AD3:AH24)</f>
        <v>461</v>
      </c>
      <c r="AL26" s="20" t="s">
        <v>530</v>
      </c>
      <c r="AO26" s="10">
        <f>SUM(AO3:AS24)</f>
        <v>102.0499999999999</v>
      </c>
      <c r="AW26" s="20" t="s">
        <v>530</v>
      </c>
      <c r="AZ26" s="10">
        <f>SUM(AZ3:BA24)</f>
        <v>461</v>
      </c>
      <c r="BE26" s="20" t="s">
        <v>530</v>
      </c>
      <c r="BH26" s="10">
        <f>SUM(BH3:BI24)</f>
        <v>102.05</v>
      </c>
      <c r="BQ26" s="20" t="s">
        <v>530</v>
      </c>
      <c r="BT26" s="10">
        <f>SUM(BT3:BT24)</f>
        <v>117</v>
      </c>
    </row>
    <row r="27" spans="2:74">
      <c r="B27" s="3" t="s">
        <v>264</v>
      </c>
      <c r="C27" s="3" t="s">
        <v>12</v>
      </c>
      <c r="D27" s="3" t="s">
        <v>13</v>
      </c>
      <c r="E27" s="3" t="s">
        <v>14</v>
      </c>
      <c r="F27" s="3">
        <v>2029</v>
      </c>
      <c r="G27" s="3" t="s">
        <v>15</v>
      </c>
      <c r="H27" s="5">
        <v>0</v>
      </c>
      <c r="I27" s="5">
        <v>0</v>
      </c>
      <c r="K27" s="3">
        <f>INDEX(Reference!$I$3:$I$8,MATCH($D27,Reference!$H$3:$H$8,0))</f>
        <v>50</v>
      </c>
      <c r="L27" s="15">
        <f t="shared" si="14"/>
        <v>25</v>
      </c>
      <c r="M27" s="16">
        <f t="shared" si="0"/>
        <v>5.4229934924078092E-2</v>
      </c>
      <c r="N27" s="17">
        <f t="shared" ref="N27:O27" si="57">H27/$K27/1000</f>
        <v>0</v>
      </c>
      <c r="O27" s="17">
        <f t="shared" si="57"/>
        <v>0</v>
      </c>
      <c r="P27" s="17">
        <v>3</v>
      </c>
      <c r="R27" s="18">
        <f t="shared" si="2"/>
        <v>0</v>
      </c>
      <c r="S27" s="10">
        <f>SUMPRODUCT((Reference!$B$3:$B$10)*(Reference!$D$3:$D$10&lt;=$R27)*(Reference!$E$3:$E$10&gt;=$R27)*(Reference!$C$3:$C$10=$E27))</f>
        <v>1</v>
      </c>
      <c r="T27" s="20" t="str">
        <f t="array" ref="T27">IF($S27=0,"Other",INDEX(Reference!$F$3:$F$10,$S27))</f>
        <v>None</v>
      </c>
      <c r="U27" s="10">
        <f t="shared" si="3"/>
        <v>25</v>
      </c>
      <c r="V27" s="10" t="str">
        <f t="shared" si="4"/>
        <v>None_25</v>
      </c>
      <c r="AA27" s="20" t="s">
        <v>531</v>
      </c>
      <c r="AD27" s="10">
        <f>COUNT(N3:N463)</f>
        <v>461</v>
      </c>
      <c r="AL27" s="20" t="s">
        <v>531</v>
      </c>
      <c r="AO27" s="10">
        <f>SUM(K3:K463)/1000</f>
        <v>102.05</v>
      </c>
      <c r="AW27" s="20" t="s">
        <v>531</v>
      </c>
      <c r="AZ27" s="10">
        <f>AD27</f>
        <v>461</v>
      </c>
      <c r="BE27" s="20" t="s">
        <v>531</v>
      </c>
      <c r="BH27" s="10">
        <f>AO27</f>
        <v>102.05</v>
      </c>
      <c r="BQ27" s="20" t="s">
        <v>531</v>
      </c>
      <c r="BT27" s="10">
        <f>COUNTIF($T$3:$T$463,$BR$1)</f>
        <v>117</v>
      </c>
    </row>
    <row r="28" spans="2:74">
      <c r="B28" s="3" t="s">
        <v>272</v>
      </c>
      <c r="C28" s="3" t="s">
        <v>17</v>
      </c>
      <c r="D28" s="3" t="s">
        <v>45</v>
      </c>
      <c r="E28" s="3" t="s">
        <v>18</v>
      </c>
      <c r="F28" s="3">
        <v>2029</v>
      </c>
      <c r="G28" s="3" t="s">
        <v>186</v>
      </c>
      <c r="H28" s="5">
        <v>0</v>
      </c>
      <c r="I28" s="5">
        <v>0</v>
      </c>
      <c r="K28" s="3">
        <f>INDEX(Reference!$I$3:$I$8,MATCH($D28,Reference!$H$3:$H$8,0))</f>
        <v>175</v>
      </c>
      <c r="L28" s="15">
        <f t="shared" si="14"/>
        <v>26</v>
      </c>
      <c r="M28" s="16">
        <f t="shared" si="0"/>
        <v>5.6399132321041212E-2</v>
      </c>
      <c r="N28" s="17">
        <f t="shared" ref="N28:O28" si="58">H28/$K28/1000</f>
        <v>0</v>
      </c>
      <c r="O28" s="17">
        <f t="shared" si="58"/>
        <v>0</v>
      </c>
      <c r="P28" s="17">
        <v>3</v>
      </c>
      <c r="R28" s="18">
        <f t="shared" si="2"/>
        <v>0</v>
      </c>
      <c r="S28" s="10">
        <f>SUMPRODUCT((Reference!$B$3:$B$10)*(Reference!$D$3:$D$10&lt;=$R28)*(Reference!$E$3:$E$10&gt;=$R28)*(Reference!$C$3:$C$10=$E28))</f>
        <v>2</v>
      </c>
      <c r="T28" s="20" t="str">
        <f t="array" ref="T28">IF($S28=0,"Other",INDEX(Reference!$F$3:$F$10,$S28))</f>
        <v>None</v>
      </c>
      <c r="U28" s="10">
        <f t="shared" si="3"/>
        <v>26</v>
      </c>
      <c r="V28" s="10" t="str">
        <f t="shared" si="4"/>
        <v>None_26</v>
      </c>
      <c r="AA28" s="20" t="s">
        <v>532</v>
      </c>
      <c r="AD28" s="10">
        <f>AD26-AD27</f>
        <v>0</v>
      </c>
      <c r="AL28" s="20" t="s">
        <v>532</v>
      </c>
      <c r="AO28" s="10">
        <f>AO26-AO27</f>
        <v>0</v>
      </c>
      <c r="AW28" s="20" t="s">
        <v>532</v>
      </c>
      <c r="AZ28" s="10">
        <f>AZ26-AZ27</f>
        <v>0</v>
      </c>
      <c r="BE28" s="20" t="s">
        <v>532</v>
      </c>
      <c r="BH28" s="10">
        <f>BH26-BH27</f>
        <v>0</v>
      </c>
      <c r="BM28" s="20"/>
      <c r="BQ28" s="20" t="s">
        <v>532</v>
      </c>
      <c r="BT28" s="10">
        <f>BT26-BT27</f>
        <v>0</v>
      </c>
    </row>
    <row r="29" spans="2:74">
      <c r="B29" s="3" t="s">
        <v>292</v>
      </c>
      <c r="C29" s="3" t="s">
        <v>17</v>
      </c>
      <c r="D29" s="3" t="s">
        <v>58</v>
      </c>
      <c r="E29" s="3" t="s">
        <v>18</v>
      </c>
      <c r="F29" s="3">
        <v>2030</v>
      </c>
      <c r="G29" s="3" t="s">
        <v>15</v>
      </c>
      <c r="H29" s="5">
        <v>0</v>
      </c>
      <c r="I29" s="5">
        <v>0</v>
      </c>
      <c r="K29" s="3">
        <f>INDEX(Reference!$I$3:$I$8,MATCH($D29,Reference!$H$3:$H$8,0))</f>
        <v>325</v>
      </c>
      <c r="L29" s="15">
        <f t="shared" si="14"/>
        <v>27</v>
      </c>
      <c r="M29" s="16">
        <f t="shared" si="0"/>
        <v>5.8568329718004339E-2</v>
      </c>
      <c r="N29" s="17">
        <f t="shared" ref="N29:O29" si="59">H29/$K29/1000</f>
        <v>0</v>
      </c>
      <c r="O29" s="17">
        <f t="shared" si="59"/>
        <v>0</v>
      </c>
      <c r="P29" s="17">
        <v>3</v>
      </c>
      <c r="R29" s="18">
        <f t="shared" si="2"/>
        <v>0</v>
      </c>
      <c r="S29" s="10">
        <f>SUMPRODUCT((Reference!$B$3:$B$10)*(Reference!$D$3:$D$10&lt;=$R29)*(Reference!$E$3:$E$10&gt;=$R29)*(Reference!$C$3:$C$10=$E29))</f>
        <v>2</v>
      </c>
      <c r="T29" s="20" t="str">
        <f t="array" ref="T29">IF($S29=0,"Other",INDEX(Reference!$F$3:$F$10,$S29))</f>
        <v>None</v>
      </c>
      <c r="U29" s="10">
        <f t="shared" si="3"/>
        <v>27</v>
      </c>
      <c r="V29" s="10" t="str">
        <f t="shared" si="4"/>
        <v>None_27</v>
      </c>
      <c r="BM29" s="20"/>
    </row>
    <row r="30" spans="2:74">
      <c r="B30" s="3" t="s">
        <v>296</v>
      </c>
      <c r="C30" s="3" t="s">
        <v>17</v>
      </c>
      <c r="D30" s="3" t="s">
        <v>13</v>
      </c>
      <c r="E30" s="3" t="s">
        <v>18</v>
      </c>
      <c r="F30" s="3">
        <v>2030</v>
      </c>
      <c r="G30" s="3" t="s">
        <v>15</v>
      </c>
      <c r="H30" s="5">
        <v>0</v>
      </c>
      <c r="I30" s="5">
        <v>0</v>
      </c>
      <c r="K30" s="3">
        <f>INDEX(Reference!$I$3:$I$8,MATCH($D30,Reference!$H$3:$H$8,0))</f>
        <v>50</v>
      </c>
      <c r="L30" s="15">
        <f t="shared" si="14"/>
        <v>28</v>
      </c>
      <c r="M30" s="16">
        <f t="shared" si="0"/>
        <v>6.0737527114967459E-2</v>
      </c>
      <c r="N30" s="17">
        <f t="shared" ref="N30:O30" si="60">H30/$K30/1000</f>
        <v>0</v>
      </c>
      <c r="O30" s="17">
        <f t="shared" si="60"/>
        <v>0</v>
      </c>
      <c r="P30" s="17">
        <v>3</v>
      </c>
      <c r="R30" s="18">
        <f t="shared" si="2"/>
        <v>0</v>
      </c>
      <c r="S30" s="10">
        <f>SUMPRODUCT((Reference!$B$3:$B$10)*(Reference!$D$3:$D$10&lt;=$R30)*(Reference!$E$3:$E$10&gt;=$R30)*(Reference!$C$3:$C$10=$E30))</f>
        <v>2</v>
      </c>
      <c r="T30" s="20" t="str">
        <f t="array" ref="T30">IF($S30=0,"Other",INDEX(Reference!$F$3:$F$10,$S30))</f>
        <v>None</v>
      </c>
      <c r="U30" s="10">
        <f t="shared" si="3"/>
        <v>28</v>
      </c>
      <c r="V30" s="10" t="str">
        <f t="shared" si="4"/>
        <v>None_28</v>
      </c>
      <c r="BM30" s="20"/>
    </row>
    <row r="31" spans="2:74">
      <c r="B31" s="3" t="s">
        <v>302</v>
      </c>
      <c r="C31" s="3" t="s">
        <v>17</v>
      </c>
      <c r="D31" s="3" t="s">
        <v>58</v>
      </c>
      <c r="E31" s="3" t="s">
        <v>18</v>
      </c>
      <c r="F31" s="3">
        <v>2030</v>
      </c>
      <c r="G31" s="3" t="s">
        <v>186</v>
      </c>
      <c r="H31" s="5">
        <v>0</v>
      </c>
      <c r="I31" s="5">
        <v>0</v>
      </c>
      <c r="K31" s="3">
        <f>INDEX(Reference!$I$3:$I$8,MATCH($D31,Reference!$H$3:$H$8,0))</f>
        <v>325</v>
      </c>
      <c r="L31" s="15">
        <f t="shared" si="14"/>
        <v>29</v>
      </c>
      <c r="M31" s="16">
        <f t="shared" si="0"/>
        <v>6.2906724511930592E-2</v>
      </c>
      <c r="N31" s="17">
        <f t="shared" ref="N31:O31" si="61">H31/$K31/1000</f>
        <v>0</v>
      </c>
      <c r="O31" s="17">
        <f t="shared" si="61"/>
        <v>0</v>
      </c>
      <c r="P31" s="17">
        <v>3</v>
      </c>
      <c r="R31" s="18">
        <f t="shared" si="2"/>
        <v>0</v>
      </c>
      <c r="S31" s="10">
        <f>SUMPRODUCT((Reference!$B$3:$B$10)*(Reference!$D$3:$D$10&lt;=$R31)*(Reference!$E$3:$E$10&gt;=$R31)*(Reference!$C$3:$C$10=$E31))</f>
        <v>2</v>
      </c>
      <c r="T31" s="20" t="str">
        <f t="array" ref="T31">IF($S31=0,"Other",INDEX(Reference!$F$3:$F$10,$S31))</f>
        <v>None</v>
      </c>
      <c r="U31" s="10">
        <f t="shared" si="3"/>
        <v>29</v>
      </c>
      <c r="V31" s="10" t="str">
        <f t="shared" si="4"/>
        <v>None_29</v>
      </c>
    </row>
    <row r="32" spans="2:74">
      <c r="B32" s="3" t="s">
        <v>307</v>
      </c>
      <c r="C32" s="3" t="s">
        <v>17</v>
      </c>
      <c r="D32" s="3" t="s">
        <v>58</v>
      </c>
      <c r="E32" s="3" t="s">
        <v>18</v>
      </c>
      <c r="F32" s="3">
        <v>2030</v>
      </c>
      <c r="G32" s="3" t="s">
        <v>186</v>
      </c>
      <c r="H32" s="5">
        <v>0</v>
      </c>
      <c r="I32" s="5">
        <v>0</v>
      </c>
      <c r="K32" s="3">
        <f>INDEX(Reference!$I$3:$I$8,MATCH($D32,Reference!$H$3:$H$8,0))</f>
        <v>325</v>
      </c>
      <c r="L32" s="15">
        <f t="shared" si="14"/>
        <v>30</v>
      </c>
      <c r="M32" s="16">
        <f t="shared" si="0"/>
        <v>6.5075921908893705E-2</v>
      </c>
      <c r="N32" s="17">
        <f t="shared" ref="N32:O32" si="62">H32/$K32/1000</f>
        <v>0</v>
      </c>
      <c r="O32" s="17">
        <f t="shared" si="62"/>
        <v>0</v>
      </c>
      <c r="P32" s="17">
        <v>3</v>
      </c>
      <c r="R32" s="18">
        <f t="shared" si="2"/>
        <v>0</v>
      </c>
      <c r="S32" s="10">
        <f>SUMPRODUCT((Reference!$B$3:$B$10)*(Reference!$D$3:$D$10&lt;=$R32)*(Reference!$E$3:$E$10&gt;=$R32)*(Reference!$C$3:$C$10=$E32))</f>
        <v>2</v>
      </c>
      <c r="T32" s="20" t="str">
        <f t="array" ref="T32">IF($S32=0,"Other",INDEX(Reference!$F$3:$F$10,$S32))</f>
        <v>None</v>
      </c>
      <c r="U32" s="10">
        <f t="shared" si="3"/>
        <v>30</v>
      </c>
      <c r="V32" s="10" t="str">
        <f t="shared" si="4"/>
        <v>None_30</v>
      </c>
    </row>
    <row r="33" spans="2:22">
      <c r="B33" s="3" t="s">
        <v>308</v>
      </c>
      <c r="C33" s="3" t="s">
        <v>12</v>
      </c>
      <c r="D33" s="3" t="s">
        <v>13</v>
      </c>
      <c r="E33" s="3" t="s">
        <v>14</v>
      </c>
      <c r="F33" s="3">
        <v>2030</v>
      </c>
      <c r="G33" s="3" t="s">
        <v>186</v>
      </c>
      <c r="H33" s="5">
        <v>0</v>
      </c>
      <c r="I33" s="5">
        <v>0</v>
      </c>
      <c r="K33" s="3">
        <f>INDEX(Reference!$I$3:$I$8,MATCH($D33,Reference!$H$3:$H$8,0))</f>
        <v>50</v>
      </c>
      <c r="L33" s="15">
        <f t="shared" si="14"/>
        <v>31</v>
      </c>
      <c r="M33" s="16">
        <f t="shared" si="0"/>
        <v>6.7245119305856832E-2</v>
      </c>
      <c r="N33" s="17">
        <f t="shared" ref="N33:O33" si="63">H33/$K33/1000</f>
        <v>0</v>
      </c>
      <c r="O33" s="17">
        <f t="shared" si="63"/>
        <v>0</v>
      </c>
      <c r="P33" s="17">
        <v>3</v>
      </c>
      <c r="R33" s="18">
        <f t="shared" si="2"/>
        <v>0</v>
      </c>
      <c r="S33" s="10">
        <f>SUMPRODUCT((Reference!$B$3:$B$10)*(Reference!$D$3:$D$10&lt;=$R33)*(Reference!$E$3:$E$10&gt;=$R33)*(Reference!$C$3:$C$10=$E33))</f>
        <v>1</v>
      </c>
      <c r="T33" s="20" t="str">
        <f t="array" ref="T33">IF($S33=0,"Other",INDEX(Reference!$F$3:$F$10,$S33))</f>
        <v>None</v>
      </c>
      <c r="U33" s="10">
        <f t="shared" si="3"/>
        <v>31</v>
      </c>
      <c r="V33" s="10" t="str">
        <f t="shared" si="4"/>
        <v>None_31</v>
      </c>
    </row>
    <row r="34" spans="2:22">
      <c r="B34" s="3" t="s">
        <v>320</v>
      </c>
      <c r="C34" s="3" t="s">
        <v>12</v>
      </c>
      <c r="D34" s="3" t="s">
        <v>13</v>
      </c>
      <c r="E34" s="3" t="s">
        <v>14</v>
      </c>
      <c r="F34" s="3">
        <v>2030</v>
      </c>
      <c r="G34" s="3" t="s">
        <v>186</v>
      </c>
      <c r="H34" s="5">
        <v>0</v>
      </c>
      <c r="I34" s="5">
        <v>0</v>
      </c>
      <c r="K34" s="3">
        <f>INDEX(Reference!$I$3:$I$8,MATCH($D34,Reference!$H$3:$H$8,0))</f>
        <v>50</v>
      </c>
      <c r="L34" s="15">
        <f t="shared" si="14"/>
        <v>32</v>
      </c>
      <c r="M34" s="16">
        <f t="shared" si="0"/>
        <v>6.9414316702819959E-2</v>
      </c>
      <c r="N34" s="17">
        <f t="shared" ref="N34:O34" si="64">H34/$K34/1000</f>
        <v>0</v>
      </c>
      <c r="O34" s="17">
        <f t="shared" si="64"/>
        <v>0</v>
      </c>
      <c r="P34" s="17">
        <v>3</v>
      </c>
      <c r="R34" s="18">
        <f t="shared" si="2"/>
        <v>0</v>
      </c>
      <c r="S34" s="10">
        <f>SUMPRODUCT((Reference!$B$3:$B$10)*(Reference!$D$3:$D$10&lt;=$R34)*(Reference!$E$3:$E$10&gt;=$R34)*(Reference!$C$3:$C$10=$E34))</f>
        <v>1</v>
      </c>
      <c r="T34" s="20" t="str">
        <f t="array" ref="T34">IF($S34=0,"Other",INDEX(Reference!$F$3:$F$10,$S34))</f>
        <v>None</v>
      </c>
      <c r="U34" s="10">
        <f t="shared" si="3"/>
        <v>32</v>
      </c>
      <c r="V34" s="10" t="str">
        <f t="shared" si="4"/>
        <v>None_32</v>
      </c>
    </row>
    <row r="35" spans="2:22">
      <c r="B35" s="3" t="s">
        <v>326</v>
      </c>
      <c r="C35" s="3" t="s">
        <v>17</v>
      </c>
      <c r="D35" s="3" t="s">
        <v>45</v>
      </c>
      <c r="E35" s="3" t="s">
        <v>18</v>
      </c>
      <c r="F35" s="3">
        <v>2031</v>
      </c>
      <c r="G35" s="3" t="s">
        <v>186</v>
      </c>
      <c r="H35" s="5">
        <v>0</v>
      </c>
      <c r="I35" s="5">
        <v>0</v>
      </c>
      <c r="K35" s="3">
        <f>INDEX(Reference!$I$3:$I$8,MATCH($D35,Reference!$H$3:$H$8,0))</f>
        <v>175</v>
      </c>
      <c r="L35" s="15">
        <f t="shared" si="14"/>
        <v>33</v>
      </c>
      <c r="M35" s="16">
        <f t="shared" si="0"/>
        <v>7.1583514099783085E-2</v>
      </c>
      <c r="N35" s="17">
        <f t="shared" ref="N35:O35" si="65">H35/$K35/1000</f>
        <v>0</v>
      </c>
      <c r="O35" s="17">
        <f t="shared" si="65"/>
        <v>0</v>
      </c>
      <c r="P35" s="17">
        <v>3</v>
      </c>
      <c r="R35" s="18">
        <f t="shared" si="2"/>
        <v>0</v>
      </c>
      <c r="S35" s="10">
        <f>SUMPRODUCT((Reference!$B$3:$B$10)*(Reference!$D$3:$D$10&lt;=$R35)*(Reference!$E$3:$E$10&gt;=$R35)*(Reference!$C$3:$C$10=$E35))</f>
        <v>2</v>
      </c>
      <c r="T35" s="20" t="str">
        <f t="array" ref="T35">IF($S35=0,"Other",INDEX(Reference!$F$3:$F$10,$S35))</f>
        <v>None</v>
      </c>
      <c r="U35" s="10">
        <f t="shared" si="3"/>
        <v>33</v>
      </c>
      <c r="V35" s="10" t="str">
        <f t="shared" si="4"/>
        <v>None_33</v>
      </c>
    </row>
    <row r="36" spans="2:22">
      <c r="B36" s="3" t="s">
        <v>333</v>
      </c>
      <c r="C36" s="3" t="s">
        <v>17</v>
      </c>
      <c r="D36" s="3" t="s">
        <v>58</v>
      </c>
      <c r="E36" s="3" t="s">
        <v>18</v>
      </c>
      <c r="F36" s="3">
        <v>2031</v>
      </c>
      <c r="G36" s="3" t="s">
        <v>186</v>
      </c>
      <c r="H36" s="5">
        <v>0</v>
      </c>
      <c r="I36" s="5">
        <v>0</v>
      </c>
      <c r="K36" s="3">
        <f>INDEX(Reference!$I$3:$I$8,MATCH($D36,Reference!$H$3:$H$8,0))</f>
        <v>325</v>
      </c>
      <c r="L36" s="15">
        <f t="shared" si="14"/>
        <v>34</v>
      </c>
      <c r="M36" s="16">
        <f t="shared" si="0"/>
        <v>7.3752711496746198E-2</v>
      </c>
      <c r="N36" s="17">
        <f t="shared" ref="N36:O36" si="66">H36/$K36/1000</f>
        <v>0</v>
      </c>
      <c r="O36" s="17">
        <f t="shared" si="66"/>
        <v>0</v>
      </c>
      <c r="P36" s="17">
        <v>3</v>
      </c>
      <c r="R36" s="18">
        <f t="shared" si="2"/>
        <v>0</v>
      </c>
      <c r="S36" s="10">
        <f>SUMPRODUCT((Reference!$B$3:$B$10)*(Reference!$D$3:$D$10&lt;=$R36)*(Reference!$E$3:$E$10&gt;=$R36)*(Reference!$C$3:$C$10=$E36))</f>
        <v>2</v>
      </c>
      <c r="T36" s="20" t="str">
        <f t="array" ref="T36">IF($S36=0,"Other",INDEX(Reference!$F$3:$F$10,$S36))</f>
        <v>None</v>
      </c>
      <c r="U36" s="10">
        <f t="shared" si="3"/>
        <v>34</v>
      </c>
      <c r="V36" s="10" t="str">
        <f t="shared" si="4"/>
        <v>None_34</v>
      </c>
    </row>
    <row r="37" spans="2:22">
      <c r="B37" s="3" t="s">
        <v>336</v>
      </c>
      <c r="C37" s="3" t="s">
        <v>17</v>
      </c>
      <c r="D37" s="3" t="s">
        <v>58</v>
      </c>
      <c r="E37" s="3" t="s">
        <v>18</v>
      </c>
      <c r="F37" s="3">
        <v>2031</v>
      </c>
      <c r="G37" s="3" t="s">
        <v>186</v>
      </c>
      <c r="H37" s="5">
        <v>0</v>
      </c>
      <c r="I37" s="5">
        <v>0</v>
      </c>
      <c r="K37" s="3">
        <f>INDEX(Reference!$I$3:$I$8,MATCH($D37,Reference!$H$3:$H$8,0))</f>
        <v>325</v>
      </c>
      <c r="L37" s="15">
        <f t="shared" si="14"/>
        <v>35</v>
      </c>
      <c r="M37" s="16">
        <f t="shared" si="0"/>
        <v>7.5921908893709325E-2</v>
      </c>
      <c r="N37" s="17">
        <f t="shared" ref="N37:O37" si="67">H37/$K37/1000</f>
        <v>0</v>
      </c>
      <c r="O37" s="17">
        <f t="shared" si="67"/>
        <v>0</v>
      </c>
      <c r="P37" s="17">
        <v>3</v>
      </c>
      <c r="R37" s="18">
        <f t="shared" si="2"/>
        <v>0</v>
      </c>
      <c r="S37" s="10">
        <f>SUMPRODUCT((Reference!$B$3:$B$10)*(Reference!$D$3:$D$10&lt;=$R37)*(Reference!$E$3:$E$10&gt;=$R37)*(Reference!$C$3:$C$10=$E37))</f>
        <v>2</v>
      </c>
      <c r="T37" s="20" t="str">
        <f t="array" ref="T37">IF($S37=0,"Other",INDEX(Reference!$F$3:$F$10,$S37))</f>
        <v>None</v>
      </c>
      <c r="U37" s="10">
        <f t="shared" si="3"/>
        <v>35</v>
      </c>
      <c r="V37" s="10" t="str">
        <f t="shared" si="4"/>
        <v>None_35</v>
      </c>
    </row>
    <row r="38" spans="2:22">
      <c r="B38" s="3" t="s">
        <v>339</v>
      </c>
      <c r="C38" s="3" t="s">
        <v>17</v>
      </c>
      <c r="D38" s="3" t="s">
        <v>58</v>
      </c>
      <c r="E38" s="3" t="s">
        <v>18</v>
      </c>
      <c r="F38" s="3">
        <v>2031</v>
      </c>
      <c r="G38" s="3" t="s">
        <v>186</v>
      </c>
      <c r="H38" s="5">
        <v>0</v>
      </c>
      <c r="I38" s="5">
        <v>0</v>
      </c>
      <c r="K38" s="3">
        <f>INDEX(Reference!$I$3:$I$8,MATCH($D38,Reference!$H$3:$H$8,0))</f>
        <v>325</v>
      </c>
      <c r="L38" s="15">
        <f t="shared" si="14"/>
        <v>36</v>
      </c>
      <c r="M38" s="16">
        <f t="shared" si="0"/>
        <v>7.8091106290672452E-2</v>
      </c>
      <c r="N38" s="17">
        <f t="shared" ref="N38:O38" si="68">H38/$K38/1000</f>
        <v>0</v>
      </c>
      <c r="O38" s="17">
        <f t="shared" si="68"/>
        <v>0</v>
      </c>
      <c r="P38" s="17">
        <v>3</v>
      </c>
      <c r="R38" s="18">
        <f t="shared" si="2"/>
        <v>0</v>
      </c>
      <c r="S38" s="10">
        <f>SUMPRODUCT((Reference!$B$3:$B$10)*(Reference!$D$3:$D$10&lt;=$R38)*(Reference!$E$3:$E$10&gt;=$R38)*(Reference!$C$3:$C$10=$E38))</f>
        <v>2</v>
      </c>
      <c r="T38" s="20" t="str">
        <f t="array" ref="T38">IF($S38=0,"Other",INDEX(Reference!$F$3:$F$10,$S38))</f>
        <v>None</v>
      </c>
      <c r="U38" s="10">
        <f t="shared" si="3"/>
        <v>36</v>
      </c>
      <c r="V38" s="10" t="str">
        <f t="shared" si="4"/>
        <v>None_36</v>
      </c>
    </row>
    <row r="39" spans="2:22">
      <c r="B39" s="3" t="s">
        <v>342</v>
      </c>
      <c r="C39" s="3" t="s">
        <v>17</v>
      </c>
      <c r="D39" s="3" t="s">
        <v>45</v>
      </c>
      <c r="E39" s="3" t="s">
        <v>14</v>
      </c>
      <c r="F39" s="3">
        <v>2031</v>
      </c>
      <c r="G39" s="3" t="s">
        <v>186</v>
      </c>
      <c r="H39" s="5">
        <v>0</v>
      </c>
      <c r="I39" s="5">
        <v>0</v>
      </c>
      <c r="K39" s="3">
        <f>INDEX(Reference!$I$3:$I$8,MATCH($D39,Reference!$H$3:$H$8,0))</f>
        <v>175</v>
      </c>
      <c r="L39" s="15">
        <f t="shared" si="14"/>
        <v>37</v>
      </c>
      <c r="M39" s="16">
        <f t="shared" si="0"/>
        <v>8.0260303687635579E-2</v>
      </c>
      <c r="N39" s="17">
        <f t="shared" ref="N39:O39" si="69">H39/$K39/1000</f>
        <v>0</v>
      </c>
      <c r="O39" s="17">
        <f t="shared" si="69"/>
        <v>0</v>
      </c>
      <c r="P39" s="17">
        <v>3</v>
      </c>
      <c r="R39" s="18">
        <f t="shared" si="2"/>
        <v>0</v>
      </c>
      <c r="S39" s="10">
        <f>SUMPRODUCT((Reference!$B$3:$B$10)*(Reference!$D$3:$D$10&lt;=$R39)*(Reference!$E$3:$E$10&gt;=$R39)*(Reference!$C$3:$C$10=$E39))</f>
        <v>1</v>
      </c>
      <c r="T39" s="20" t="str">
        <f t="array" ref="T39">IF($S39=0,"Other",INDEX(Reference!$F$3:$F$10,$S39))</f>
        <v>None</v>
      </c>
      <c r="U39" s="10">
        <f t="shared" si="3"/>
        <v>37</v>
      </c>
      <c r="V39" s="10" t="str">
        <f t="shared" si="4"/>
        <v>None_37</v>
      </c>
    </row>
    <row r="40" spans="2:22">
      <c r="B40" s="3" t="s">
        <v>344</v>
      </c>
      <c r="C40" s="3" t="s">
        <v>12</v>
      </c>
      <c r="D40" s="3" t="s">
        <v>58</v>
      </c>
      <c r="E40" s="3" t="s">
        <v>18</v>
      </c>
      <c r="F40" s="3">
        <v>2031</v>
      </c>
      <c r="G40" s="3" t="s">
        <v>186</v>
      </c>
      <c r="H40" s="5">
        <v>0</v>
      </c>
      <c r="I40" s="5">
        <v>0</v>
      </c>
      <c r="K40" s="3">
        <f>INDEX(Reference!$I$3:$I$8,MATCH($D40,Reference!$H$3:$H$8,0))</f>
        <v>325</v>
      </c>
      <c r="L40" s="15">
        <f t="shared" si="14"/>
        <v>38</v>
      </c>
      <c r="M40" s="16">
        <f t="shared" si="0"/>
        <v>8.2429501084598705E-2</v>
      </c>
      <c r="N40" s="17">
        <f t="shared" ref="N40:O40" si="70">H40/$K40/1000</f>
        <v>0</v>
      </c>
      <c r="O40" s="17">
        <f t="shared" si="70"/>
        <v>0</v>
      </c>
      <c r="P40" s="17">
        <v>3</v>
      </c>
      <c r="R40" s="18">
        <f t="shared" si="2"/>
        <v>0</v>
      </c>
      <c r="S40" s="10">
        <f>SUMPRODUCT((Reference!$B$3:$B$10)*(Reference!$D$3:$D$10&lt;=$R40)*(Reference!$E$3:$E$10&gt;=$R40)*(Reference!$C$3:$C$10=$E40))</f>
        <v>2</v>
      </c>
      <c r="T40" s="20" t="str">
        <f t="array" ref="T40">IF($S40=0,"Other",INDEX(Reference!$F$3:$F$10,$S40))</f>
        <v>None</v>
      </c>
      <c r="U40" s="10">
        <f t="shared" si="3"/>
        <v>38</v>
      </c>
      <c r="V40" s="10" t="str">
        <f t="shared" si="4"/>
        <v>None_38</v>
      </c>
    </row>
    <row r="41" spans="2:22">
      <c r="B41" s="3" t="s">
        <v>346</v>
      </c>
      <c r="C41" s="3" t="s">
        <v>17</v>
      </c>
      <c r="D41" s="3" t="s">
        <v>13</v>
      </c>
      <c r="E41" s="3" t="s">
        <v>18</v>
      </c>
      <c r="F41" s="3">
        <v>2031</v>
      </c>
      <c r="G41" s="3" t="s">
        <v>186</v>
      </c>
      <c r="H41" s="5">
        <v>0</v>
      </c>
      <c r="I41" s="5">
        <v>0</v>
      </c>
      <c r="K41" s="3">
        <f>INDEX(Reference!$I$3:$I$8,MATCH($D41,Reference!$H$3:$H$8,0))</f>
        <v>50</v>
      </c>
      <c r="L41" s="15">
        <f t="shared" si="14"/>
        <v>39</v>
      </c>
      <c r="M41" s="16">
        <f t="shared" si="0"/>
        <v>8.4598698481561818E-2</v>
      </c>
      <c r="N41" s="17">
        <f t="shared" ref="N41:O41" si="71">H41/$K41/1000</f>
        <v>0</v>
      </c>
      <c r="O41" s="17">
        <f t="shared" si="71"/>
        <v>0</v>
      </c>
      <c r="P41" s="17">
        <v>3</v>
      </c>
      <c r="R41" s="18">
        <f t="shared" si="2"/>
        <v>0</v>
      </c>
      <c r="S41" s="10">
        <f>SUMPRODUCT((Reference!$B$3:$B$10)*(Reference!$D$3:$D$10&lt;=$R41)*(Reference!$E$3:$E$10&gt;=$R41)*(Reference!$C$3:$C$10=$E41))</f>
        <v>2</v>
      </c>
      <c r="T41" s="20" t="str">
        <f t="array" ref="T41">IF($S41=0,"Other",INDEX(Reference!$F$3:$F$10,$S41))</f>
        <v>None</v>
      </c>
      <c r="U41" s="10">
        <f t="shared" si="3"/>
        <v>39</v>
      </c>
      <c r="V41" s="10" t="str">
        <f t="shared" si="4"/>
        <v>None_39</v>
      </c>
    </row>
    <row r="42" spans="2:22">
      <c r="B42" s="3" t="s">
        <v>348</v>
      </c>
      <c r="C42" s="3" t="s">
        <v>17</v>
      </c>
      <c r="D42" s="3" t="s">
        <v>58</v>
      </c>
      <c r="E42" s="3" t="s">
        <v>18</v>
      </c>
      <c r="F42" s="3">
        <v>2031</v>
      </c>
      <c r="G42" s="3" t="s">
        <v>186</v>
      </c>
      <c r="H42" s="5">
        <v>0</v>
      </c>
      <c r="I42" s="5">
        <v>0</v>
      </c>
      <c r="K42" s="3">
        <f>INDEX(Reference!$I$3:$I$8,MATCH($D42,Reference!$H$3:$H$8,0))</f>
        <v>325</v>
      </c>
      <c r="L42" s="15">
        <f t="shared" si="14"/>
        <v>40</v>
      </c>
      <c r="M42" s="16">
        <f t="shared" si="0"/>
        <v>8.6767895878524945E-2</v>
      </c>
      <c r="N42" s="17">
        <f t="shared" ref="N42:O42" si="72">H42/$K42/1000</f>
        <v>0</v>
      </c>
      <c r="O42" s="17">
        <f t="shared" si="72"/>
        <v>0</v>
      </c>
      <c r="P42" s="17">
        <v>3</v>
      </c>
      <c r="R42" s="18">
        <f t="shared" si="2"/>
        <v>0</v>
      </c>
      <c r="S42" s="10">
        <f>SUMPRODUCT((Reference!$B$3:$B$10)*(Reference!$D$3:$D$10&lt;=$R42)*(Reference!$E$3:$E$10&gt;=$R42)*(Reference!$C$3:$C$10=$E42))</f>
        <v>2</v>
      </c>
      <c r="T42" s="20" t="str">
        <f t="array" ref="T42">IF($S42=0,"Other",INDEX(Reference!$F$3:$F$10,$S42))</f>
        <v>None</v>
      </c>
      <c r="U42" s="10">
        <f t="shared" si="3"/>
        <v>40</v>
      </c>
      <c r="V42" s="10" t="str">
        <f t="shared" si="4"/>
        <v>None_40</v>
      </c>
    </row>
    <row r="43" spans="2:22">
      <c r="B43" s="3" t="s">
        <v>349</v>
      </c>
      <c r="C43" s="3" t="s">
        <v>12</v>
      </c>
      <c r="D43" s="3" t="s">
        <v>13</v>
      </c>
      <c r="E43" s="3" t="s">
        <v>14</v>
      </c>
      <c r="F43" s="3">
        <v>2031</v>
      </c>
      <c r="G43" s="3" t="s">
        <v>186</v>
      </c>
      <c r="H43" s="5">
        <v>0</v>
      </c>
      <c r="I43" s="5">
        <v>0</v>
      </c>
      <c r="K43" s="3">
        <f>INDEX(Reference!$I$3:$I$8,MATCH($D43,Reference!$H$3:$H$8,0))</f>
        <v>50</v>
      </c>
      <c r="L43" s="15">
        <f t="shared" si="14"/>
        <v>41</v>
      </c>
      <c r="M43" s="16">
        <f t="shared" si="0"/>
        <v>8.8937093275488072E-2</v>
      </c>
      <c r="N43" s="17">
        <f t="shared" ref="N43:O43" si="73">H43/$K43/1000</f>
        <v>0</v>
      </c>
      <c r="O43" s="17">
        <f t="shared" si="73"/>
        <v>0</v>
      </c>
      <c r="P43" s="17">
        <v>3</v>
      </c>
      <c r="R43" s="18">
        <f t="shared" si="2"/>
        <v>0</v>
      </c>
      <c r="S43" s="10">
        <f>SUMPRODUCT((Reference!$B$3:$B$10)*(Reference!$D$3:$D$10&lt;=$R43)*(Reference!$E$3:$E$10&gt;=$R43)*(Reference!$C$3:$C$10=$E43))</f>
        <v>1</v>
      </c>
      <c r="T43" s="20" t="str">
        <f t="array" ref="T43">IF($S43=0,"Other",INDEX(Reference!$F$3:$F$10,$S43))</f>
        <v>None</v>
      </c>
      <c r="U43" s="10">
        <f t="shared" si="3"/>
        <v>41</v>
      </c>
      <c r="V43" s="10" t="str">
        <f t="shared" si="4"/>
        <v>None_41</v>
      </c>
    </row>
    <row r="44" spans="2:22">
      <c r="B44" s="3" t="s">
        <v>358</v>
      </c>
      <c r="C44" s="3" t="s">
        <v>12</v>
      </c>
      <c r="D44" s="3" t="s">
        <v>13</v>
      </c>
      <c r="E44" s="3" t="s">
        <v>14</v>
      </c>
      <c r="F44" s="3">
        <v>2031</v>
      </c>
      <c r="G44" s="3" t="s">
        <v>186</v>
      </c>
      <c r="H44" s="5">
        <v>0</v>
      </c>
      <c r="I44" s="5">
        <v>0</v>
      </c>
      <c r="K44" s="3">
        <f>INDEX(Reference!$I$3:$I$8,MATCH($D44,Reference!$H$3:$H$8,0))</f>
        <v>50</v>
      </c>
      <c r="L44" s="15">
        <f t="shared" si="14"/>
        <v>42</v>
      </c>
      <c r="M44" s="16">
        <f t="shared" si="0"/>
        <v>9.1106290672451198E-2</v>
      </c>
      <c r="N44" s="17">
        <f t="shared" ref="N44:O44" si="74">H44/$K44/1000</f>
        <v>0</v>
      </c>
      <c r="O44" s="17">
        <f t="shared" si="74"/>
        <v>0</v>
      </c>
      <c r="P44" s="17">
        <v>3</v>
      </c>
      <c r="R44" s="18">
        <f t="shared" si="2"/>
        <v>0</v>
      </c>
      <c r="S44" s="10">
        <f>SUMPRODUCT((Reference!$B$3:$B$10)*(Reference!$D$3:$D$10&lt;=$R44)*(Reference!$E$3:$E$10&gt;=$R44)*(Reference!$C$3:$C$10=$E44))</f>
        <v>1</v>
      </c>
      <c r="T44" s="20" t="str">
        <f t="array" ref="T44">IF($S44=0,"Other",INDEX(Reference!$F$3:$F$10,$S44))</f>
        <v>None</v>
      </c>
      <c r="U44" s="10">
        <f t="shared" si="3"/>
        <v>42</v>
      </c>
      <c r="V44" s="10" t="str">
        <f t="shared" si="4"/>
        <v>None_42</v>
      </c>
    </row>
    <row r="45" spans="2:22">
      <c r="B45" s="3" t="s">
        <v>363</v>
      </c>
      <c r="C45" s="3" t="s">
        <v>17</v>
      </c>
      <c r="D45" s="3" t="s">
        <v>52</v>
      </c>
      <c r="E45" s="3" t="s">
        <v>18</v>
      </c>
      <c r="F45" s="3">
        <v>2032</v>
      </c>
      <c r="G45" s="3" t="s">
        <v>186</v>
      </c>
      <c r="H45" s="5">
        <v>0</v>
      </c>
      <c r="I45" s="5">
        <v>0</v>
      </c>
      <c r="K45" s="3">
        <f>INDEX(Reference!$I$3:$I$8,MATCH($D45,Reference!$H$3:$H$8,0))</f>
        <v>675</v>
      </c>
      <c r="L45" s="15">
        <f t="shared" si="14"/>
        <v>43</v>
      </c>
      <c r="M45" s="16">
        <f t="shared" si="0"/>
        <v>9.3275488069414311E-2</v>
      </c>
      <c r="N45" s="17">
        <f t="shared" ref="N45:O45" si="75">H45/$K45/1000</f>
        <v>0</v>
      </c>
      <c r="O45" s="17">
        <f t="shared" si="75"/>
        <v>0</v>
      </c>
      <c r="P45" s="17">
        <v>3</v>
      </c>
      <c r="R45" s="18">
        <f t="shared" si="2"/>
        <v>0</v>
      </c>
      <c r="S45" s="10">
        <f>SUMPRODUCT((Reference!$B$3:$B$10)*(Reference!$D$3:$D$10&lt;=$R45)*(Reference!$E$3:$E$10&gt;=$R45)*(Reference!$C$3:$C$10=$E45))</f>
        <v>2</v>
      </c>
      <c r="T45" s="20" t="str">
        <f t="array" ref="T45">IF($S45=0,"Other",INDEX(Reference!$F$3:$F$10,$S45))</f>
        <v>None</v>
      </c>
      <c r="U45" s="10">
        <f t="shared" si="3"/>
        <v>43</v>
      </c>
      <c r="V45" s="10" t="str">
        <f t="shared" si="4"/>
        <v>None_43</v>
      </c>
    </row>
    <row r="46" spans="2:22">
      <c r="B46" s="3" t="s">
        <v>364</v>
      </c>
      <c r="C46" s="3" t="s">
        <v>17</v>
      </c>
      <c r="D46" s="3" t="s">
        <v>113</v>
      </c>
      <c r="E46" s="3" t="s">
        <v>18</v>
      </c>
      <c r="F46" s="3">
        <v>2032</v>
      </c>
      <c r="G46" s="3" t="s">
        <v>186</v>
      </c>
      <c r="H46" s="5">
        <v>0</v>
      </c>
      <c r="I46" s="5">
        <v>0</v>
      </c>
      <c r="K46" s="3">
        <f>INDEX(Reference!$I$3:$I$8,MATCH($D46,Reference!$H$3:$H$8,0))</f>
        <v>1000</v>
      </c>
      <c r="L46" s="15">
        <f t="shared" si="14"/>
        <v>44</v>
      </c>
      <c r="M46" s="16">
        <f t="shared" si="0"/>
        <v>9.5444685466377438E-2</v>
      </c>
      <c r="N46" s="17">
        <f t="shared" ref="N46:O46" si="76">H46/$K46/1000</f>
        <v>0</v>
      </c>
      <c r="O46" s="17">
        <f t="shared" si="76"/>
        <v>0</v>
      </c>
      <c r="P46" s="17">
        <v>3</v>
      </c>
      <c r="R46" s="18">
        <f t="shared" si="2"/>
        <v>0</v>
      </c>
      <c r="S46" s="10">
        <f>SUMPRODUCT((Reference!$B$3:$B$10)*(Reference!$D$3:$D$10&lt;=$R46)*(Reference!$E$3:$E$10&gt;=$R46)*(Reference!$C$3:$C$10=$E46))</f>
        <v>2</v>
      </c>
      <c r="T46" s="20" t="str">
        <f t="array" ref="T46">IF($S46=0,"Other",INDEX(Reference!$F$3:$F$10,$S46))</f>
        <v>None</v>
      </c>
      <c r="U46" s="10">
        <f t="shared" si="3"/>
        <v>44</v>
      </c>
      <c r="V46" s="10" t="str">
        <f t="shared" si="4"/>
        <v>None_44</v>
      </c>
    </row>
    <row r="47" spans="2:22">
      <c r="B47" s="3" t="s">
        <v>365</v>
      </c>
      <c r="C47" s="3" t="s">
        <v>12</v>
      </c>
      <c r="D47" s="3" t="s">
        <v>13</v>
      </c>
      <c r="E47" s="3" t="s">
        <v>14</v>
      </c>
      <c r="F47" s="3">
        <v>2032</v>
      </c>
      <c r="G47" s="3" t="s">
        <v>186</v>
      </c>
      <c r="H47" s="5">
        <v>0</v>
      </c>
      <c r="I47" s="5">
        <v>0</v>
      </c>
      <c r="K47" s="3">
        <f>INDEX(Reference!$I$3:$I$8,MATCH($D47,Reference!$H$3:$H$8,0))</f>
        <v>50</v>
      </c>
      <c r="L47" s="15">
        <f t="shared" si="14"/>
        <v>45</v>
      </c>
      <c r="M47" s="16">
        <f t="shared" si="0"/>
        <v>9.7613882863340565E-2</v>
      </c>
      <c r="N47" s="17">
        <f t="shared" ref="N47:O47" si="77">H47/$K47/1000</f>
        <v>0</v>
      </c>
      <c r="O47" s="17">
        <f t="shared" si="77"/>
        <v>0</v>
      </c>
      <c r="P47" s="17">
        <v>3</v>
      </c>
      <c r="R47" s="18">
        <f t="shared" si="2"/>
        <v>0</v>
      </c>
      <c r="S47" s="10">
        <f>SUMPRODUCT((Reference!$B$3:$B$10)*(Reference!$D$3:$D$10&lt;=$R47)*(Reference!$E$3:$E$10&gt;=$R47)*(Reference!$C$3:$C$10=$E47))</f>
        <v>1</v>
      </c>
      <c r="T47" s="20" t="str">
        <f t="array" ref="T47">IF($S47=0,"Other",INDEX(Reference!$F$3:$F$10,$S47))</f>
        <v>None</v>
      </c>
      <c r="U47" s="10">
        <f t="shared" si="3"/>
        <v>45</v>
      </c>
      <c r="V47" s="10" t="str">
        <f t="shared" si="4"/>
        <v>None_45</v>
      </c>
    </row>
    <row r="48" spans="2:22">
      <c r="B48" s="3" t="s">
        <v>366</v>
      </c>
      <c r="C48" s="3" t="s">
        <v>17</v>
      </c>
      <c r="D48" s="3" t="s">
        <v>52</v>
      </c>
      <c r="E48" s="3" t="s">
        <v>18</v>
      </c>
      <c r="F48" s="3">
        <v>2032</v>
      </c>
      <c r="G48" s="3" t="s">
        <v>186</v>
      </c>
      <c r="H48" s="5">
        <v>0</v>
      </c>
      <c r="I48" s="5">
        <v>0</v>
      </c>
      <c r="K48" s="3">
        <f>INDEX(Reference!$I$3:$I$8,MATCH($D48,Reference!$H$3:$H$8,0))</f>
        <v>675</v>
      </c>
      <c r="L48" s="15">
        <f t="shared" si="14"/>
        <v>46</v>
      </c>
      <c r="M48" s="16">
        <f t="shared" si="0"/>
        <v>9.9783080260303691E-2</v>
      </c>
      <c r="N48" s="17">
        <f t="shared" ref="N48:O48" si="78">H48/$K48/1000</f>
        <v>0</v>
      </c>
      <c r="O48" s="17">
        <f t="shared" si="78"/>
        <v>0</v>
      </c>
      <c r="P48" s="17">
        <v>3</v>
      </c>
      <c r="R48" s="18">
        <f t="shared" si="2"/>
        <v>0</v>
      </c>
      <c r="S48" s="10">
        <f>SUMPRODUCT((Reference!$B$3:$B$10)*(Reference!$D$3:$D$10&lt;=$R48)*(Reference!$E$3:$E$10&gt;=$R48)*(Reference!$C$3:$C$10=$E48))</f>
        <v>2</v>
      </c>
      <c r="T48" s="20" t="str">
        <f t="array" ref="T48">IF($S48=0,"Other",INDEX(Reference!$F$3:$F$10,$S48))</f>
        <v>None</v>
      </c>
      <c r="U48" s="10">
        <f t="shared" si="3"/>
        <v>46</v>
      </c>
      <c r="V48" s="10" t="str">
        <f t="shared" si="4"/>
        <v>None_46</v>
      </c>
    </row>
    <row r="49" spans="2:22">
      <c r="B49" s="3" t="s">
        <v>367</v>
      </c>
      <c r="C49" s="3" t="s">
        <v>17</v>
      </c>
      <c r="D49" s="3" t="s">
        <v>256</v>
      </c>
      <c r="E49" s="3" t="s">
        <v>18</v>
      </c>
      <c r="F49" s="3">
        <v>2032</v>
      </c>
      <c r="G49" s="3" t="s">
        <v>186</v>
      </c>
      <c r="H49" s="5">
        <v>0</v>
      </c>
      <c r="I49" s="5">
        <v>0</v>
      </c>
      <c r="K49" s="3">
        <f>INDEX(Reference!$I$3:$I$8,MATCH($D49,Reference!$H$3:$H$8,0))</f>
        <v>875</v>
      </c>
      <c r="L49" s="15">
        <f t="shared" si="14"/>
        <v>47</v>
      </c>
      <c r="M49" s="16">
        <f t="shared" si="0"/>
        <v>0.1019522776572668</v>
      </c>
      <c r="N49" s="17">
        <f t="shared" ref="N49:O49" si="79">H49/$K49/1000</f>
        <v>0</v>
      </c>
      <c r="O49" s="17">
        <f t="shared" si="79"/>
        <v>0</v>
      </c>
      <c r="P49" s="17">
        <v>3</v>
      </c>
      <c r="R49" s="18">
        <f t="shared" si="2"/>
        <v>0</v>
      </c>
      <c r="S49" s="10">
        <f>SUMPRODUCT((Reference!$B$3:$B$10)*(Reference!$D$3:$D$10&lt;=$R49)*(Reference!$E$3:$E$10&gt;=$R49)*(Reference!$C$3:$C$10=$E49))</f>
        <v>2</v>
      </c>
      <c r="T49" s="20" t="str">
        <f t="array" ref="T49">IF($S49=0,"Other",INDEX(Reference!$F$3:$F$10,$S49))</f>
        <v>None</v>
      </c>
      <c r="U49" s="10">
        <f t="shared" si="3"/>
        <v>47</v>
      </c>
      <c r="V49" s="10" t="str">
        <f t="shared" si="4"/>
        <v>None_47</v>
      </c>
    </row>
    <row r="50" spans="2:22">
      <c r="B50" s="3" t="s">
        <v>368</v>
      </c>
      <c r="C50" s="3" t="s">
        <v>17</v>
      </c>
      <c r="D50" s="3" t="s">
        <v>13</v>
      </c>
      <c r="E50" s="3" t="s">
        <v>18</v>
      </c>
      <c r="F50" s="3">
        <v>2032</v>
      </c>
      <c r="G50" s="3" t="s">
        <v>186</v>
      </c>
      <c r="H50" s="5">
        <v>0</v>
      </c>
      <c r="I50" s="5">
        <v>0</v>
      </c>
      <c r="K50" s="3">
        <f>INDEX(Reference!$I$3:$I$8,MATCH($D50,Reference!$H$3:$H$8,0))</f>
        <v>50</v>
      </c>
      <c r="L50" s="15">
        <f t="shared" si="14"/>
        <v>48</v>
      </c>
      <c r="M50" s="16">
        <f t="shared" si="0"/>
        <v>0.10412147505422993</v>
      </c>
      <c r="N50" s="17">
        <f t="shared" ref="N50:O50" si="80">H50/$K50/1000</f>
        <v>0</v>
      </c>
      <c r="O50" s="17">
        <f t="shared" si="80"/>
        <v>0</v>
      </c>
      <c r="P50" s="17">
        <v>3</v>
      </c>
      <c r="R50" s="18">
        <f t="shared" si="2"/>
        <v>0</v>
      </c>
      <c r="S50" s="10">
        <f>SUMPRODUCT((Reference!$B$3:$B$10)*(Reference!$D$3:$D$10&lt;=$R50)*(Reference!$E$3:$E$10&gt;=$R50)*(Reference!$C$3:$C$10=$E50))</f>
        <v>2</v>
      </c>
      <c r="T50" s="20" t="str">
        <f t="array" ref="T50">IF($S50=0,"Other",INDEX(Reference!$F$3:$F$10,$S50))</f>
        <v>None</v>
      </c>
      <c r="U50" s="10">
        <f t="shared" si="3"/>
        <v>48</v>
      </c>
      <c r="V50" s="10" t="str">
        <f t="shared" si="4"/>
        <v>None_48</v>
      </c>
    </row>
    <row r="51" spans="2:22">
      <c r="B51" s="3" t="s">
        <v>369</v>
      </c>
      <c r="C51" s="3" t="s">
        <v>17</v>
      </c>
      <c r="D51" s="3" t="s">
        <v>58</v>
      </c>
      <c r="E51" s="3" t="s">
        <v>18</v>
      </c>
      <c r="F51" s="3">
        <v>2032</v>
      </c>
      <c r="G51" s="3" t="s">
        <v>186</v>
      </c>
      <c r="H51" s="5">
        <v>0</v>
      </c>
      <c r="I51" s="5">
        <v>0</v>
      </c>
      <c r="K51" s="3">
        <f>INDEX(Reference!$I$3:$I$8,MATCH($D51,Reference!$H$3:$H$8,0))</f>
        <v>325</v>
      </c>
      <c r="L51" s="15">
        <f t="shared" si="14"/>
        <v>49</v>
      </c>
      <c r="M51" s="16">
        <f t="shared" si="0"/>
        <v>0.10629067245119306</v>
      </c>
      <c r="N51" s="17">
        <f t="shared" ref="N51:O51" si="81">H51/$K51/1000</f>
        <v>0</v>
      </c>
      <c r="O51" s="17">
        <f t="shared" si="81"/>
        <v>0</v>
      </c>
      <c r="P51" s="17">
        <v>3</v>
      </c>
      <c r="R51" s="18">
        <f t="shared" si="2"/>
        <v>0</v>
      </c>
      <c r="S51" s="10">
        <f>SUMPRODUCT((Reference!$B$3:$B$10)*(Reference!$D$3:$D$10&lt;=$R51)*(Reference!$E$3:$E$10&gt;=$R51)*(Reference!$C$3:$C$10=$E51))</f>
        <v>2</v>
      </c>
      <c r="T51" s="20" t="str">
        <f t="array" ref="T51">IF($S51=0,"Other",INDEX(Reference!$F$3:$F$10,$S51))</f>
        <v>None</v>
      </c>
      <c r="U51" s="10">
        <f t="shared" si="3"/>
        <v>49</v>
      </c>
      <c r="V51" s="10" t="str">
        <f t="shared" si="4"/>
        <v>None_49</v>
      </c>
    </row>
    <row r="52" spans="2:22">
      <c r="B52" s="3" t="s">
        <v>378</v>
      </c>
      <c r="C52" s="3" t="s">
        <v>17</v>
      </c>
      <c r="D52" s="3" t="s">
        <v>113</v>
      </c>
      <c r="E52" s="3" t="s">
        <v>18</v>
      </c>
      <c r="F52" s="3">
        <v>2032</v>
      </c>
      <c r="G52" s="3" t="s">
        <v>186</v>
      </c>
      <c r="H52" s="5">
        <v>0</v>
      </c>
      <c r="I52" s="5">
        <v>0</v>
      </c>
      <c r="K52" s="3">
        <f>INDEX(Reference!$I$3:$I$8,MATCH($D52,Reference!$H$3:$H$8,0))</f>
        <v>1000</v>
      </c>
      <c r="L52" s="15">
        <f t="shared" si="14"/>
        <v>50</v>
      </c>
      <c r="M52" s="16">
        <f t="shared" si="0"/>
        <v>0.10845986984815618</v>
      </c>
      <c r="N52" s="17">
        <f t="shared" ref="N52:O52" si="82">H52/$K52/1000</f>
        <v>0</v>
      </c>
      <c r="O52" s="17">
        <f t="shared" si="82"/>
        <v>0</v>
      </c>
      <c r="P52" s="17">
        <v>3</v>
      </c>
      <c r="R52" s="18">
        <f t="shared" si="2"/>
        <v>0</v>
      </c>
      <c r="S52" s="10">
        <f>SUMPRODUCT((Reference!$B$3:$B$10)*(Reference!$D$3:$D$10&lt;=$R52)*(Reference!$E$3:$E$10&gt;=$R52)*(Reference!$C$3:$C$10=$E52))</f>
        <v>2</v>
      </c>
      <c r="T52" s="20" t="str">
        <f t="array" ref="T52">IF($S52=0,"Other",INDEX(Reference!$F$3:$F$10,$S52))</f>
        <v>None</v>
      </c>
      <c r="U52" s="10">
        <f t="shared" si="3"/>
        <v>50</v>
      </c>
      <c r="V52" s="10" t="str">
        <f t="shared" si="4"/>
        <v>None_50</v>
      </c>
    </row>
    <row r="53" spans="2:22">
      <c r="B53" s="3" t="s">
        <v>382</v>
      </c>
      <c r="C53" s="3" t="s">
        <v>12</v>
      </c>
      <c r="D53" s="3" t="s">
        <v>13</v>
      </c>
      <c r="E53" s="3" t="s">
        <v>14</v>
      </c>
      <c r="F53" s="3">
        <v>2032</v>
      </c>
      <c r="G53" s="3" t="s">
        <v>186</v>
      </c>
      <c r="H53" s="5">
        <v>0</v>
      </c>
      <c r="I53" s="5">
        <v>0</v>
      </c>
      <c r="K53" s="3">
        <f>INDEX(Reference!$I$3:$I$8,MATCH($D53,Reference!$H$3:$H$8,0))</f>
        <v>50</v>
      </c>
      <c r="L53" s="15">
        <f t="shared" si="14"/>
        <v>51</v>
      </c>
      <c r="M53" s="16">
        <f t="shared" si="0"/>
        <v>0.11062906724511931</v>
      </c>
      <c r="N53" s="17">
        <f t="shared" ref="N53:O53" si="83">H53/$K53/1000</f>
        <v>0</v>
      </c>
      <c r="O53" s="17">
        <f t="shared" si="83"/>
        <v>0</v>
      </c>
      <c r="P53" s="17">
        <v>3</v>
      </c>
      <c r="R53" s="18">
        <f t="shared" si="2"/>
        <v>0</v>
      </c>
      <c r="S53" s="10">
        <f>SUMPRODUCT((Reference!$B$3:$B$10)*(Reference!$D$3:$D$10&lt;=$R53)*(Reference!$E$3:$E$10&gt;=$R53)*(Reference!$C$3:$C$10=$E53))</f>
        <v>1</v>
      </c>
      <c r="T53" s="20" t="str">
        <f t="array" ref="T53">IF($S53=0,"Other",INDEX(Reference!$F$3:$F$10,$S53))</f>
        <v>None</v>
      </c>
      <c r="U53" s="10">
        <f t="shared" si="3"/>
        <v>51</v>
      </c>
      <c r="V53" s="10" t="str">
        <f t="shared" si="4"/>
        <v>None_51</v>
      </c>
    </row>
    <row r="54" spans="2:22">
      <c r="B54" s="3" t="s">
        <v>383</v>
      </c>
      <c r="C54" s="3" t="s">
        <v>12</v>
      </c>
      <c r="D54" s="3" t="s">
        <v>13</v>
      </c>
      <c r="E54" s="3" t="s">
        <v>14</v>
      </c>
      <c r="F54" s="3">
        <v>2032</v>
      </c>
      <c r="G54" s="3" t="s">
        <v>186</v>
      </c>
      <c r="H54" s="5">
        <v>0</v>
      </c>
      <c r="I54" s="5">
        <v>0</v>
      </c>
      <c r="K54" s="3">
        <f>INDEX(Reference!$I$3:$I$8,MATCH($D54,Reference!$H$3:$H$8,0))</f>
        <v>50</v>
      </c>
      <c r="L54" s="15">
        <f t="shared" si="14"/>
        <v>52</v>
      </c>
      <c r="M54" s="16">
        <f t="shared" si="0"/>
        <v>0.11279826464208242</v>
      </c>
      <c r="N54" s="17">
        <f t="shared" ref="N54:O54" si="84">H54/$K54/1000</f>
        <v>0</v>
      </c>
      <c r="O54" s="17">
        <f t="shared" si="84"/>
        <v>0</v>
      </c>
      <c r="P54" s="17">
        <v>3</v>
      </c>
      <c r="R54" s="18">
        <f t="shared" si="2"/>
        <v>0</v>
      </c>
      <c r="S54" s="10">
        <f>SUMPRODUCT((Reference!$B$3:$B$10)*(Reference!$D$3:$D$10&lt;=$R54)*(Reference!$E$3:$E$10&gt;=$R54)*(Reference!$C$3:$C$10=$E54))</f>
        <v>1</v>
      </c>
      <c r="T54" s="20" t="str">
        <f t="array" ref="T54">IF($S54=0,"Other",INDEX(Reference!$F$3:$F$10,$S54))</f>
        <v>None</v>
      </c>
      <c r="U54" s="10">
        <f t="shared" si="3"/>
        <v>52</v>
      </c>
      <c r="V54" s="10" t="str">
        <f t="shared" si="4"/>
        <v>None_52</v>
      </c>
    </row>
    <row r="55" spans="2:22">
      <c r="B55" s="3" t="s">
        <v>384</v>
      </c>
      <c r="C55" s="3" t="s">
        <v>12</v>
      </c>
      <c r="D55" s="3" t="s">
        <v>13</v>
      </c>
      <c r="E55" s="3" t="s">
        <v>14</v>
      </c>
      <c r="F55" s="3">
        <v>2032</v>
      </c>
      <c r="G55" s="3" t="s">
        <v>186</v>
      </c>
      <c r="H55" s="5">
        <v>0</v>
      </c>
      <c r="I55" s="5">
        <v>0</v>
      </c>
      <c r="K55" s="3">
        <f>INDEX(Reference!$I$3:$I$8,MATCH($D55,Reference!$H$3:$H$8,0))</f>
        <v>50</v>
      </c>
      <c r="L55" s="15">
        <f t="shared" si="14"/>
        <v>53</v>
      </c>
      <c r="M55" s="16">
        <f t="shared" si="0"/>
        <v>0.11496746203904555</v>
      </c>
      <c r="N55" s="17">
        <f t="shared" ref="N55:O55" si="85">H55/$K55/1000</f>
        <v>0</v>
      </c>
      <c r="O55" s="17">
        <f t="shared" si="85"/>
        <v>0</v>
      </c>
      <c r="P55" s="17">
        <v>3</v>
      </c>
      <c r="R55" s="18">
        <f t="shared" si="2"/>
        <v>0</v>
      </c>
      <c r="S55" s="10">
        <f>SUMPRODUCT((Reference!$B$3:$B$10)*(Reference!$D$3:$D$10&lt;=$R55)*(Reference!$E$3:$E$10&gt;=$R55)*(Reference!$C$3:$C$10=$E55))</f>
        <v>1</v>
      </c>
      <c r="T55" s="20" t="str">
        <f t="array" ref="T55">IF($S55=0,"Other",INDEX(Reference!$F$3:$F$10,$S55))</f>
        <v>None</v>
      </c>
      <c r="U55" s="10">
        <f t="shared" si="3"/>
        <v>53</v>
      </c>
      <c r="V55" s="10" t="str">
        <f t="shared" si="4"/>
        <v>None_53</v>
      </c>
    </row>
    <row r="56" spans="2:22">
      <c r="B56" s="3" t="s">
        <v>385</v>
      </c>
      <c r="C56" s="3" t="s">
        <v>12</v>
      </c>
      <c r="D56" s="3" t="s">
        <v>13</v>
      </c>
      <c r="E56" s="3" t="s">
        <v>14</v>
      </c>
      <c r="F56" s="3">
        <v>2032</v>
      </c>
      <c r="G56" s="3" t="s">
        <v>186</v>
      </c>
      <c r="H56" s="5">
        <v>0</v>
      </c>
      <c r="I56" s="5">
        <v>0</v>
      </c>
      <c r="K56" s="3">
        <f>INDEX(Reference!$I$3:$I$8,MATCH($D56,Reference!$H$3:$H$8,0))</f>
        <v>50</v>
      </c>
      <c r="L56" s="15">
        <f t="shared" si="14"/>
        <v>54</v>
      </c>
      <c r="M56" s="16">
        <f t="shared" si="0"/>
        <v>0.11713665943600868</v>
      </c>
      <c r="N56" s="17">
        <f t="shared" ref="N56:O56" si="86">H56/$K56/1000</f>
        <v>0</v>
      </c>
      <c r="O56" s="17">
        <f t="shared" si="86"/>
        <v>0</v>
      </c>
      <c r="P56" s="17">
        <v>3</v>
      </c>
      <c r="R56" s="18">
        <f t="shared" si="2"/>
        <v>0</v>
      </c>
      <c r="S56" s="10">
        <f>SUMPRODUCT((Reference!$B$3:$B$10)*(Reference!$D$3:$D$10&lt;=$R56)*(Reference!$E$3:$E$10&gt;=$R56)*(Reference!$C$3:$C$10=$E56))</f>
        <v>1</v>
      </c>
      <c r="T56" s="20" t="str">
        <f t="array" ref="T56">IF($S56=0,"Other",INDEX(Reference!$F$3:$F$10,$S56))</f>
        <v>None</v>
      </c>
      <c r="U56" s="10">
        <f t="shared" si="3"/>
        <v>54</v>
      </c>
      <c r="V56" s="10" t="str">
        <f t="shared" si="4"/>
        <v>None_54</v>
      </c>
    </row>
    <row r="57" spans="2:22">
      <c r="B57" s="3" t="s">
        <v>387</v>
      </c>
      <c r="C57" s="3" t="s">
        <v>17</v>
      </c>
      <c r="D57" s="3" t="s">
        <v>58</v>
      </c>
      <c r="E57" s="3" t="s">
        <v>18</v>
      </c>
      <c r="F57" s="3">
        <v>2033</v>
      </c>
      <c r="G57" s="3" t="s">
        <v>186</v>
      </c>
      <c r="H57" s="5">
        <v>0</v>
      </c>
      <c r="I57" s="5">
        <v>0</v>
      </c>
      <c r="K57" s="3">
        <f>INDEX(Reference!$I$3:$I$8,MATCH($D57,Reference!$H$3:$H$8,0))</f>
        <v>325</v>
      </c>
      <c r="L57" s="15">
        <f t="shared" si="14"/>
        <v>55</v>
      </c>
      <c r="M57" s="16">
        <f t="shared" si="0"/>
        <v>0.1193058568329718</v>
      </c>
      <c r="N57" s="17">
        <f t="shared" ref="N57:O57" si="87">H57/$K57/1000</f>
        <v>0</v>
      </c>
      <c r="O57" s="17">
        <f t="shared" si="87"/>
        <v>0</v>
      </c>
      <c r="P57" s="17">
        <v>3</v>
      </c>
      <c r="R57" s="18">
        <f t="shared" si="2"/>
        <v>0</v>
      </c>
      <c r="S57" s="10">
        <f>SUMPRODUCT((Reference!$B$3:$B$10)*(Reference!$D$3:$D$10&lt;=$R57)*(Reference!$E$3:$E$10&gt;=$R57)*(Reference!$C$3:$C$10=$E57))</f>
        <v>2</v>
      </c>
      <c r="T57" s="20" t="str">
        <f t="array" ref="T57">IF($S57=0,"Other",INDEX(Reference!$F$3:$F$10,$S57))</f>
        <v>None</v>
      </c>
      <c r="U57" s="10">
        <f t="shared" si="3"/>
        <v>55</v>
      </c>
      <c r="V57" s="10" t="str">
        <f t="shared" si="4"/>
        <v>None_55</v>
      </c>
    </row>
    <row r="58" spans="2:22">
      <c r="B58" s="3" t="s">
        <v>388</v>
      </c>
      <c r="C58" s="3" t="s">
        <v>17</v>
      </c>
      <c r="D58" s="3" t="s">
        <v>52</v>
      </c>
      <c r="E58" s="3" t="s">
        <v>18</v>
      </c>
      <c r="F58" s="3">
        <v>2033</v>
      </c>
      <c r="G58" s="3" t="s">
        <v>186</v>
      </c>
      <c r="H58" s="5">
        <v>0</v>
      </c>
      <c r="I58" s="5">
        <v>0</v>
      </c>
      <c r="K58" s="3">
        <f>INDEX(Reference!$I$3:$I$8,MATCH($D58,Reference!$H$3:$H$8,0))</f>
        <v>675</v>
      </c>
      <c r="L58" s="15">
        <f t="shared" si="14"/>
        <v>56</v>
      </c>
      <c r="M58" s="16">
        <f t="shared" si="0"/>
        <v>0.12147505422993492</v>
      </c>
      <c r="N58" s="17">
        <f t="shared" ref="N58:O58" si="88">H58/$K58/1000</f>
        <v>0</v>
      </c>
      <c r="O58" s="17">
        <f t="shared" si="88"/>
        <v>0</v>
      </c>
      <c r="P58" s="17">
        <v>3</v>
      </c>
      <c r="R58" s="18">
        <f t="shared" si="2"/>
        <v>0</v>
      </c>
      <c r="S58" s="10">
        <f>SUMPRODUCT((Reference!$B$3:$B$10)*(Reference!$D$3:$D$10&lt;=$R58)*(Reference!$E$3:$E$10&gt;=$R58)*(Reference!$C$3:$C$10=$E58))</f>
        <v>2</v>
      </c>
      <c r="T58" s="20" t="str">
        <f t="array" ref="T58">IF($S58=0,"Other",INDEX(Reference!$F$3:$F$10,$S58))</f>
        <v>None</v>
      </c>
      <c r="U58" s="10">
        <f t="shared" si="3"/>
        <v>56</v>
      </c>
      <c r="V58" s="10" t="str">
        <f t="shared" si="4"/>
        <v>None_56</v>
      </c>
    </row>
    <row r="59" spans="2:22">
      <c r="B59" s="3" t="s">
        <v>389</v>
      </c>
      <c r="C59" s="3" t="s">
        <v>17</v>
      </c>
      <c r="D59" s="3" t="s">
        <v>45</v>
      </c>
      <c r="E59" s="3" t="s">
        <v>18</v>
      </c>
      <c r="F59" s="3">
        <v>2033</v>
      </c>
      <c r="G59" s="3" t="s">
        <v>186</v>
      </c>
      <c r="H59" s="5">
        <v>0</v>
      </c>
      <c r="I59" s="5">
        <v>0</v>
      </c>
      <c r="K59" s="3">
        <f>INDEX(Reference!$I$3:$I$8,MATCH($D59,Reference!$H$3:$H$8,0))</f>
        <v>175</v>
      </c>
      <c r="L59" s="15">
        <f t="shared" si="14"/>
        <v>57</v>
      </c>
      <c r="M59" s="16">
        <f t="shared" si="0"/>
        <v>0.12364425162689804</v>
      </c>
      <c r="N59" s="17">
        <f t="shared" ref="N59:O59" si="89">H59/$K59/1000</f>
        <v>0</v>
      </c>
      <c r="O59" s="17">
        <f t="shared" si="89"/>
        <v>0</v>
      </c>
      <c r="P59" s="17">
        <v>3</v>
      </c>
      <c r="R59" s="18">
        <f t="shared" si="2"/>
        <v>0</v>
      </c>
      <c r="S59" s="10">
        <f>SUMPRODUCT((Reference!$B$3:$B$10)*(Reference!$D$3:$D$10&lt;=$R59)*(Reference!$E$3:$E$10&gt;=$R59)*(Reference!$C$3:$C$10=$E59))</f>
        <v>2</v>
      </c>
      <c r="T59" s="20" t="str">
        <f t="array" ref="T59">IF($S59=0,"Other",INDEX(Reference!$F$3:$F$10,$S59))</f>
        <v>None</v>
      </c>
      <c r="U59" s="10">
        <f t="shared" si="3"/>
        <v>57</v>
      </c>
      <c r="V59" s="10" t="str">
        <f t="shared" si="4"/>
        <v>None_57</v>
      </c>
    </row>
    <row r="60" spans="2:22">
      <c r="B60" s="3" t="s">
        <v>390</v>
      </c>
      <c r="C60" s="3" t="s">
        <v>17</v>
      </c>
      <c r="D60" s="3" t="s">
        <v>58</v>
      </c>
      <c r="E60" s="3" t="s">
        <v>18</v>
      </c>
      <c r="F60" s="3">
        <v>2033</v>
      </c>
      <c r="G60" s="3" t="s">
        <v>186</v>
      </c>
      <c r="H60" s="5">
        <v>0</v>
      </c>
      <c r="I60" s="5">
        <v>0</v>
      </c>
      <c r="K60" s="3">
        <f>INDEX(Reference!$I$3:$I$8,MATCH($D60,Reference!$H$3:$H$8,0))</f>
        <v>325</v>
      </c>
      <c r="L60" s="15">
        <f t="shared" si="14"/>
        <v>58</v>
      </c>
      <c r="M60" s="16">
        <f t="shared" si="0"/>
        <v>0.12581344902386118</v>
      </c>
      <c r="N60" s="17">
        <f t="shared" ref="N60:O60" si="90">H60/$K60/1000</f>
        <v>0</v>
      </c>
      <c r="O60" s="17">
        <f t="shared" si="90"/>
        <v>0</v>
      </c>
      <c r="P60" s="17">
        <v>3</v>
      </c>
      <c r="R60" s="18">
        <f t="shared" si="2"/>
        <v>0</v>
      </c>
      <c r="S60" s="10">
        <f>SUMPRODUCT((Reference!$B$3:$B$10)*(Reference!$D$3:$D$10&lt;=$R60)*(Reference!$E$3:$E$10&gt;=$R60)*(Reference!$C$3:$C$10=$E60))</f>
        <v>2</v>
      </c>
      <c r="T60" s="20" t="str">
        <f t="array" ref="T60">IF($S60=0,"Other",INDEX(Reference!$F$3:$F$10,$S60))</f>
        <v>None</v>
      </c>
      <c r="U60" s="10">
        <f t="shared" si="3"/>
        <v>58</v>
      </c>
      <c r="V60" s="10" t="str">
        <f t="shared" si="4"/>
        <v>None_58</v>
      </c>
    </row>
    <row r="61" spans="2:22">
      <c r="B61" s="3" t="s">
        <v>391</v>
      </c>
      <c r="C61" s="3" t="s">
        <v>17</v>
      </c>
      <c r="D61" s="3" t="s">
        <v>58</v>
      </c>
      <c r="E61" s="3" t="s">
        <v>18</v>
      </c>
      <c r="F61" s="3">
        <v>2033</v>
      </c>
      <c r="G61" s="3" t="s">
        <v>186</v>
      </c>
      <c r="H61" s="5">
        <v>0</v>
      </c>
      <c r="I61" s="5">
        <v>0</v>
      </c>
      <c r="K61" s="3">
        <f>INDEX(Reference!$I$3:$I$8,MATCH($D61,Reference!$H$3:$H$8,0))</f>
        <v>325</v>
      </c>
      <c r="L61" s="15">
        <f t="shared" si="14"/>
        <v>59</v>
      </c>
      <c r="M61" s="16">
        <f t="shared" si="0"/>
        <v>0.1279826464208243</v>
      </c>
      <c r="N61" s="17">
        <f t="shared" ref="N61:O61" si="91">H61/$K61/1000</f>
        <v>0</v>
      </c>
      <c r="O61" s="17">
        <f t="shared" si="91"/>
        <v>0</v>
      </c>
      <c r="P61" s="17">
        <v>3</v>
      </c>
      <c r="R61" s="18">
        <f t="shared" si="2"/>
        <v>0</v>
      </c>
      <c r="S61" s="10">
        <f>SUMPRODUCT((Reference!$B$3:$B$10)*(Reference!$D$3:$D$10&lt;=$R61)*(Reference!$E$3:$E$10&gt;=$R61)*(Reference!$C$3:$C$10=$E61))</f>
        <v>2</v>
      </c>
      <c r="T61" s="20" t="str">
        <f t="array" ref="T61">IF($S61=0,"Other",INDEX(Reference!$F$3:$F$10,$S61))</f>
        <v>None</v>
      </c>
      <c r="U61" s="10">
        <f t="shared" si="3"/>
        <v>59</v>
      </c>
      <c r="V61" s="10" t="str">
        <f t="shared" si="4"/>
        <v>None_59</v>
      </c>
    </row>
    <row r="62" spans="2:22">
      <c r="B62" s="3" t="s">
        <v>392</v>
      </c>
      <c r="C62" s="3" t="s">
        <v>12</v>
      </c>
      <c r="D62" s="3" t="s">
        <v>58</v>
      </c>
      <c r="E62" s="3" t="s">
        <v>18</v>
      </c>
      <c r="F62" s="3">
        <v>2033</v>
      </c>
      <c r="G62" s="3" t="s">
        <v>186</v>
      </c>
      <c r="H62" s="5">
        <v>0</v>
      </c>
      <c r="I62" s="5">
        <v>0</v>
      </c>
      <c r="K62" s="3">
        <f>INDEX(Reference!$I$3:$I$8,MATCH($D62,Reference!$H$3:$H$8,0))</f>
        <v>325</v>
      </c>
      <c r="L62" s="15">
        <f t="shared" si="14"/>
        <v>60</v>
      </c>
      <c r="M62" s="16">
        <f t="shared" si="0"/>
        <v>0.13015184381778741</v>
      </c>
      <c r="N62" s="17">
        <f t="shared" ref="N62:O62" si="92">H62/$K62/1000</f>
        <v>0</v>
      </c>
      <c r="O62" s="17">
        <f t="shared" si="92"/>
        <v>0</v>
      </c>
      <c r="P62" s="17">
        <v>3</v>
      </c>
      <c r="R62" s="18">
        <f t="shared" si="2"/>
        <v>0</v>
      </c>
      <c r="S62" s="10">
        <f>SUMPRODUCT((Reference!$B$3:$B$10)*(Reference!$D$3:$D$10&lt;=$R62)*(Reference!$E$3:$E$10&gt;=$R62)*(Reference!$C$3:$C$10=$E62))</f>
        <v>2</v>
      </c>
      <c r="T62" s="20" t="str">
        <f t="array" ref="T62">IF($S62=0,"Other",INDEX(Reference!$F$3:$F$10,$S62))</f>
        <v>None</v>
      </c>
      <c r="U62" s="10">
        <f t="shared" si="3"/>
        <v>60</v>
      </c>
      <c r="V62" s="10" t="str">
        <f t="shared" si="4"/>
        <v>None_60</v>
      </c>
    </row>
    <row r="63" spans="2:22">
      <c r="B63" s="3" t="s">
        <v>399</v>
      </c>
      <c r="C63" s="3" t="s">
        <v>17</v>
      </c>
      <c r="D63" s="3" t="s">
        <v>45</v>
      </c>
      <c r="E63" s="3" t="s">
        <v>14</v>
      </c>
      <c r="F63" s="3">
        <v>2033</v>
      </c>
      <c r="G63" s="3" t="s">
        <v>186</v>
      </c>
      <c r="H63" s="5">
        <v>0</v>
      </c>
      <c r="I63" s="5">
        <v>0</v>
      </c>
      <c r="K63" s="3">
        <f>INDEX(Reference!$I$3:$I$8,MATCH($D63,Reference!$H$3:$H$8,0))</f>
        <v>175</v>
      </c>
      <c r="L63" s="15">
        <f t="shared" si="14"/>
        <v>61</v>
      </c>
      <c r="M63" s="16">
        <f t="shared" si="0"/>
        <v>0.13232104121475055</v>
      </c>
      <c r="N63" s="17">
        <f t="shared" ref="N63:O63" si="93">H63/$K63/1000</f>
        <v>0</v>
      </c>
      <c r="O63" s="17">
        <f t="shared" si="93"/>
        <v>0</v>
      </c>
      <c r="P63" s="17">
        <v>3</v>
      </c>
      <c r="R63" s="18">
        <f t="shared" si="2"/>
        <v>0</v>
      </c>
      <c r="S63" s="10">
        <f>SUMPRODUCT((Reference!$B$3:$B$10)*(Reference!$D$3:$D$10&lt;=$R63)*(Reference!$E$3:$E$10&gt;=$R63)*(Reference!$C$3:$C$10=$E63))</f>
        <v>1</v>
      </c>
      <c r="T63" s="20" t="str">
        <f t="array" ref="T63">IF($S63=0,"Other",INDEX(Reference!$F$3:$F$10,$S63))</f>
        <v>None</v>
      </c>
      <c r="U63" s="10">
        <f t="shared" si="3"/>
        <v>61</v>
      </c>
      <c r="V63" s="10" t="str">
        <f t="shared" si="4"/>
        <v>None_61</v>
      </c>
    </row>
    <row r="64" spans="2:22">
      <c r="B64" s="3" t="s">
        <v>400</v>
      </c>
      <c r="C64" s="3" t="s">
        <v>17</v>
      </c>
      <c r="D64" s="3" t="s">
        <v>113</v>
      </c>
      <c r="E64" s="3" t="s">
        <v>18</v>
      </c>
      <c r="F64" s="3">
        <v>2033</v>
      </c>
      <c r="G64" s="3" t="s">
        <v>186</v>
      </c>
      <c r="H64" s="5">
        <v>0</v>
      </c>
      <c r="I64" s="5">
        <v>0</v>
      </c>
      <c r="K64" s="3">
        <f>INDEX(Reference!$I$3:$I$8,MATCH($D64,Reference!$H$3:$H$8,0))</f>
        <v>1000</v>
      </c>
      <c r="L64" s="15">
        <f t="shared" si="14"/>
        <v>62</v>
      </c>
      <c r="M64" s="16">
        <f t="shared" si="0"/>
        <v>0.13449023861171366</v>
      </c>
      <c r="N64" s="17">
        <f t="shared" ref="N64:O64" si="94">H64/$K64/1000</f>
        <v>0</v>
      </c>
      <c r="O64" s="17">
        <f t="shared" si="94"/>
        <v>0</v>
      </c>
      <c r="P64" s="17">
        <v>3</v>
      </c>
      <c r="R64" s="18">
        <f t="shared" si="2"/>
        <v>0</v>
      </c>
      <c r="S64" s="10">
        <f>SUMPRODUCT((Reference!$B$3:$B$10)*(Reference!$D$3:$D$10&lt;=$R64)*(Reference!$E$3:$E$10&gt;=$R64)*(Reference!$C$3:$C$10=$E64))</f>
        <v>2</v>
      </c>
      <c r="T64" s="20" t="str">
        <f t="array" ref="T64">IF($S64=0,"Other",INDEX(Reference!$F$3:$F$10,$S64))</f>
        <v>None</v>
      </c>
      <c r="U64" s="10">
        <f t="shared" si="3"/>
        <v>62</v>
      </c>
      <c r="V64" s="10" t="str">
        <f t="shared" si="4"/>
        <v>None_62</v>
      </c>
    </row>
    <row r="65" spans="2:22">
      <c r="B65" s="3" t="s">
        <v>404</v>
      </c>
      <c r="C65" s="3" t="s">
        <v>12</v>
      </c>
      <c r="D65" s="3" t="s">
        <v>13</v>
      </c>
      <c r="E65" s="3" t="s">
        <v>14</v>
      </c>
      <c r="F65" s="3">
        <v>2033</v>
      </c>
      <c r="G65" s="3" t="s">
        <v>186</v>
      </c>
      <c r="H65" s="5">
        <v>0</v>
      </c>
      <c r="I65" s="5">
        <v>0</v>
      </c>
      <c r="K65" s="3">
        <f>INDEX(Reference!$I$3:$I$8,MATCH($D65,Reference!$H$3:$H$8,0))</f>
        <v>50</v>
      </c>
      <c r="L65" s="15">
        <f t="shared" si="14"/>
        <v>63</v>
      </c>
      <c r="M65" s="16">
        <f t="shared" si="0"/>
        <v>0.13665943600867678</v>
      </c>
      <c r="N65" s="17">
        <f t="shared" ref="N65:O65" si="95">H65/$K65/1000</f>
        <v>0</v>
      </c>
      <c r="O65" s="17">
        <f t="shared" si="95"/>
        <v>0</v>
      </c>
      <c r="P65" s="17">
        <v>3</v>
      </c>
      <c r="R65" s="18">
        <f t="shared" si="2"/>
        <v>0</v>
      </c>
      <c r="S65" s="10">
        <f>SUMPRODUCT((Reference!$B$3:$B$10)*(Reference!$D$3:$D$10&lt;=$R65)*(Reference!$E$3:$E$10&gt;=$R65)*(Reference!$C$3:$C$10=$E65))</f>
        <v>1</v>
      </c>
      <c r="T65" s="20" t="str">
        <f t="array" ref="T65">IF($S65=0,"Other",INDEX(Reference!$F$3:$F$10,$S65))</f>
        <v>None</v>
      </c>
      <c r="U65" s="10">
        <f t="shared" si="3"/>
        <v>63</v>
      </c>
      <c r="V65" s="10" t="str">
        <f t="shared" si="4"/>
        <v>None_63</v>
      </c>
    </row>
    <row r="66" spans="2:22">
      <c r="B66" s="3" t="s">
        <v>406</v>
      </c>
      <c r="C66" s="3" t="s">
        <v>17</v>
      </c>
      <c r="D66" s="3" t="s">
        <v>52</v>
      </c>
      <c r="E66" s="3" t="s">
        <v>18</v>
      </c>
      <c r="F66" s="3">
        <v>2033</v>
      </c>
      <c r="G66" s="3" t="s">
        <v>186</v>
      </c>
      <c r="H66" s="5">
        <v>0</v>
      </c>
      <c r="I66" s="5">
        <v>0</v>
      </c>
      <c r="K66" s="3">
        <f>INDEX(Reference!$I$3:$I$8,MATCH($D66,Reference!$H$3:$H$8,0))</f>
        <v>675</v>
      </c>
      <c r="L66" s="15">
        <f t="shared" si="14"/>
        <v>64</v>
      </c>
      <c r="M66" s="16">
        <f t="shared" si="0"/>
        <v>0.13882863340563992</v>
      </c>
      <c r="N66" s="17">
        <f t="shared" ref="N66:O66" si="96">H66/$K66/1000</f>
        <v>0</v>
      </c>
      <c r="O66" s="17">
        <f t="shared" si="96"/>
        <v>0</v>
      </c>
      <c r="P66" s="17">
        <v>3</v>
      </c>
      <c r="R66" s="18">
        <f t="shared" si="2"/>
        <v>0</v>
      </c>
      <c r="S66" s="10">
        <f>SUMPRODUCT((Reference!$B$3:$B$10)*(Reference!$D$3:$D$10&lt;=$R66)*(Reference!$E$3:$E$10&gt;=$R66)*(Reference!$C$3:$C$10=$E66))</f>
        <v>2</v>
      </c>
      <c r="T66" s="20" t="str">
        <f t="array" ref="T66">IF($S66=0,"Other",INDEX(Reference!$F$3:$F$10,$S66))</f>
        <v>None</v>
      </c>
      <c r="U66" s="10">
        <f t="shared" si="3"/>
        <v>64</v>
      </c>
      <c r="V66" s="10" t="str">
        <f t="shared" si="4"/>
        <v>None_64</v>
      </c>
    </row>
    <row r="67" spans="2:22">
      <c r="B67" s="3" t="s">
        <v>411</v>
      </c>
      <c r="C67" s="3" t="s">
        <v>17</v>
      </c>
      <c r="D67" s="3" t="s">
        <v>58</v>
      </c>
      <c r="E67" s="3" t="s">
        <v>18</v>
      </c>
      <c r="F67" s="3">
        <v>2033</v>
      </c>
      <c r="G67" s="3" t="s">
        <v>186</v>
      </c>
      <c r="H67" s="5">
        <v>0</v>
      </c>
      <c r="I67" s="5">
        <v>0</v>
      </c>
      <c r="K67" s="3">
        <f>INDEX(Reference!$I$3:$I$8,MATCH($D67,Reference!$H$3:$H$8,0))</f>
        <v>325</v>
      </c>
      <c r="L67" s="15">
        <f t="shared" si="14"/>
        <v>65</v>
      </c>
      <c r="M67" s="16">
        <f t="shared" si="0"/>
        <v>0.14099783080260303</v>
      </c>
      <c r="N67" s="17">
        <f t="shared" ref="N67:O67" si="97">H67/$K67/1000</f>
        <v>0</v>
      </c>
      <c r="O67" s="17">
        <f t="shared" si="97"/>
        <v>0</v>
      </c>
      <c r="P67" s="17">
        <v>3</v>
      </c>
      <c r="R67" s="18">
        <f t="shared" si="2"/>
        <v>0</v>
      </c>
      <c r="S67" s="10">
        <f>SUMPRODUCT((Reference!$B$3:$B$10)*(Reference!$D$3:$D$10&lt;=$R67)*(Reference!$E$3:$E$10&gt;=$R67)*(Reference!$C$3:$C$10=$E67))</f>
        <v>2</v>
      </c>
      <c r="T67" s="20" t="str">
        <f t="array" ref="T67">IF($S67=0,"Other",INDEX(Reference!$F$3:$F$10,$S67))</f>
        <v>None</v>
      </c>
      <c r="U67" s="10">
        <f t="shared" si="3"/>
        <v>65</v>
      </c>
      <c r="V67" s="10" t="str">
        <f t="shared" si="4"/>
        <v>None_65</v>
      </c>
    </row>
    <row r="68" spans="2:22">
      <c r="B68" s="3" t="s">
        <v>413</v>
      </c>
      <c r="C68" s="3" t="s">
        <v>12</v>
      </c>
      <c r="D68" s="3" t="s">
        <v>45</v>
      </c>
      <c r="E68" s="3" t="s">
        <v>18</v>
      </c>
      <c r="F68" s="3">
        <v>2033</v>
      </c>
      <c r="G68" s="3" t="s">
        <v>186</v>
      </c>
      <c r="H68" s="5">
        <v>0</v>
      </c>
      <c r="I68" s="5">
        <v>0</v>
      </c>
      <c r="K68" s="3">
        <f>INDEX(Reference!$I$3:$I$8,MATCH($D68,Reference!$H$3:$H$8,0))</f>
        <v>175</v>
      </c>
      <c r="L68" s="15">
        <f t="shared" si="14"/>
        <v>66</v>
      </c>
      <c r="M68" s="16">
        <f t="shared" si="0"/>
        <v>0.14316702819956617</v>
      </c>
      <c r="N68" s="17">
        <f t="shared" ref="N68:O68" si="98">H68/$K68/1000</f>
        <v>0</v>
      </c>
      <c r="O68" s="17">
        <f t="shared" si="98"/>
        <v>0</v>
      </c>
      <c r="P68" s="17">
        <v>3</v>
      </c>
      <c r="R68" s="18">
        <f t="shared" si="2"/>
        <v>0</v>
      </c>
      <c r="S68" s="10">
        <f>SUMPRODUCT((Reference!$B$3:$B$10)*(Reference!$D$3:$D$10&lt;=$R68)*(Reference!$E$3:$E$10&gt;=$R68)*(Reference!$C$3:$C$10=$E68))</f>
        <v>2</v>
      </c>
      <c r="T68" s="20" t="str">
        <f t="array" ref="T68">IF($S68=0,"Other",INDEX(Reference!$F$3:$F$10,$S68))</f>
        <v>None</v>
      </c>
      <c r="U68" s="10">
        <f t="shared" si="3"/>
        <v>66</v>
      </c>
      <c r="V68" s="10" t="str">
        <f t="shared" si="4"/>
        <v>None_66</v>
      </c>
    </row>
    <row r="69" spans="2:22">
      <c r="B69" s="3" t="s">
        <v>415</v>
      </c>
      <c r="C69" s="3" t="s">
        <v>12</v>
      </c>
      <c r="D69" s="3" t="s">
        <v>13</v>
      </c>
      <c r="E69" s="3" t="s">
        <v>14</v>
      </c>
      <c r="F69" s="3">
        <v>2033</v>
      </c>
      <c r="G69" s="3" t="s">
        <v>186</v>
      </c>
      <c r="H69" s="5">
        <v>0</v>
      </c>
      <c r="I69" s="5">
        <v>0</v>
      </c>
      <c r="K69" s="3">
        <f>INDEX(Reference!$I$3:$I$8,MATCH($D69,Reference!$H$3:$H$8,0))</f>
        <v>50</v>
      </c>
      <c r="L69" s="15">
        <f t="shared" si="14"/>
        <v>67</v>
      </c>
      <c r="M69" s="16">
        <f t="shared" si="0"/>
        <v>0.14533622559652928</v>
      </c>
      <c r="N69" s="17">
        <f t="shared" ref="N69:O69" si="99">H69/$K69/1000</f>
        <v>0</v>
      </c>
      <c r="O69" s="17">
        <f t="shared" si="99"/>
        <v>0</v>
      </c>
      <c r="P69" s="17">
        <v>3</v>
      </c>
      <c r="R69" s="18">
        <f t="shared" si="2"/>
        <v>0</v>
      </c>
      <c r="S69" s="10">
        <f>SUMPRODUCT((Reference!$B$3:$B$10)*(Reference!$D$3:$D$10&lt;=$R69)*(Reference!$E$3:$E$10&gt;=$R69)*(Reference!$C$3:$C$10=$E69))</f>
        <v>1</v>
      </c>
      <c r="T69" s="20" t="str">
        <f t="array" ref="T69">IF($S69=0,"Other",INDEX(Reference!$F$3:$F$10,$S69))</f>
        <v>None</v>
      </c>
      <c r="U69" s="10">
        <f t="shared" si="3"/>
        <v>67</v>
      </c>
      <c r="V69" s="10" t="str">
        <f t="shared" si="4"/>
        <v>None_67</v>
      </c>
    </row>
    <row r="70" spans="2:22">
      <c r="B70" s="3" t="s">
        <v>416</v>
      </c>
      <c r="C70" s="3" t="s">
        <v>17</v>
      </c>
      <c r="D70" s="3" t="s">
        <v>58</v>
      </c>
      <c r="E70" s="3" t="s">
        <v>18</v>
      </c>
      <c r="F70" s="3">
        <v>2033</v>
      </c>
      <c r="G70" s="3" t="s">
        <v>186</v>
      </c>
      <c r="H70" s="5">
        <v>0</v>
      </c>
      <c r="I70" s="5">
        <v>0</v>
      </c>
      <c r="K70" s="3">
        <f>INDEX(Reference!$I$3:$I$8,MATCH($D70,Reference!$H$3:$H$8,0))</f>
        <v>325</v>
      </c>
      <c r="L70" s="15">
        <f t="shared" si="14"/>
        <v>68</v>
      </c>
      <c r="M70" s="16">
        <f t="shared" si="0"/>
        <v>0.1475054229934924</v>
      </c>
      <c r="N70" s="17">
        <f t="shared" ref="N70:O70" si="100">H70/$K70/1000</f>
        <v>0</v>
      </c>
      <c r="O70" s="17">
        <f t="shared" si="100"/>
        <v>0</v>
      </c>
      <c r="P70" s="17">
        <v>3</v>
      </c>
      <c r="R70" s="18">
        <f t="shared" si="2"/>
        <v>0</v>
      </c>
      <c r="S70" s="10">
        <f>SUMPRODUCT((Reference!$B$3:$B$10)*(Reference!$D$3:$D$10&lt;=$R70)*(Reference!$E$3:$E$10&gt;=$R70)*(Reference!$C$3:$C$10=$E70))</f>
        <v>2</v>
      </c>
      <c r="T70" s="20" t="str">
        <f t="array" ref="T70">IF($S70=0,"Other",INDEX(Reference!$F$3:$F$10,$S70))</f>
        <v>None</v>
      </c>
      <c r="U70" s="10">
        <f t="shared" si="3"/>
        <v>68</v>
      </c>
      <c r="V70" s="10" t="str">
        <f t="shared" si="4"/>
        <v>None_68</v>
      </c>
    </row>
    <row r="71" spans="2:22">
      <c r="B71" s="3" t="s">
        <v>419</v>
      </c>
      <c r="C71" s="3" t="s">
        <v>17</v>
      </c>
      <c r="D71" s="3" t="s">
        <v>13</v>
      </c>
      <c r="E71" s="3" t="s">
        <v>18</v>
      </c>
      <c r="F71" s="3">
        <v>2034</v>
      </c>
      <c r="G71" s="3" t="s">
        <v>186</v>
      </c>
      <c r="H71" s="5">
        <v>0</v>
      </c>
      <c r="I71" s="5">
        <v>0</v>
      </c>
      <c r="K71" s="3">
        <f>INDEX(Reference!$I$3:$I$8,MATCH($D71,Reference!$H$3:$H$8,0))</f>
        <v>50</v>
      </c>
      <c r="L71" s="15">
        <f t="shared" si="14"/>
        <v>69</v>
      </c>
      <c r="M71" s="16">
        <f t="shared" si="0"/>
        <v>0.14967462039045554</v>
      </c>
      <c r="N71" s="17">
        <f t="shared" ref="N71:O71" si="101">H71/$K71/1000</f>
        <v>0</v>
      </c>
      <c r="O71" s="17">
        <f t="shared" si="101"/>
        <v>0</v>
      </c>
      <c r="P71" s="17">
        <v>3</v>
      </c>
      <c r="R71" s="18">
        <f t="shared" si="2"/>
        <v>0</v>
      </c>
      <c r="S71" s="10">
        <f>SUMPRODUCT((Reference!$B$3:$B$10)*(Reference!$D$3:$D$10&lt;=$R71)*(Reference!$E$3:$E$10&gt;=$R71)*(Reference!$C$3:$C$10=$E71))</f>
        <v>2</v>
      </c>
      <c r="T71" s="20" t="str">
        <f t="array" ref="T71">IF($S71=0,"Other",INDEX(Reference!$F$3:$F$10,$S71))</f>
        <v>None</v>
      </c>
      <c r="U71" s="10">
        <f t="shared" si="3"/>
        <v>69</v>
      </c>
      <c r="V71" s="10" t="str">
        <f t="shared" si="4"/>
        <v>None_69</v>
      </c>
    </row>
    <row r="72" spans="2:22">
      <c r="B72" s="3" t="s">
        <v>420</v>
      </c>
      <c r="C72" s="3" t="s">
        <v>17</v>
      </c>
      <c r="D72" s="3" t="s">
        <v>58</v>
      </c>
      <c r="E72" s="3" t="s">
        <v>18</v>
      </c>
      <c r="F72" s="3">
        <v>2034</v>
      </c>
      <c r="G72" s="3" t="s">
        <v>186</v>
      </c>
      <c r="H72" s="5">
        <v>0</v>
      </c>
      <c r="I72" s="5">
        <v>0</v>
      </c>
      <c r="K72" s="3">
        <f>INDEX(Reference!$I$3:$I$8,MATCH($D72,Reference!$H$3:$H$8,0))</f>
        <v>325</v>
      </c>
      <c r="L72" s="15">
        <f t="shared" si="14"/>
        <v>70</v>
      </c>
      <c r="M72" s="16">
        <f t="shared" si="0"/>
        <v>0.15184381778741865</v>
      </c>
      <c r="N72" s="17">
        <f t="shared" ref="N72:O72" si="102">H72/$K72/1000</f>
        <v>0</v>
      </c>
      <c r="O72" s="17">
        <f t="shared" si="102"/>
        <v>0</v>
      </c>
      <c r="P72" s="17">
        <v>3</v>
      </c>
      <c r="R72" s="18">
        <f t="shared" si="2"/>
        <v>0</v>
      </c>
      <c r="S72" s="10">
        <f>SUMPRODUCT((Reference!$B$3:$B$10)*(Reference!$D$3:$D$10&lt;=$R72)*(Reference!$E$3:$E$10&gt;=$R72)*(Reference!$C$3:$C$10=$E72))</f>
        <v>2</v>
      </c>
      <c r="T72" s="20" t="str">
        <f t="array" ref="T72">IF($S72=0,"Other",INDEX(Reference!$F$3:$F$10,$S72))</f>
        <v>None</v>
      </c>
      <c r="U72" s="10">
        <f t="shared" si="3"/>
        <v>70</v>
      </c>
      <c r="V72" s="10" t="str">
        <f t="shared" si="4"/>
        <v>None_70</v>
      </c>
    </row>
    <row r="73" spans="2:22">
      <c r="B73" s="3" t="s">
        <v>421</v>
      </c>
      <c r="C73" s="3" t="s">
        <v>17</v>
      </c>
      <c r="D73" s="3" t="s">
        <v>45</v>
      </c>
      <c r="E73" s="3" t="s">
        <v>14</v>
      </c>
      <c r="F73" s="3">
        <v>2034</v>
      </c>
      <c r="G73" s="3" t="s">
        <v>186</v>
      </c>
      <c r="H73" s="5">
        <v>0</v>
      </c>
      <c r="I73" s="5">
        <v>0</v>
      </c>
      <c r="K73" s="3">
        <f>INDEX(Reference!$I$3:$I$8,MATCH($D73,Reference!$H$3:$H$8,0))</f>
        <v>175</v>
      </c>
      <c r="L73" s="15">
        <f t="shared" si="14"/>
        <v>71</v>
      </c>
      <c r="M73" s="16">
        <f t="shared" si="0"/>
        <v>0.15401301518438179</v>
      </c>
      <c r="N73" s="17">
        <f t="shared" ref="N73:O73" si="103">H73/$K73/1000</f>
        <v>0</v>
      </c>
      <c r="O73" s="17">
        <f t="shared" si="103"/>
        <v>0</v>
      </c>
      <c r="P73" s="17">
        <v>3</v>
      </c>
      <c r="R73" s="18">
        <f t="shared" si="2"/>
        <v>0</v>
      </c>
      <c r="S73" s="10">
        <f>SUMPRODUCT((Reference!$B$3:$B$10)*(Reference!$D$3:$D$10&lt;=$R73)*(Reference!$E$3:$E$10&gt;=$R73)*(Reference!$C$3:$C$10=$E73))</f>
        <v>1</v>
      </c>
      <c r="T73" s="20" t="str">
        <f t="array" ref="T73">IF($S73=0,"Other",INDEX(Reference!$F$3:$F$10,$S73))</f>
        <v>None</v>
      </c>
      <c r="U73" s="10">
        <f t="shared" si="3"/>
        <v>71</v>
      </c>
      <c r="V73" s="10" t="str">
        <f t="shared" si="4"/>
        <v>None_71</v>
      </c>
    </row>
    <row r="74" spans="2:22">
      <c r="B74" s="3" t="s">
        <v>422</v>
      </c>
      <c r="C74" s="3" t="s">
        <v>17</v>
      </c>
      <c r="D74" s="3" t="s">
        <v>58</v>
      </c>
      <c r="E74" s="3" t="s">
        <v>18</v>
      </c>
      <c r="F74" s="3">
        <v>2034</v>
      </c>
      <c r="G74" s="3" t="s">
        <v>186</v>
      </c>
      <c r="H74" s="5">
        <v>0</v>
      </c>
      <c r="I74" s="5">
        <v>0</v>
      </c>
      <c r="K74" s="3">
        <f>INDEX(Reference!$I$3:$I$8,MATCH($D74,Reference!$H$3:$H$8,0))</f>
        <v>325</v>
      </c>
      <c r="L74" s="15">
        <f t="shared" si="14"/>
        <v>72</v>
      </c>
      <c r="M74" s="16">
        <f t="shared" si="0"/>
        <v>0.1561822125813449</v>
      </c>
      <c r="N74" s="17">
        <f t="shared" ref="N74:O74" si="104">H74/$K74/1000</f>
        <v>0</v>
      </c>
      <c r="O74" s="17">
        <f t="shared" si="104"/>
        <v>0</v>
      </c>
      <c r="P74" s="17">
        <v>3</v>
      </c>
      <c r="R74" s="18">
        <f t="shared" si="2"/>
        <v>0</v>
      </c>
      <c r="S74" s="10">
        <f>SUMPRODUCT((Reference!$B$3:$B$10)*(Reference!$D$3:$D$10&lt;=$R74)*(Reference!$E$3:$E$10&gt;=$R74)*(Reference!$C$3:$C$10=$E74))</f>
        <v>2</v>
      </c>
      <c r="T74" s="20" t="str">
        <f t="array" ref="T74">IF($S74=0,"Other",INDEX(Reference!$F$3:$F$10,$S74))</f>
        <v>None</v>
      </c>
      <c r="U74" s="10">
        <f t="shared" si="3"/>
        <v>72</v>
      </c>
      <c r="V74" s="10" t="str">
        <f t="shared" si="4"/>
        <v>None_72</v>
      </c>
    </row>
    <row r="75" spans="2:22">
      <c r="B75" s="3" t="s">
        <v>424</v>
      </c>
      <c r="C75" s="3" t="s">
        <v>17</v>
      </c>
      <c r="D75" s="3" t="s">
        <v>256</v>
      </c>
      <c r="E75" s="3" t="s">
        <v>18</v>
      </c>
      <c r="F75" s="3">
        <v>2034</v>
      </c>
      <c r="G75" s="3" t="s">
        <v>186</v>
      </c>
      <c r="H75" s="5">
        <v>0</v>
      </c>
      <c r="I75" s="5">
        <v>0</v>
      </c>
      <c r="K75" s="3">
        <f>INDEX(Reference!$I$3:$I$8,MATCH($D75,Reference!$H$3:$H$8,0))</f>
        <v>875</v>
      </c>
      <c r="L75" s="15">
        <f t="shared" si="14"/>
        <v>73</v>
      </c>
      <c r="M75" s="16">
        <f t="shared" si="0"/>
        <v>0.15835140997830802</v>
      </c>
      <c r="N75" s="17">
        <f t="shared" ref="N75:O75" si="105">H75/$K75/1000</f>
        <v>0</v>
      </c>
      <c r="O75" s="17">
        <f t="shared" si="105"/>
        <v>0</v>
      </c>
      <c r="P75" s="17">
        <v>3</v>
      </c>
      <c r="R75" s="18">
        <f t="shared" si="2"/>
        <v>0</v>
      </c>
      <c r="S75" s="10">
        <f>SUMPRODUCT((Reference!$B$3:$B$10)*(Reference!$D$3:$D$10&lt;=$R75)*(Reference!$E$3:$E$10&gt;=$R75)*(Reference!$C$3:$C$10=$E75))</f>
        <v>2</v>
      </c>
      <c r="T75" s="20" t="str">
        <f t="array" ref="T75">IF($S75=0,"Other",INDEX(Reference!$F$3:$F$10,$S75))</f>
        <v>None</v>
      </c>
      <c r="U75" s="10">
        <f t="shared" si="3"/>
        <v>73</v>
      </c>
      <c r="V75" s="10" t="str">
        <f t="shared" si="4"/>
        <v>None_73</v>
      </c>
    </row>
    <row r="76" spans="2:22">
      <c r="B76" s="3" t="s">
        <v>426</v>
      </c>
      <c r="C76" s="3" t="s">
        <v>17</v>
      </c>
      <c r="D76" s="3" t="s">
        <v>58</v>
      </c>
      <c r="E76" s="3" t="s">
        <v>18</v>
      </c>
      <c r="F76" s="3">
        <v>2034</v>
      </c>
      <c r="G76" s="3" t="s">
        <v>186</v>
      </c>
      <c r="H76" s="5">
        <v>0</v>
      </c>
      <c r="I76" s="5">
        <v>0</v>
      </c>
      <c r="K76" s="3">
        <f>INDEX(Reference!$I$3:$I$8,MATCH($D76,Reference!$H$3:$H$8,0))</f>
        <v>325</v>
      </c>
      <c r="L76" s="15">
        <f t="shared" si="14"/>
        <v>74</v>
      </c>
      <c r="M76" s="16">
        <f t="shared" si="0"/>
        <v>0.16052060737527116</v>
      </c>
      <c r="N76" s="17">
        <f t="shared" ref="N76:O76" si="106">H76/$K76/1000</f>
        <v>0</v>
      </c>
      <c r="O76" s="17">
        <f t="shared" si="106"/>
        <v>0</v>
      </c>
      <c r="P76" s="17">
        <v>3</v>
      </c>
      <c r="R76" s="18">
        <f t="shared" si="2"/>
        <v>0</v>
      </c>
      <c r="S76" s="10">
        <f>SUMPRODUCT((Reference!$B$3:$B$10)*(Reference!$D$3:$D$10&lt;=$R76)*(Reference!$E$3:$E$10&gt;=$R76)*(Reference!$C$3:$C$10=$E76))</f>
        <v>2</v>
      </c>
      <c r="T76" s="20" t="str">
        <f t="array" ref="T76">IF($S76=0,"Other",INDEX(Reference!$F$3:$F$10,$S76))</f>
        <v>None</v>
      </c>
      <c r="U76" s="10">
        <f t="shared" si="3"/>
        <v>74</v>
      </c>
      <c r="V76" s="10" t="str">
        <f t="shared" si="4"/>
        <v>None_74</v>
      </c>
    </row>
    <row r="77" spans="2:22">
      <c r="B77" s="3" t="s">
        <v>427</v>
      </c>
      <c r="C77" s="3" t="s">
        <v>17</v>
      </c>
      <c r="D77" s="3" t="s">
        <v>52</v>
      </c>
      <c r="E77" s="3" t="s">
        <v>18</v>
      </c>
      <c r="F77" s="3">
        <v>2034</v>
      </c>
      <c r="G77" s="3" t="s">
        <v>186</v>
      </c>
      <c r="H77" s="5">
        <v>0</v>
      </c>
      <c r="I77" s="5">
        <v>0</v>
      </c>
      <c r="K77" s="3">
        <f>INDEX(Reference!$I$3:$I$8,MATCH($D77,Reference!$H$3:$H$8,0))</f>
        <v>675</v>
      </c>
      <c r="L77" s="15">
        <f t="shared" si="14"/>
        <v>75</v>
      </c>
      <c r="M77" s="16">
        <f t="shared" si="0"/>
        <v>0.16268980477223427</v>
      </c>
      <c r="N77" s="17">
        <f t="shared" ref="N77:O77" si="107">H77/$K77/1000</f>
        <v>0</v>
      </c>
      <c r="O77" s="17">
        <f t="shared" si="107"/>
        <v>0</v>
      </c>
      <c r="P77" s="17">
        <v>3</v>
      </c>
      <c r="R77" s="18">
        <f t="shared" si="2"/>
        <v>0</v>
      </c>
      <c r="S77" s="10">
        <f>SUMPRODUCT((Reference!$B$3:$B$10)*(Reference!$D$3:$D$10&lt;=$R77)*(Reference!$E$3:$E$10&gt;=$R77)*(Reference!$C$3:$C$10=$E77))</f>
        <v>2</v>
      </c>
      <c r="T77" s="20" t="str">
        <f t="array" ref="T77">IF($S77=0,"Other",INDEX(Reference!$F$3:$F$10,$S77))</f>
        <v>None</v>
      </c>
      <c r="U77" s="10">
        <f t="shared" si="3"/>
        <v>75</v>
      </c>
      <c r="V77" s="10" t="str">
        <f t="shared" si="4"/>
        <v>None_75</v>
      </c>
    </row>
    <row r="78" spans="2:22">
      <c r="B78" s="3" t="s">
        <v>429</v>
      </c>
      <c r="C78" s="3" t="s">
        <v>17</v>
      </c>
      <c r="D78" s="3" t="s">
        <v>256</v>
      </c>
      <c r="E78" s="3" t="s">
        <v>18</v>
      </c>
      <c r="F78" s="3">
        <v>2034</v>
      </c>
      <c r="G78" s="3" t="s">
        <v>186</v>
      </c>
      <c r="H78" s="5">
        <v>0</v>
      </c>
      <c r="I78" s="5">
        <v>0</v>
      </c>
      <c r="K78" s="3">
        <f>INDEX(Reference!$I$3:$I$8,MATCH($D78,Reference!$H$3:$H$8,0))</f>
        <v>875</v>
      </c>
      <c r="L78" s="15">
        <f t="shared" si="14"/>
        <v>76</v>
      </c>
      <c r="M78" s="16">
        <f t="shared" si="0"/>
        <v>0.16485900216919741</v>
      </c>
      <c r="N78" s="17">
        <f t="shared" ref="N78:O78" si="108">H78/$K78/1000</f>
        <v>0</v>
      </c>
      <c r="O78" s="17">
        <f t="shared" si="108"/>
        <v>0</v>
      </c>
      <c r="P78" s="17">
        <v>3</v>
      </c>
      <c r="R78" s="18">
        <f t="shared" si="2"/>
        <v>0</v>
      </c>
      <c r="S78" s="10">
        <f>SUMPRODUCT((Reference!$B$3:$B$10)*(Reference!$D$3:$D$10&lt;=$R78)*(Reference!$E$3:$E$10&gt;=$R78)*(Reference!$C$3:$C$10=$E78))</f>
        <v>2</v>
      </c>
      <c r="T78" s="20" t="str">
        <f t="array" ref="T78">IF($S78=0,"Other",INDEX(Reference!$F$3:$F$10,$S78))</f>
        <v>None</v>
      </c>
      <c r="U78" s="10">
        <f t="shared" si="3"/>
        <v>76</v>
      </c>
      <c r="V78" s="10" t="str">
        <f t="shared" si="4"/>
        <v>None_76</v>
      </c>
    </row>
    <row r="79" spans="2:22">
      <c r="B79" s="3" t="s">
        <v>430</v>
      </c>
      <c r="C79" s="3" t="s">
        <v>17</v>
      </c>
      <c r="D79" s="3" t="s">
        <v>45</v>
      </c>
      <c r="E79" s="3" t="s">
        <v>18</v>
      </c>
      <c r="F79" s="3">
        <v>2034</v>
      </c>
      <c r="G79" s="3" t="s">
        <v>186</v>
      </c>
      <c r="H79" s="5">
        <v>0</v>
      </c>
      <c r="I79" s="5">
        <v>0</v>
      </c>
      <c r="K79" s="3">
        <f>INDEX(Reference!$I$3:$I$8,MATCH($D79,Reference!$H$3:$H$8,0))</f>
        <v>175</v>
      </c>
      <c r="L79" s="15">
        <f t="shared" si="14"/>
        <v>77</v>
      </c>
      <c r="M79" s="16">
        <f t="shared" si="0"/>
        <v>0.16702819956616052</v>
      </c>
      <c r="N79" s="17">
        <f t="shared" ref="N79:O79" si="109">H79/$K79/1000</f>
        <v>0</v>
      </c>
      <c r="O79" s="17">
        <f t="shared" si="109"/>
        <v>0</v>
      </c>
      <c r="P79" s="17">
        <v>3</v>
      </c>
      <c r="R79" s="18">
        <f t="shared" si="2"/>
        <v>0</v>
      </c>
      <c r="S79" s="10">
        <f>SUMPRODUCT((Reference!$B$3:$B$10)*(Reference!$D$3:$D$10&lt;=$R79)*(Reference!$E$3:$E$10&gt;=$R79)*(Reference!$C$3:$C$10=$E79))</f>
        <v>2</v>
      </c>
      <c r="T79" s="20" t="str">
        <f t="array" ref="T79">IF($S79=0,"Other",INDEX(Reference!$F$3:$F$10,$S79))</f>
        <v>None</v>
      </c>
      <c r="U79" s="10">
        <f t="shared" si="3"/>
        <v>77</v>
      </c>
      <c r="V79" s="10" t="str">
        <f t="shared" si="4"/>
        <v>None_77</v>
      </c>
    </row>
    <row r="80" spans="2:22">
      <c r="B80" s="3" t="s">
        <v>434</v>
      </c>
      <c r="C80" s="3" t="s">
        <v>17</v>
      </c>
      <c r="D80" s="3" t="s">
        <v>45</v>
      </c>
      <c r="E80" s="3" t="s">
        <v>14</v>
      </c>
      <c r="F80" s="3">
        <v>2034</v>
      </c>
      <c r="G80" s="3" t="s">
        <v>186</v>
      </c>
      <c r="H80" s="5">
        <v>0</v>
      </c>
      <c r="I80" s="5">
        <v>0</v>
      </c>
      <c r="K80" s="3">
        <f>INDEX(Reference!$I$3:$I$8,MATCH($D80,Reference!$H$3:$H$8,0))</f>
        <v>175</v>
      </c>
      <c r="L80" s="15">
        <f t="shared" si="14"/>
        <v>78</v>
      </c>
      <c r="M80" s="16">
        <f t="shared" si="0"/>
        <v>0.16919739696312364</v>
      </c>
      <c r="N80" s="17">
        <f t="shared" ref="N80:O80" si="110">H80/$K80/1000</f>
        <v>0</v>
      </c>
      <c r="O80" s="17">
        <f t="shared" si="110"/>
        <v>0</v>
      </c>
      <c r="P80" s="17">
        <v>3</v>
      </c>
      <c r="R80" s="18">
        <f t="shared" si="2"/>
        <v>0</v>
      </c>
      <c r="S80" s="10">
        <f>SUMPRODUCT((Reference!$B$3:$B$10)*(Reference!$D$3:$D$10&lt;=$R80)*(Reference!$E$3:$E$10&gt;=$R80)*(Reference!$C$3:$C$10=$E80))</f>
        <v>1</v>
      </c>
      <c r="T80" s="20" t="str">
        <f t="array" ref="T80">IF($S80=0,"Other",INDEX(Reference!$F$3:$F$10,$S80))</f>
        <v>None</v>
      </c>
      <c r="U80" s="10">
        <f t="shared" si="3"/>
        <v>78</v>
      </c>
      <c r="V80" s="10" t="str">
        <f t="shared" si="4"/>
        <v>None_78</v>
      </c>
    </row>
    <row r="81" spans="2:22">
      <c r="B81" s="3" t="s">
        <v>442</v>
      </c>
      <c r="C81" s="3" t="s">
        <v>17</v>
      </c>
      <c r="D81" s="3" t="s">
        <v>58</v>
      </c>
      <c r="E81" s="3" t="s">
        <v>18</v>
      </c>
      <c r="F81" s="3">
        <v>2035</v>
      </c>
      <c r="G81" s="3" t="s">
        <v>186</v>
      </c>
      <c r="H81" s="5">
        <v>0</v>
      </c>
      <c r="I81" s="5">
        <v>0</v>
      </c>
      <c r="K81" s="3">
        <f>INDEX(Reference!$I$3:$I$8,MATCH($D81,Reference!$H$3:$H$8,0))</f>
        <v>325</v>
      </c>
      <c r="L81" s="15">
        <f t="shared" si="14"/>
        <v>79</v>
      </c>
      <c r="M81" s="16">
        <f t="shared" si="0"/>
        <v>0.17136659436008678</v>
      </c>
      <c r="N81" s="17">
        <f t="shared" ref="N81:O81" si="111">H81/$K81/1000</f>
        <v>0</v>
      </c>
      <c r="O81" s="17">
        <f t="shared" si="111"/>
        <v>0</v>
      </c>
      <c r="P81" s="17">
        <v>3</v>
      </c>
      <c r="R81" s="18">
        <f t="shared" si="2"/>
        <v>0</v>
      </c>
      <c r="S81" s="10">
        <f>SUMPRODUCT((Reference!$B$3:$B$10)*(Reference!$D$3:$D$10&lt;=$R81)*(Reference!$E$3:$E$10&gt;=$R81)*(Reference!$C$3:$C$10=$E81))</f>
        <v>2</v>
      </c>
      <c r="T81" s="20" t="str">
        <f t="array" ref="T81">IF($S81=0,"Other",INDEX(Reference!$F$3:$F$10,$S81))</f>
        <v>None</v>
      </c>
      <c r="U81" s="10">
        <f t="shared" si="3"/>
        <v>79</v>
      </c>
      <c r="V81" s="10" t="str">
        <f t="shared" si="4"/>
        <v>None_79</v>
      </c>
    </row>
    <row r="82" spans="2:22">
      <c r="B82" s="3" t="s">
        <v>443</v>
      </c>
      <c r="C82" s="3" t="s">
        <v>17</v>
      </c>
      <c r="D82" s="3" t="s">
        <v>13</v>
      </c>
      <c r="E82" s="3" t="s">
        <v>18</v>
      </c>
      <c r="F82" s="3">
        <v>2035</v>
      </c>
      <c r="G82" s="3" t="s">
        <v>186</v>
      </c>
      <c r="H82" s="5">
        <v>0</v>
      </c>
      <c r="I82" s="5">
        <v>0</v>
      </c>
      <c r="K82" s="3">
        <f>INDEX(Reference!$I$3:$I$8,MATCH($D82,Reference!$H$3:$H$8,0))</f>
        <v>50</v>
      </c>
      <c r="L82" s="15">
        <f t="shared" si="14"/>
        <v>80</v>
      </c>
      <c r="M82" s="16">
        <f t="shared" si="0"/>
        <v>0.17353579175704989</v>
      </c>
      <c r="N82" s="17">
        <f t="shared" ref="N82:O82" si="112">H82/$K82/1000</f>
        <v>0</v>
      </c>
      <c r="O82" s="17">
        <f t="shared" si="112"/>
        <v>0</v>
      </c>
      <c r="P82" s="17">
        <v>3</v>
      </c>
      <c r="R82" s="18">
        <f t="shared" si="2"/>
        <v>0</v>
      </c>
      <c r="S82" s="10">
        <f>SUMPRODUCT((Reference!$B$3:$B$10)*(Reference!$D$3:$D$10&lt;=$R82)*(Reference!$E$3:$E$10&gt;=$R82)*(Reference!$C$3:$C$10=$E82))</f>
        <v>2</v>
      </c>
      <c r="T82" s="20" t="str">
        <f t="array" ref="T82">IF($S82=0,"Other",INDEX(Reference!$F$3:$F$10,$S82))</f>
        <v>None</v>
      </c>
      <c r="U82" s="10">
        <f t="shared" si="3"/>
        <v>80</v>
      </c>
      <c r="V82" s="10" t="str">
        <f t="shared" si="4"/>
        <v>None_80</v>
      </c>
    </row>
    <row r="83" spans="2:22">
      <c r="B83" s="3" t="s">
        <v>444</v>
      </c>
      <c r="C83" s="3" t="s">
        <v>17</v>
      </c>
      <c r="D83" s="3" t="s">
        <v>45</v>
      </c>
      <c r="E83" s="3" t="s">
        <v>14</v>
      </c>
      <c r="F83" s="3">
        <v>2035</v>
      </c>
      <c r="G83" s="3" t="s">
        <v>186</v>
      </c>
      <c r="H83" s="5">
        <v>0</v>
      </c>
      <c r="I83" s="5">
        <v>0</v>
      </c>
      <c r="K83" s="3">
        <f>INDEX(Reference!$I$3:$I$8,MATCH($D83,Reference!$H$3:$H$8,0))</f>
        <v>175</v>
      </c>
      <c r="L83" s="15">
        <f t="shared" si="14"/>
        <v>81</v>
      </c>
      <c r="M83" s="16">
        <f t="shared" si="0"/>
        <v>0.175704989154013</v>
      </c>
      <c r="N83" s="17">
        <f t="shared" ref="N83:O83" si="113">H83/$K83/1000</f>
        <v>0</v>
      </c>
      <c r="O83" s="17">
        <f t="shared" si="113"/>
        <v>0</v>
      </c>
      <c r="P83" s="17">
        <v>3</v>
      </c>
      <c r="R83" s="18">
        <f t="shared" si="2"/>
        <v>0</v>
      </c>
      <c r="S83" s="10">
        <f>SUMPRODUCT((Reference!$B$3:$B$10)*(Reference!$D$3:$D$10&lt;=$R83)*(Reference!$E$3:$E$10&gt;=$R83)*(Reference!$C$3:$C$10=$E83))</f>
        <v>1</v>
      </c>
      <c r="T83" s="20" t="str">
        <f t="array" ref="T83">IF($S83=0,"Other",INDEX(Reference!$F$3:$F$10,$S83))</f>
        <v>None</v>
      </c>
      <c r="U83" s="10">
        <f t="shared" si="3"/>
        <v>81</v>
      </c>
      <c r="V83" s="10" t="str">
        <f t="shared" si="4"/>
        <v>None_81</v>
      </c>
    </row>
    <row r="84" spans="2:22">
      <c r="B84" s="3" t="s">
        <v>445</v>
      </c>
      <c r="C84" s="3" t="s">
        <v>17</v>
      </c>
      <c r="D84" s="3" t="s">
        <v>45</v>
      </c>
      <c r="E84" s="3" t="s">
        <v>18</v>
      </c>
      <c r="F84" s="3">
        <v>2035</v>
      </c>
      <c r="G84" s="3" t="s">
        <v>186</v>
      </c>
      <c r="H84" s="5">
        <v>0</v>
      </c>
      <c r="I84" s="5">
        <v>0</v>
      </c>
      <c r="K84" s="3">
        <f>INDEX(Reference!$I$3:$I$8,MATCH($D84,Reference!$H$3:$H$8,0))</f>
        <v>175</v>
      </c>
      <c r="L84" s="15">
        <f t="shared" si="14"/>
        <v>82</v>
      </c>
      <c r="M84" s="16">
        <f t="shared" si="0"/>
        <v>0.17787418655097614</v>
      </c>
      <c r="N84" s="17">
        <f t="shared" ref="N84:O84" si="114">H84/$K84/1000</f>
        <v>0</v>
      </c>
      <c r="O84" s="17">
        <f t="shared" si="114"/>
        <v>0</v>
      </c>
      <c r="P84" s="17">
        <v>3</v>
      </c>
      <c r="R84" s="18">
        <f t="shared" si="2"/>
        <v>0</v>
      </c>
      <c r="S84" s="10">
        <f>SUMPRODUCT((Reference!$B$3:$B$10)*(Reference!$D$3:$D$10&lt;=$R84)*(Reference!$E$3:$E$10&gt;=$R84)*(Reference!$C$3:$C$10=$E84))</f>
        <v>2</v>
      </c>
      <c r="T84" s="20" t="str">
        <f t="array" ref="T84">IF($S84=0,"Other",INDEX(Reference!$F$3:$F$10,$S84))</f>
        <v>None</v>
      </c>
      <c r="U84" s="10">
        <f t="shared" si="3"/>
        <v>82</v>
      </c>
      <c r="V84" s="10" t="str">
        <f t="shared" si="4"/>
        <v>None_82</v>
      </c>
    </row>
    <row r="85" spans="2:22">
      <c r="B85" s="3" t="s">
        <v>446</v>
      </c>
      <c r="C85" s="3" t="s">
        <v>17</v>
      </c>
      <c r="D85" s="3" t="s">
        <v>45</v>
      </c>
      <c r="E85" s="3" t="s">
        <v>14</v>
      </c>
      <c r="F85" s="3">
        <v>2035</v>
      </c>
      <c r="G85" s="3" t="s">
        <v>186</v>
      </c>
      <c r="H85" s="5">
        <v>0</v>
      </c>
      <c r="I85" s="5">
        <v>0</v>
      </c>
      <c r="K85" s="3">
        <f>INDEX(Reference!$I$3:$I$8,MATCH($D85,Reference!$H$3:$H$8,0))</f>
        <v>175</v>
      </c>
      <c r="L85" s="15">
        <f t="shared" si="14"/>
        <v>83</v>
      </c>
      <c r="M85" s="16">
        <f t="shared" si="0"/>
        <v>0.18004338394793926</v>
      </c>
      <c r="N85" s="17">
        <f t="shared" ref="N85:O85" si="115">H85/$K85/1000</f>
        <v>0</v>
      </c>
      <c r="O85" s="17">
        <f t="shared" si="115"/>
        <v>0</v>
      </c>
      <c r="P85" s="17">
        <v>3</v>
      </c>
      <c r="R85" s="18">
        <f t="shared" si="2"/>
        <v>0</v>
      </c>
      <c r="S85" s="10">
        <f>SUMPRODUCT((Reference!$B$3:$B$10)*(Reference!$D$3:$D$10&lt;=$R85)*(Reference!$E$3:$E$10&gt;=$R85)*(Reference!$C$3:$C$10=$E85))</f>
        <v>1</v>
      </c>
      <c r="T85" s="20" t="str">
        <f t="array" ref="T85">IF($S85=0,"Other",INDEX(Reference!$F$3:$F$10,$S85))</f>
        <v>None</v>
      </c>
      <c r="U85" s="10">
        <f t="shared" si="3"/>
        <v>83</v>
      </c>
      <c r="V85" s="10" t="str">
        <f t="shared" si="4"/>
        <v>None_83</v>
      </c>
    </row>
    <row r="86" spans="2:22">
      <c r="B86" s="3" t="s">
        <v>447</v>
      </c>
      <c r="C86" s="3" t="s">
        <v>17</v>
      </c>
      <c r="D86" s="3" t="s">
        <v>45</v>
      </c>
      <c r="E86" s="3" t="s">
        <v>14</v>
      </c>
      <c r="F86" s="3">
        <v>2035</v>
      </c>
      <c r="G86" s="3" t="s">
        <v>186</v>
      </c>
      <c r="H86" s="5">
        <v>0</v>
      </c>
      <c r="I86" s="5">
        <v>0</v>
      </c>
      <c r="K86" s="3">
        <f>INDEX(Reference!$I$3:$I$8,MATCH($D86,Reference!$H$3:$H$8,0))</f>
        <v>175</v>
      </c>
      <c r="L86" s="15">
        <f t="shared" si="14"/>
        <v>84</v>
      </c>
      <c r="M86" s="16">
        <f t="shared" si="0"/>
        <v>0.1822125813449024</v>
      </c>
      <c r="N86" s="17">
        <f t="shared" ref="N86:O86" si="116">H86/$K86/1000</f>
        <v>0</v>
      </c>
      <c r="O86" s="17">
        <f t="shared" si="116"/>
        <v>0</v>
      </c>
      <c r="P86" s="17">
        <v>3</v>
      </c>
      <c r="R86" s="18">
        <f t="shared" si="2"/>
        <v>0</v>
      </c>
      <c r="S86" s="10">
        <f>SUMPRODUCT((Reference!$B$3:$B$10)*(Reference!$D$3:$D$10&lt;=$R86)*(Reference!$E$3:$E$10&gt;=$R86)*(Reference!$C$3:$C$10=$E86))</f>
        <v>1</v>
      </c>
      <c r="T86" s="20" t="str">
        <f t="array" ref="T86">IF($S86=0,"Other",INDEX(Reference!$F$3:$F$10,$S86))</f>
        <v>None</v>
      </c>
      <c r="U86" s="10">
        <f t="shared" si="3"/>
        <v>84</v>
      </c>
      <c r="V86" s="10" t="str">
        <f t="shared" si="4"/>
        <v>None_84</v>
      </c>
    </row>
    <row r="87" spans="2:22">
      <c r="B87" s="3" t="s">
        <v>448</v>
      </c>
      <c r="C87" s="3" t="s">
        <v>17</v>
      </c>
      <c r="D87" s="3" t="s">
        <v>45</v>
      </c>
      <c r="E87" s="3" t="s">
        <v>14</v>
      </c>
      <c r="F87" s="3">
        <v>2035</v>
      </c>
      <c r="G87" s="3" t="s">
        <v>186</v>
      </c>
      <c r="H87" s="5">
        <v>0</v>
      </c>
      <c r="I87" s="5">
        <v>0</v>
      </c>
      <c r="K87" s="3">
        <f>INDEX(Reference!$I$3:$I$8,MATCH($D87,Reference!$H$3:$H$8,0))</f>
        <v>175</v>
      </c>
      <c r="L87" s="15">
        <f t="shared" si="14"/>
        <v>85</v>
      </c>
      <c r="M87" s="16">
        <f t="shared" si="0"/>
        <v>0.18438177874186551</v>
      </c>
      <c r="N87" s="17">
        <f t="shared" ref="N87:O87" si="117">H87/$K87/1000</f>
        <v>0</v>
      </c>
      <c r="O87" s="17">
        <f t="shared" si="117"/>
        <v>0</v>
      </c>
      <c r="P87" s="17">
        <v>3</v>
      </c>
      <c r="R87" s="18">
        <f t="shared" si="2"/>
        <v>0</v>
      </c>
      <c r="S87" s="10">
        <f>SUMPRODUCT((Reference!$B$3:$B$10)*(Reference!$D$3:$D$10&lt;=$R87)*(Reference!$E$3:$E$10&gt;=$R87)*(Reference!$C$3:$C$10=$E87))</f>
        <v>1</v>
      </c>
      <c r="T87" s="20" t="str">
        <f t="array" ref="T87">IF($S87=0,"Other",INDEX(Reference!$F$3:$F$10,$S87))</f>
        <v>None</v>
      </c>
      <c r="U87" s="10">
        <f t="shared" si="3"/>
        <v>85</v>
      </c>
      <c r="V87" s="10" t="str">
        <f t="shared" si="4"/>
        <v>None_85</v>
      </c>
    </row>
    <row r="88" spans="2:22">
      <c r="B88" s="3" t="s">
        <v>450</v>
      </c>
      <c r="C88" s="3" t="s">
        <v>17</v>
      </c>
      <c r="D88" s="3" t="s">
        <v>256</v>
      </c>
      <c r="E88" s="3" t="s">
        <v>18</v>
      </c>
      <c r="F88" s="3">
        <v>2035</v>
      </c>
      <c r="G88" s="3" t="s">
        <v>186</v>
      </c>
      <c r="H88" s="5">
        <v>0</v>
      </c>
      <c r="I88" s="5">
        <v>0</v>
      </c>
      <c r="K88" s="3">
        <f>INDEX(Reference!$I$3:$I$8,MATCH($D88,Reference!$H$3:$H$8,0))</f>
        <v>875</v>
      </c>
      <c r="L88" s="15">
        <f t="shared" si="14"/>
        <v>86</v>
      </c>
      <c r="M88" s="16">
        <f t="shared" si="0"/>
        <v>0.18655097613882862</v>
      </c>
      <c r="N88" s="17">
        <f t="shared" ref="N88:O88" si="118">H88/$K88/1000</f>
        <v>0</v>
      </c>
      <c r="O88" s="17">
        <f t="shared" si="118"/>
        <v>0</v>
      </c>
      <c r="P88" s="17">
        <v>3</v>
      </c>
      <c r="R88" s="18">
        <f t="shared" si="2"/>
        <v>0</v>
      </c>
      <c r="S88" s="10">
        <f>SUMPRODUCT((Reference!$B$3:$B$10)*(Reference!$D$3:$D$10&lt;=$R88)*(Reference!$E$3:$E$10&gt;=$R88)*(Reference!$C$3:$C$10=$E88))</f>
        <v>2</v>
      </c>
      <c r="T88" s="20" t="str">
        <f t="array" ref="T88">IF($S88=0,"Other",INDEX(Reference!$F$3:$F$10,$S88))</f>
        <v>None</v>
      </c>
      <c r="U88" s="10">
        <f t="shared" si="3"/>
        <v>86</v>
      </c>
      <c r="V88" s="10" t="str">
        <f t="shared" si="4"/>
        <v>None_86</v>
      </c>
    </row>
    <row r="89" spans="2:22">
      <c r="B89" s="3" t="s">
        <v>452</v>
      </c>
      <c r="C89" s="3" t="s">
        <v>12</v>
      </c>
      <c r="D89" s="3" t="s">
        <v>13</v>
      </c>
      <c r="E89" s="3" t="s">
        <v>14</v>
      </c>
      <c r="F89" s="3">
        <v>2035</v>
      </c>
      <c r="G89" s="3" t="s">
        <v>186</v>
      </c>
      <c r="H89" s="5">
        <v>0</v>
      </c>
      <c r="I89" s="5">
        <v>0</v>
      </c>
      <c r="K89" s="3">
        <f>INDEX(Reference!$I$3:$I$8,MATCH($D89,Reference!$H$3:$H$8,0))</f>
        <v>50</v>
      </c>
      <c r="L89" s="15">
        <f t="shared" si="14"/>
        <v>87</v>
      </c>
      <c r="M89" s="16">
        <f t="shared" si="0"/>
        <v>0.18872017353579176</v>
      </c>
      <c r="N89" s="17">
        <f t="shared" ref="N89:O89" si="119">H89/$K89/1000</f>
        <v>0</v>
      </c>
      <c r="O89" s="17">
        <f t="shared" si="119"/>
        <v>0</v>
      </c>
      <c r="P89" s="17">
        <v>3</v>
      </c>
      <c r="R89" s="18">
        <f t="shared" si="2"/>
        <v>0</v>
      </c>
      <c r="S89" s="10">
        <f>SUMPRODUCT((Reference!$B$3:$B$10)*(Reference!$D$3:$D$10&lt;=$R89)*(Reference!$E$3:$E$10&gt;=$R89)*(Reference!$C$3:$C$10=$E89))</f>
        <v>1</v>
      </c>
      <c r="T89" s="20" t="str">
        <f t="array" ref="T89">IF($S89=0,"Other",INDEX(Reference!$F$3:$F$10,$S89))</f>
        <v>None</v>
      </c>
      <c r="U89" s="10">
        <f t="shared" si="3"/>
        <v>87</v>
      </c>
      <c r="V89" s="10" t="str">
        <f t="shared" si="4"/>
        <v>None_87</v>
      </c>
    </row>
    <row r="90" spans="2:22">
      <c r="B90" s="3" t="s">
        <v>453</v>
      </c>
      <c r="C90" s="3" t="s">
        <v>17</v>
      </c>
      <c r="D90" s="3" t="s">
        <v>45</v>
      </c>
      <c r="E90" s="3" t="s">
        <v>14</v>
      </c>
      <c r="F90" s="3">
        <v>2035</v>
      </c>
      <c r="G90" s="3" t="s">
        <v>186</v>
      </c>
      <c r="H90" s="5">
        <v>0</v>
      </c>
      <c r="I90" s="5">
        <v>0</v>
      </c>
      <c r="K90" s="3">
        <f>INDEX(Reference!$I$3:$I$8,MATCH($D90,Reference!$H$3:$H$8,0))</f>
        <v>175</v>
      </c>
      <c r="L90" s="15">
        <f t="shared" si="14"/>
        <v>88</v>
      </c>
      <c r="M90" s="16">
        <f t="shared" si="0"/>
        <v>0.19088937093275488</v>
      </c>
      <c r="N90" s="17">
        <f t="shared" ref="N90:O90" si="120">H90/$K90/1000</f>
        <v>0</v>
      </c>
      <c r="O90" s="17">
        <f t="shared" si="120"/>
        <v>0</v>
      </c>
      <c r="P90" s="17">
        <v>3</v>
      </c>
      <c r="R90" s="18">
        <f t="shared" si="2"/>
        <v>0</v>
      </c>
      <c r="S90" s="10">
        <f>SUMPRODUCT((Reference!$B$3:$B$10)*(Reference!$D$3:$D$10&lt;=$R90)*(Reference!$E$3:$E$10&gt;=$R90)*(Reference!$C$3:$C$10=$E90))</f>
        <v>1</v>
      </c>
      <c r="T90" s="20" t="str">
        <f t="array" ref="T90">IF($S90=0,"Other",INDEX(Reference!$F$3:$F$10,$S90))</f>
        <v>None</v>
      </c>
      <c r="U90" s="10">
        <f t="shared" si="3"/>
        <v>88</v>
      </c>
      <c r="V90" s="10" t="str">
        <f t="shared" si="4"/>
        <v>None_88</v>
      </c>
    </row>
    <row r="91" spans="2:22">
      <c r="B91" s="3" t="s">
        <v>454</v>
      </c>
      <c r="C91" s="3" t="s">
        <v>17</v>
      </c>
      <c r="D91" s="3" t="s">
        <v>58</v>
      </c>
      <c r="E91" s="3" t="s">
        <v>18</v>
      </c>
      <c r="F91" s="3">
        <v>2036</v>
      </c>
      <c r="G91" s="3" t="s">
        <v>186</v>
      </c>
      <c r="H91" s="5">
        <v>0</v>
      </c>
      <c r="I91" s="5">
        <v>0</v>
      </c>
      <c r="K91" s="3">
        <f>INDEX(Reference!$I$3:$I$8,MATCH($D91,Reference!$H$3:$H$8,0))</f>
        <v>325</v>
      </c>
      <c r="L91" s="15">
        <f t="shared" si="14"/>
        <v>89</v>
      </c>
      <c r="M91" s="16">
        <f t="shared" si="0"/>
        <v>0.19305856832971802</v>
      </c>
      <c r="N91" s="17">
        <f t="shared" ref="N91:O91" si="121">H91/$K91/1000</f>
        <v>0</v>
      </c>
      <c r="O91" s="17">
        <f t="shared" si="121"/>
        <v>0</v>
      </c>
      <c r="P91" s="17">
        <v>3</v>
      </c>
      <c r="R91" s="18">
        <f t="shared" si="2"/>
        <v>0</v>
      </c>
      <c r="S91" s="10">
        <f>SUMPRODUCT((Reference!$B$3:$B$10)*(Reference!$D$3:$D$10&lt;=$R91)*(Reference!$E$3:$E$10&gt;=$R91)*(Reference!$C$3:$C$10=$E91))</f>
        <v>2</v>
      </c>
      <c r="T91" s="20" t="str">
        <f t="array" ref="T91">IF($S91=0,"Other",INDEX(Reference!$F$3:$F$10,$S91))</f>
        <v>None</v>
      </c>
      <c r="U91" s="10">
        <f t="shared" si="3"/>
        <v>89</v>
      </c>
      <c r="V91" s="10" t="str">
        <f t="shared" si="4"/>
        <v>None_89</v>
      </c>
    </row>
    <row r="92" spans="2:22">
      <c r="B92" s="3" t="s">
        <v>459</v>
      </c>
      <c r="C92" s="3" t="s">
        <v>17</v>
      </c>
      <c r="D92" s="3" t="s">
        <v>58</v>
      </c>
      <c r="E92" s="3" t="s">
        <v>18</v>
      </c>
      <c r="F92" s="3">
        <v>2036</v>
      </c>
      <c r="G92" s="3" t="s">
        <v>186</v>
      </c>
      <c r="H92" s="5">
        <v>0</v>
      </c>
      <c r="I92" s="5">
        <v>0</v>
      </c>
      <c r="K92" s="3">
        <f>INDEX(Reference!$I$3:$I$8,MATCH($D92,Reference!$H$3:$H$8,0))</f>
        <v>325</v>
      </c>
      <c r="L92" s="15">
        <f t="shared" si="14"/>
        <v>90</v>
      </c>
      <c r="M92" s="16">
        <f t="shared" si="0"/>
        <v>0.19522776572668113</v>
      </c>
      <c r="N92" s="17">
        <f t="shared" ref="N92:O92" si="122">H92/$K92/1000</f>
        <v>0</v>
      </c>
      <c r="O92" s="17">
        <f t="shared" si="122"/>
        <v>0</v>
      </c>
      <c r="P92" s="17">
        <v>3</v>
      </c>
      <c r="R92" s="18">
        <f t="shared" si="2"/>
        <v>0</v>
      </c>
      <c r="S92" s="10">
        <f>SUMPRODUCT((Reference!$B$3:$B$10)*(Reference!$D$3:$D$10&lt;=$R92)*(Reference!$E$3:$E$10&gt;=$R92)*(Reference!$C$3:$C$10=$E92))</f>
        <v>2</v>
      </c>
      <c r="T92" s="20" t="str">
        <f t="array" ref="T92">IF($S92=0,"Other",INDEX(Reference!$F$3:$F$10,$S92))</f>
        <v>None</v>
      </c>
      <c r="U92" s="10">
        <f t="shared" si="3"/>
        <v>90</v>
      </c>
      <c r="V92" s="10" t="str">
        <f t="shared" si="4"/>
        <v>None_90</v>
      </c>
    </row>
    <row r="93" spans="2:22">
      <c r="B93" s="3" t="s">
        <v>460</v>
      </c>
      <c r="C93" s="3" t="s">
        <v>17</v>
      </c>
      <c r="D93" s="3" t="s">
        <v>45</v>
      </c>
      <c r="E93" s="3" t="s">
        <v>14</v>
      </c>
      <c r="F93" s="3">
        <v>2036</v>
      </c>
      <c r="G93" s="3" t="s">
        <v>186</v>
      </c>
      <c r="H93" s="5">
        <v>0</v>
      </c>
      <c r="I93" s="5">
        <v>0</v>
      </c>
      <c r="K93" s="3">
        <f>INDEX(Reference!$I$3:$I$8,MATCH($D93,Reference!$H$3:$H$8,0))</f>
        <v>175</v>
      </c>
      <c r="L93" s="15">
        <f t="shared" si="14"/>
        <v>91</v>
      </c>
      <c r="M93" s="16">
        <f t="shared" si="0"/>
        <v>0.19739696312364424</v>
      </c>
      <c r="N93" s="17">
        <f t="shared" ref="N93:O93" si="123">H93/$K93/1000</f>
        <v>0</v>
      </c>
      <c r="O93" s="17">
        <f t="shared" si="123"/>
        <v>0</v>
      </c>
      <c r="P93" s="17">
        <v>3</v>
      </c>
      <c r="R93" s="18">
        <f t="shared" si="2"/>
        <v>0</v>
      </c>
      <c r="S93" s="10">
        <f>SUMPRODUCT((Reference!$B$3:$B$10)*(Reference!$D$3:$D$10&lt;=$R93)*(Reference!$E$3:$E$10&gt;=$R93)*(Reference!$C$3:$C$10=$E93))</f>
        <v>1</v>
      </c>
      <c r="T93" s="20" t="str">
        <f t="array" ref="T93">IF($S93=0,"Other",INDEX(Reference!$F$3:$F$10,$S93))</f>
        <v>None</v>
      </c>
      <c r="U93" s="10">
        <f t="shared" si="3"/>
        <v>91</v>
      </c>
      <c r="V93" s="10" t="str">
        <f t="shared" si="4"/>
        <v>None_91</v>
      </c>
    </row>
    <row r="94" spans="2:22">
      <c r="B94" s="3" t="s">
        <v>461</v>
      </c>
      <c r="C94" s="3" t="s">
        <v>17</v>
      </c>
      <c r="D94" s="3" t="s">
        <v>45</v>
      </c>
      <c r="E94" s="3" t="s">
        <v>14</v>
      </c>
      <c r="F94" s="3">
        <v>2036</v>
      </c>
      <c r="G94" s="3" t="s">
        <v>186</v>
      </c>
      <c r="H94" s="5">
        <v>0</v>
      </c>
      <c r="I94" s="5">
        <v>0</v>
      </c>
      <c r="K94" s="3">
        <f>INDEX(Reference!$I$3:$I$8,MATCH($D94,Reference!$H$3:$H$8,0))</f>
        <v>175</v>
      </c>
      <c r="L94" s="15">
        <f t="shared" si="14"/>
        <v>92</v>
      </c>
      <c r="M94" s="16">
        <f t="shared" si="0"/>
        <v>0.19956616052060738</v>
      </c>
      <c r="N94" s="17">
        <f t="shared" ref="N94:O94" si="124">H94/$K94/1000</f>
        <v>0</v>
      </c>
      <c r="O94" s="17">
        <f t="shared" si="124"/>
        <v>0</v>
      </c>
      <c r="P94" s="17">
        <v>3</v>
      </c>
      <c r="R94" s="18">
        <f t="shared" si="2"/>
        <v>0</v>
      </c>
      <c r="S94" s="10">
        <f>SUMPRODUCT((Reference!$B$3:$B$10)*(Reference!$D$3:$D$10&lt;=$R94)*(Reference!$E$3:$E$10&gt;=$R94)*(Reference!$C$3:$C$10=$E94))</f>
        <v>1</v>
      </c>
      <c r="T94" s="20" t="str">
        <f t="array" ref="T94">IF($S94=0,"Other",INDEX(Reference!$F$3:$F$10,$S94))</f>
        <v>None</v>
      </c>
      <c r="U94" s="10">
        <f t="shared" si="3"/>
        <v>92</v>
      </c>
      <c r="V94" s="10" t="str">
        <f t="shared" si="4"/>
        <v>None_92</v>
      </c>
    </row>
    <row r="95" spans="2:22">
      <c r="B95" s="3" t="s">
        <v>464</v>
      </c>
      <c r="C95" s="3" t="s">
        <v>17</v>
      </c>
      <c r="D95" s="3" t="s">
        <v>45</v>
      </c>
      <c r="E95" s="3" t="s">
        <v>14</v>
      </c>
      <c r="F95" s="3">
        <v>2037</v>
      </c>
      <c r="G95" s="3" t="s">
        <v>186</v>
      </c>
      <c r="H95" s="5">
        <v>0</v>
      </c>
      <c r="I95" s="5">
        <v>0</v>
      </c>
      <c r="K95" s="3">
        <f>INDEX(Reference!$I$3:$I$8,MATCH($D95,Reference!$H$3:$H$8,0))</f>
        <v>175</v>
      </c>
      <c r="L95" s="15">
        <f t="shared" si="14"/>
        <v>93</v>
      </c>
      <c r="M95" s="16">
        <f t="shared" si="0"/>
        <v>0.2017353579175705</v>
      </c>
      <c r="N95" s="17">
        <f t="shared" ref="N95:O95" si="125">H95/$K95/1000</f>
        <v>0</v>
      </c>
      <c r="O95" s="17">
        <f t="shared" si="125"/>
        <v>0</v>
      </c>
      <c r="P95" s="17">
        <v>3</v>
      </c>
      <c r="R95" s="18">
        <f t="shared" si="2"/>
        <v>0</v>
      </c>
      <c r="S95" s="10">
        <f>SUMPRODUCT((Reference!$B$3:$B$10)*(Reference!$D$3:$D$10&lt;=$R95)*(Reference!$E$3:$E$10&gt;=$R95)*(Reference!$C$3:$C$10=$E95))</f>
        <v>1</v>
      </c>
      <c r="T95" s="20" t="str">
        <f t="array" ref="T95">IF($S95=0,"Other",INDEX(Reference!$F$3:$F$10,$S95))</f>
        <v>None</v>
      </c>
      <c r="U95" s="10">
        <f t="shared" si="3"/>
        <v>93</v>
      </c>
      <c r="V95" s="10" t="str">
        <f t="shared" si="4"/>
        <v>None_93</v>
      </c>
    </row>
    <row r="96" spans="2:22">
      <c r="B96" s="3" t="s">
        <v>471</v>
      </c>
      <c r="C96" s="3" t="s">
        <v>17</v>
      </c>
      <c r="D96" s="3" t="s">
        <v>45</v>
      </c>
      <c r="E96" s="3" t="s">
        <v>18</v>
      </c>
      <c r="F96" s="3">
        <v>2037</v>
      </c>
      <c r="G96" s="3" t="s">
        <v>186</v>
      </c>
      <c r="H96" s="5">
        <v>0</v>
      </c>
      <c r="I96" s="5">
        <v>0</v>
      </c>
      <c r="K96" s="3">
        <f>INDEX(Reference!$I$3:$I$8,MATCH($D96,Reference!$H$3:$H$8,0))</f>
        <v>175</v>
      </c>
      <c r="L96" s="15">
        <f t="shared" si="14"/>
        <v>94</v>
      </c>
      <c r="M96" s="16">
        <f t="shared" si="0"/>
        <v>0.20390455531453361</v>
      </c>
      <c r="N96" s="17">
        <f t="shared" ref="N96:O96" si="126">H96/$K96/1000</f>
        <v>0</v>
      </c>
      <c r="O96" s="17">
        <f t="shared" si="126"/>
        <v>0</v>
      </c>
      <c r="P96" s="17">
        <v>3</v>
      </c>
      <c r="R96" s="18">
        <f t="shared" si="2"/>
        <v>0</v>
      </c>
      <c r="S96" s="10">
        <f>SUMPRODUCT((Reference!$B$3:$B$10)*(Reference!$D$3:$D$10&lt;=$R96)*(Reference!$E$3:$E$10&gt;=$R96)*(Reference!$C$3:$C$10=$E96))</f>
        <v>2</v>
      </c>
      <c r="T96" s="20" t="str">
        <f t="array" ref="T96">IF($S96=0,"Other",INDEX(Reference!$F$3:$F$10,$S96))</f>
        <v>None</v>
      </c>
      <c r="U96" s="10">
        <f t="shared" si="3"/>
        <v>94</v>
      </c>
      <c r="V96" s="10" t="str">
        <f t="shared" si="4"/>
        <v>None_94</v>
      </c>
    </row>
    <row r="97" spans="2:22">
      <c r="B97" s="3" t="s">
        <v>477</v>
      </c>
      <c r="C97" s="3" t="s">
        <v>17</v>
      </c>
      <c r="D97" s="3" t="s">
        <v>256</v>
      </c>
      <c r="E97" s="3" t="s">
        <v>18</v>
      </c>
      <c r="F97" s="3">
        <v>2037</v>
      </c>
      <c r="G97" s="3" t="s">
        <v>186</v>
      </c>
      <c r="H97" s="5">
        <v>0</v>
      </c>
      <c r="I97" s="5">
        <v>0</v>
      </c>
      <c r="K97" s="3">
        <f>INDEX(Reference!$I$3:$I$8,MATCH($D97,Reference!$H$3:$H$8,0))</f>
        <v>875</v>
      </c>
      <c r="L97" s="15">
        <f t="shared" si="14"/>
        <v>95</v>
      </c>
      <c r="M97" s="16">
        <f t="shared" si="0"/>
        <v>0.20607375271149675</v>
      </c>
      <c r="N97" s="17">
        <f t="shared" ref="N97:O97" si="127">H97/$K97/1000</f>
        <v>0</v>
      </c>
      <c r="O97" s="17">
        <f t="shared" si="127"/>
        <v>0</v>
      </c>
      <c r="P97" s="17">
        <v>3</v>
      </c>
      <c r="R97" s="18">
        <f t="shared" si="2"/>
        <v>0</v>
      </c>
      <c r="S97" s="10">
        <f>SUMPRODUCT((Reference!$B$3:$B$10)*(Reference!$D$3:$D$10&lt;=$R97)*(Reference!$E$3:$E$10&gt;=$R97)*(Reference!$C$3:$C$10=$E97))</f>
        <v>2</v>
      </c>
      <c r="T97" s="20" t="str">
        <f t="array" ref="T97">IF($S97=0,"Other",INDEX(Reference!$F$3:$F$10,$S97))</f>
        <v>None</v>
      </c>
      <c r="U97" s="10">
        <f t="shared" si="3"/>
        <v>95</v>
      </c>
      <c r="V97" s="10" t="str">
        <f t="shared" si="4"/>
        <v>None_95</v>
      </c>
    </row>
    <row r="98" spans="2:22">
      <c r="B98" s="3" t="s">
        <v>478</v>
      </c>
      <c r="C98" s="3" t="s">
        <v>17</v>
      </c>
      <c r="D98" s="3" t="s">
        <v>58</v>
      </c>
      <c r="E98" s="3" t="s">
        <v>18</v>
      </c>
      <c r="F98" s="3">
        <v>2037</v>
      </c>
      <c r="G98" s="3" t="s">
        <v>186</v>
      </c>
      <c r="H98" s="5">
        <v>0</v>
      </c>
      <c r="I98" s="5">
        <v>0</v>
      </c>
      <c r="K98" s="3">
        <f>INDEX(Reference!$I$3:$I$8,MATCH($D98,Reference!$H$3:$H$8,0))</f>
        <v>325</v>
      </c>
      <c r="L98" s="15">
        <f t="shared" si="14"/>
        <v>96</v>
      </c>
      <c r="M98" s="16">
        <f t="shared" si="0"/>
        <v>0.20824295010845986</v>
      </c>
      <c r="N98" s="17">
        <f t="shared" ref="N98:O98" si="128">H98/$K98/1000</f>
        <v>0</v>
      </c>
      <c r="O98" s="17">
        <f t="shared" si="128"/>
        <v>0</v>
      </c>
      <c r="P98" s="17">
        <v>3</v>
      </c>
      <c r="R98" s="18">
        <f t="shared" si="2"/>
        <v>0</v>
      </c>
      <c r="S98" s="10">
        <f>SUMPRODUCT((Reference!$B$3:$B$10)*(Reference!$D$3:$D$10&lt;=$R98)*(Reference!$E$3:$E$10&gt;=$R98)*(Reference!$C$3:$C$10=$E98))</f>
        <v>2</v>
      </c>
      <c r="T98" s="20" t="str">
        <f t="array" ref="T98">IF($S98=0,"Other",INDEX(Reference!$F$3:$F$10,$S98))</f>
        <v>None</v>
      </c>
      <c r="U98" s="10">
        <f t="shared" si="3"/>
        <v>96</v>
      </c>
      <c r="V98" s="10" t="str">
        <f t="shared" si="4"/>
        <v>None_96</v>
      </c>
    </row>
    <row r="99" spans="2:22">
      <c r="B99" s="3" t="s">
        <v>479</v>
      </c>
      <c r="C99" s="3" t="s">
        <v>17</v>
      </c>
      <c r="D99" s="3" t="s">
        <v>58</v>
      </c>
      <c r="E99" s="3" t="s">
        <v>18</v>
      </c>
      <c r="F99" s="3">
        <v>2037</v>
      </c>
      <c r="G99" s="3" t="s">
        <v>186</v>
      </c>
      <c r="H99" s="5">
        <v>0</v>
      </c>
      <c r="I99" s="5">
        <v>0</v>
      </c>
      <c r="K99" s="3">
        <f>INDEX(Reference!$I$3:$I$8,MATCH($D99,Reference!$H$3:$H$8,0))</f>
        <v>325</v>
      </c>
      <c r="L99" s="15">
        <f t="shared" si="14"/>
        <v>97</v>
      </c>
      <c r="M99" s="16">
        <f t="shared" si="0"/>
        <v>0.210412147505423</v>
      </c>
      <c r="N99" s="17">
        <f t="shared" ref="N99:O99" si="129">H99/$K99/1000</f>
        <v>0</v>
      </c>
      <c r="O99" s="17">
        <f t="shared" si="129"/>
        <v>0</v>
      </c>
      <c r="P99" s="17">
        <v>3</v>
      </c>
      <c r="R99" s="18">
        <f t="shared" si="2"/>
        <v>0</v>
      </c>
      <c r="S99" s="10">
        <f>SUMPRODUCT((Reference!$B$3:$B$10)*(Reference!$D$3:$D$10&lt;=$R99)*(Reference!$E$3:$E$10&gt;=$R99)*(Reference!$C$3:$C$10=$E99))</f>
        <v>2</v>
      </c>
      <c r="T99" s="20" t="str">
        <f t="array" ref="T99">IF($S99=0,"Other",INDEX(Reference!$F$3:$F$10,$S99))</f>
        <v>None</v>
      </c>
      <c r="U99" s="10">
        <f t="shared" si="3"/>
        <v>97</v>
      </c>
      <c r="V99" s="10" t="str">
        <f t="shared" si="4"/>
        <v>None_97</v>
      </c>
    </row>
    <row r="100" spans="2:22">
      <c r="B100" s="3" t="s">
        <v>480</v>
      </c>
      <c r="C100" s="3" t="s">
        <v>17</v>
      </c>
      <c r="D100" s="3" t="s">
        <v>13</v>
      </c>
      <c r="E100" s="3" t="s">
        <v>18</v>
      </c>
      <c r="F100" s="3">
        <v>2037</v>
      </c>
      <c r="G100" s="3" t="s">
        <v>186</v>
      </c>
      <c r="H100" s="5">
        <v>0</v>
      </c>
      <c r="I100" s="5">
        <v>0</v>
      </c>
      <c r="K100" s="3">
        <f>INDEX(Reference!$I$3:$I$8,MATCH($D100,Reference!$H$3:$H$8,0))</f>
        <v>50</v>
      </c>
      <c r="L100" s="15">
        <f t="shared" si="14"/>
        <v>98</v>
      </c>
      <c r="M100" s="16">
        <f t="shared" si="0"/>
        <v>0.21258134490238612</v>
      </c>
      <c r="N100" s="17">
        <f t="shared" ref="N100:O100" si="130">H100/$K100/1000</f>
        <v>0</v>
      </c>
      <c r="O100" s="17">
        <f t="shared" si="130"/>
        <v>0</v>
      </c>
      <c r="P100" s="17">
        <v>3</v>
      </c>
      <c r="R100" s="18">
        <f t="shared" si="2"/>
        <v>0</v>
      </c>
      <c r="S100" s="10">
        <f>SUMPRODUCT((Reference!$B$3:$B$10)*(Reference!$D$3:$D$10&lt;=$R100)*(Reference!$E$3:$E$10&gt;=$R100)*(Reference!$C$3:$C$10=$E100))</f>
        <v>2</v>
      </c>
      <c r="T100" s="20" t="str">
        <f t="array" ref="T100">IF($S100=0,"Other",INDEX(Reference!$F$3:$F$10,$S100))</f>
        <v>None</v>
      </c>
      <c r="U100" s="10">
        <f t="shared" si="3"/>
        <v>98</v>
      </c>
      <c r="V100" s="10" t="str">
        <f t="shared" si="4"/>
        <v>None_98</v>
      </c>
    </row>
    <row r="101" spans="2:22">
      <c r="B101" s="3" t="s">
        <v>483</v>
      </c>
      <c r="C101" s="3" t="s">
        <v>17</v>
      </c>
      <c r="D101" s="3" t="s">
        <v>45</v>
      </c>
      <c r="E101" s="3" t="s">
        <v>14</v>
      </c>
      <c r="F101" s="3">
        <v>2037</v>
      </c>
      <c r="G101" s="3" t="s">
        <v>186</v>
      </c>
      <c r="H101" s="5">
        <v>0</v>
      </c>
      <c r="I101" s="5">
        <v>0</v>
      </c>
      <c r="K101" s="3">
        <f>INDEX(Reference!$I$3:$I$8,MATCH($D101,Reference!$H$3:$H$8,0))</f>
        <v>175</v>
      </c>
      <c r="L101" s="15">
        <f t="shared" si="14"/>
        <v>99</v>
      </c>
      <c r="M101" s="16">
        <f t="shared" si="0"/>
        <v>0.21475054229934923</v>
      </c>
      <c r="N101" s="17">
        <f t="shared" ref="N101:O101" si="131">H101/$K101/1000</f>
        <v>0</v>
      </c>
      <c r="O101" s="17">
        <f t="shared" si="131"/>
        <v>0</v>
      </c>
      <c r="P101" s="17">
        <v>3</v>
      </c>
      <c r="R101" s="18">
        <f t="shared" si="2"/>
        <v>0</v>
      </c>
      <c r="S101" s="10">
        <f>SUMPRODUCT((Reference!$B$3:$B$10)*(Reference!$D$3:$D$10&lt;=$R101)*(Reference!$E$3:$E$10&gt;=$R101)*(Reference!$C$3:$C$10=$E101))</f>
        <v>1</v>
      </c>
      <c r="T101" s="20" t="str">
        <f t="array" ref="T101">IF($S101=0,"Other",INDEX(Reference!$F$3:$F$10,$S101))</f>
        <v>None</v>
      </c>
      <c r="U101" s="10">
        <f t="shared" si="3"/>
        <v>99</v>
      </c>
      <c r="V101" s="10" t="str">
        <f t="shared" si="4"/>
        <v>None_99</v>
      </c>
    </row>
    <row r="102" spans="2:22">
      <c r="B102" s="3" t="s">
        <v>335</v>
      </c>
      <c r="C102" s="3" t="s">
        <v>17</v>
      </c>
      <c r="D102" s="3" t="s">
        <v>52</v>
      </c>
      <c r="E102" s="3" t="s">
        <v>18</v>
      </c>
      <c r="F102" s="3">
        <v>2031</v>
      </c>
      <c r="G102" s="3" t="s">
        <v>186</v>
      </c>
      <c r="H102" s="5">
        <v>139.4888052</v>
      </c>
      <c r="I102" s="5">
        <v>116.24</v>
      </c>
      <c r="K102" s="3">
        <f>INDEX(Reference!$I$3:$I$8,MATCH($D102,Reference!$H$3:$H$8,0))</f>
        <v>675</v>
      </c>
      <c r="L102" s="15">
        <f t="shared" si="14"/>
        <v>100</v>
      </c>
      <c r="M102" s="16">
        <f t="shared" si="0"/>
        <v>0.21691973969631237</v>
      </c>
      <c r="N102" s="17">
        <f t="shared" ref="N102:O102" si="132">H102/$K102/1000</f>
        <v>2.0665008177777778E-4</v>
      </c>
      <c r="O102" s="17">
        <f t="shared" si="132"/>
        <v>1.7220740740740738E-4</v>
      </c>
      <c r="P102" s="17">
        <v>3</v>
      </c>
      <c r="R102" s="18">
        <f t="shared" si="2"/>
        <v>1.2000069270474882</v>
      </c>
      <c r="S102" s="10">
        <f>SUMPRODUCT((Reference!$B$3:$B$10)*(Reference!$D$3:$D$10&lt;=$R102)*(Reference!$E$3:$E$10&gt;=$R102)*(Reference!$C$3:$C$10=$E102))</f>
        <v>8</v>
      </c>
      <c r="T102" s="20" t="str">
        <f t="array" ref="T102">IF($S102=0,"Other",INDEX(Reference!$F$3:$F$10,$S102))</f>
        <v>Pre Trigger</v>
      </c>
      <c r="U102" s="10">
        <f t="shared" si="3"/>
        <v>1</v>
      </c>
      <c r="V102" s="10" t="str">
        <f t="shared" si="4"/>
        <v>Pre Trigger_1</v>
      </c>
    </row>
    <row r="103" spans="2:22">
      <c r="B103" s="3" t="s">
        <v>393</v>
      </c>
      <c r="C103" s="3" t="s">
        <v>17</v>
      </c>
      <c r="D103" s="3" t="s">
        <v>256</v>
      </c>
      <c r="E103" s="3" t="s">
        <v>18</v>
      </c>
      <c r="F103" s="3">
        <v>2033</v>
      </c>
      <c r="G103" s="3" t="s">
        <v>186</v>
      </c>
      <c r="H103" s="5">
        <v>275.35000000000002</v>
      </c>
      <c r="I103" s="5">
        <v>229.47</v>
      </c>
      <c r="K103" s="3">
        <f>INDEX(Reference!$I$3:$I$8,MATCH($D103,Reference!$H$3:$H$8,0))</f>
        <v>875</v>
      </c>
      <c r="L103" s="15">
        <f t="shared" si="14"/>
        <v>101</v>
      </c>
      <c r="M103" s="16">
        <f t="shared" si="0"/>
        <v>0.21908893709327548</v>
      </c>
      <c r="N103" s="17">
        <f t="shared" ref="N103:O103" si="133">H103/$K103/1000</f>
        <v>3.1468571428571428E-4</v>
      </c>
      <c r="O103" s="17">
        <f t="shared" si="133"/>
        <v>2.6225142857142858E-4</v>
      </c>
      <c r="P103" s="17">
        <v>3</v>
      </c>
      <c r="R103" s="18">
        <f t="shared" si="2"/>
        <v>1.1999389898461672</v>
      </c>
      <c r="S103" s="10">
        <f>SUMPRODUCT((Reference!$B$3:$B$10)*(Reference!$D$3:$D$10&lt;=$R103)*(Reference!$E$3:$E$10&gt;=$R103)*(Reference!$C$3:$C$10=$E103))</f>
        <v>8</v>
      </c>
      <c r="T103" s="20" t="str">
        <f t="array" ref="T103">IF($S103=0,"Other",INDEX(Reference!$F$3:$F$10,$S103))</f>
        <v>Pre Trigger</v>
      </c>
      <c r="U103" s="10">
        <f t="shared" si="3"/>
        <v>2</v>
      </c>
      <c r="V103" s="10" t="str">
        <f t="shared" si="4"/>
        <v>Pre Trigger_2</v>
      </c>
    </row>
    <row r="104" spans="2:22">
      <c r="B104" s="3" t="s">
        <v>372</v>
      </c>
      <c r="C104" s="3" t="s">
        <v>17</v>
      </c>
      <c r="D104" s="3" t="s">
        <v>52</v>
      </c>
      <c r="E104" s="3" t="s">
        <v>18</v>
      </c>
      <c r="F104" s="3">
        <v>2032</v>
      </c>
      <c r="G104" s="3" t="s">
        <v>186</v>
      </c>
      <c r="H104" s="5">
        <v>258.1710564</v>
      </c>
      <c r="I104" s="5">
        <v>215.14</v>
      </c>
      <c r="K104" s="3">
        <f>INDEX(Reference!$I$3:$I$8,MATCH($D104,Reference!$H$3:$H$8,0))</f>
        <v>675</v>
      </c>
      <c r="L104" s="15">
        <f t="shared" si="14"/>
        <v>102</v>
      </c>
      <c r="M104" s="16">
        <f t="shared" si="0"/>
        <v>0.22125813449023862</v>
      </c>
      <c r="N104" s="17">
        <f t="shared" ref="N104:O104" si="134">H104/$K104/1000</f>
        <v>3.8247563911111111E-4</v>
      </c>
      <c r="O104" s="17">
        <f t="shared" si="134"/>
        <v>3.1872592592592589E-4</v>
      </c>
      <c r="P104" s="17">
        <v>3</v>
      </c>
      <c r="R104" s="18">
        <f t="shared" si="2"/>
        <v>1.2000142065631683</v>
      </c>
      <c r="S104" s="10">
        <f>SUMPRODUCT((Reference!$B$3:$B$10)*(Reference!$D$3:$D$10&lt;=$R104)*(Reference!$E$3:$E$10&gt;=$R104)*(Reference!$C$3:$C$10=$E104))</f>
        <v>8</v>
      </c>
      <c r="T104" s="20" t="str">
        <f t="array" ref="T104">IF($S104=0,"Other",INDEX(Reference!$F$3:$F$10,$S104))</f>
        <v>Pre Trigger</v>
      </c>
      <c r="U104" s="10">
        <f t="shared" si="3"/>
        <v>3</v>
      </c>
      <c r="V104" s="10" t="str">
        <f t="shared" si="4"/>
        <v>Pre Trigger_3</v>
      </c>
    </row>
    <row r="105" spans="2:22">
      <c r="B105" s="3" t="s">
        <v>412</v>
      </c>
      <c r="C105" s="3" t="s">
        <v>12</v>
      </c>
      <c r="D105" s="3" t="s">
        <v>13</v>
      </c>
      <c r="E105" s="3" t="s">
        <v>18</v>
      </c>
      <c r="F105" s="3">
        <v>2033</v>
      </c>
      <c r="G105" s="3" t="s">
        <v>186</v>
      </c>
      <c r="H105" s="5">
        <v>27.73</v>
      </c>
      <c r="I105" s="5">
        <v>23.11</v>
      </c>
      <c r="K105" s="3">
        <f>INDEX(Reference!$I$3:$I$8,MATCH($D105,Reference!$H$3:$H$8,0))</f>
        <v>50</v>
      </c>
      <c r="L105" s="15">
        <f t="shared" si="14"/>
        <v>103</v>
      </c>
      <c r="M105" s="16">
        <f t="shared" si="0"/>
        <v>0.22342733188720174</v>
      </c>
      <c r="N105" s="17">
        <f t="shared" ref="N105:O105" si="135">H105/$K105/1000</f>
        <v>5.5459999999999993E-4</v>
      </c>
      <c r="O105" s="17">
        <f t="shared" si="135"/>
        <v>4.6220000000000001E-4</v>
      </c>
      <c r="P105" s="17">
        <v>3</v>
      </c>
      <c r="R105" s="18">
        <f t="shared" si="2"/>
        <v>1.1999134573777583</v>
      </c>
      <c r="S105" s="10">
        <f>SUMPRODUCT((Reference!$B$3:$B$10)*(Reference!$D$3:$D$10&lt;=$R105)*(Reference!$E$3:$E$10&gt;=$R105)*(Reference!$C$3:$C$10=$E105))</f>
        <v>8</v>
      </c>
      <c r="T105" s="20" t="str">
        <f t="array" ref="T105">IF($S105=0,"Other",INDEX(Reference!$F$3:$F$10,$S105))</f>
        <v>Pre Trigger</v>
      </c>
      <c r="U105" s="10">
        <f t="shared" si="3"/>
        <v>4</v>
      </c>
      <c r="V105" s="10" t="str">
        <f t="shared" si="4"/>
        <v>Pre Trigger_4</v>
      </c>
    </row>
    <row r="106" spans="2:22">
      <c r="B106" s="3" t="s">
        <v>457</v>
      </c>
      <c r="C106" s="3" t="s">
        <v>12</v>
      </c>
      <c r="D106" s="3" t="s">
        <v>45</v>
      </c>
      <c r="E106" s="3" t="s">
        <v>18</v>
      </c>
      <c r="F106" s="3">
        <v>2036</v>
      </c>
      <c r="G106" s="3" t="s">
        <v>186</v>
      </c>
      <c r="H106" s="5">
        <v>110.2820052</v>
      </c>
      <c r="I106" s="5">
        <v>91.9</v>
      </c>
      <c r="K106" s="3">
        <f>INDEX(Reference!$I$3:$I$8,MATCH($D106,Reference!$H$3:$H$8,0))</f>
        <v>175</v>
      </c>
      <c r="L106" s="15">
        <f t="shared" si="14"/>
        <v>104</v>
      </c>
      <c r="M106" s="16">
        <f t="shared" si="0"/>
        <v>0.22559652928416485</v>
      </c>
      <c r="N106" s="17">
        <f t="shared" ref="N106:O106" si="136">H106/$K106/1000</f>
        <v>6.3018288685714281E-4</v>
      </c>
      <c r="O106" s="17">
        <f t="shared" si="136"/>
        <v>5.2514285714285716E-4</v>
      </c>
      <c r="P106" s="17">
        <v>3</v>
      </c>
      <c r="R106" s="18">
        <f t="shared" si="2"/>
        <v>1.2000218193688792</v>
      </c>
      <c r="S106" s="10">
        <f>SUMPRODUCT((Reference!$B$3:$B$10)*(Reference!$D$3:$D$10&lt;=$R106)*(Reference!$E$3:$E$10&gt;=$R106)*(Reference!$C$3:$C$10=$E106))</f>
        <v>8</v>
      </c>
      <c r="T106" s="20" t="str">
        <f t="array" ref="T106">IF($S106=0,"Other",INDEX(Reference!$F$3:$F$10,$S106))</f>
        <v>Pre Trigger</v>
      </c>
      <c r="U106" s="10">
        <f t="shared" si="3"/>
        <v>5</v>
      </c>
      <c r="V106" s="10" t="str">
        <f t="shared" si="4"/>
        <v>Pre Trigger_5</v>
      </c>
    </row>
    <row r="107" spans="2:22">
      <c r="B107" s="3" t="s">
        <v>361</v>
      </c>
      <c r="C107" s="3" t="s">
        <v>17</v>
      </c>
      <c r="D107" s="3" t="s">
        <v>52</v>
      </c>
      <c r="E107" s="3" t="s">
        <v>18</v>
      </c>
      <c r="F107" s="3">
        <v>2032</v>
      </c>
      <c r="G107" s="3" t="s">
        <v>186</v>
      </c>
      <c r="H107" s="5">
        <v>640.89</v>
      </c>
      <c r="I107" s="5">
        <v>5340.78</v>
      </c>
      <c r="K107" s="3">
        <f>INDEX(Reference!$I$3:$I$8,MATCH($D107,Reference!$H$3:$H$8,0))</f>
        <v>675</v>
      </c>
      <c r="L107" s="15">
        <f t="shared" si="14"/>
        <v>105</v>
      </c>
      <c r="M107" s="16">
        <f t="shared" si="0"/>
        <v>0.22776572668112799</v>
      </c>
      <c r="N107" s="17">
        <f t="shared" ref="N107:O107" si="137">H107/$K107/1000</f>
        <v>9.4946666666666669E-4</v>
      </c>
      <c r="O107" s="17">
        <f t="shared" si="137"/>
        <v>7.9122666666666657E-3</v>
      </c>
      <c r="P107" s="17">
        <v>3</v>
      </c>
      <c r="R107" s="18">
        <f t="shared" si="2"/>
        <v>0.11999932594115469</v>
      </c>
      <c r="S107" s="10">
        <f>SUMPRODUCT((Reference!$B$3:$B$10)*(Reference!$D$3:$D$10&lt;=$R107)*(Reference!$E$3:$E$10&gt;=$R107)*(Reference!$C$3:$C$10=$E107))</f>
        <v>3</v>
      </c>
      <c r="T107" s="20" t="str">
        <f t="array" ref="T107">IF($S107=0,"Other",INDEX(Reference!$F$3:$F$10,$S107))</f>
        <v>Post trigger, post planning</v>
      </c>
      <c r="U107" s="10">
        <f t="shared" si="3"/>
        <v>1</v>
      </c>
      <c r="V107" s="10" t="str">
        <f t="shared" si="4"/>
        <v>Post trigger, post planning_1</v>
      </c>
    </row>
    <row r="108" spans="2:22">
      <c r="B108" s="3" t="s">
        <v>362</v>
      </c>
      <c r="C108" s="3" t="s">
        <v>17</v>
      </c>
      <c r="D108" s="3" t="s">
        <v>45</v>
      </c>
      <c r="E108" s="3" t="s">
        <v>18</v>
      </c>
      <c r="F108" s="3">
        <v>2032</v>
      </c>
      <c r="G108" s="3" t="s">
        <v>186</v>
      </c>
      <c r="H108" s="5">
        <v>210.76410720000001</v>
      </c>
      <c r="I108" s="5">
        <v>175.64</v>
      </c>
      <c r="K108" s="3">
        <f>INDEX(Reference!$I$3:$I$8,MATCH($D108,Reference!$H$3:$H$8,0))</f>
        <v>175</v>
      </c>
      <c r="L108" s="15">
        <f t="shared" si="14"/>
        <v>106</v>
      </c>
      <c r="M108" s="16">
        <f t="shared" si="0"/>
        <v>0.2299349240780911</v>
      </c>
      <c r="N108" s="17">
        <f t="shared" ref="N108:O108" si="138">H108/$K108/1000</f>
        <v>1.204366326857143E-3</v>
      </c>
      <c r="O108" s="17">
        <f t="shared" si="138"/>
        <v>1.0036571428571428E-3</v>
      </c>
      <c r="P108" s="17">
        <v>3</v>
      </c>
      <c r="R108" s="18">
        <f t="shared" si="2"/>
        <v>1.199977836483717</v>
      </c>
      <c r="S108" s="10">
        <f>SUMPRODUCT((Reference!$B$3:$B$10)*(Reference!$D$3:$D$10&lt;=$R108)*(Reference!$E$3:$E$10&gt;=$R108)*(Reference!$C$3:$C$10=$E108))</f>
        <v>8</v>
      </c>
      <c r="T108" s="20" t="str">
        <f t="array" ref="T108">IF($S108=0,"Other",INDEX(Reference!$F$3:$F$10,$S108))</f>
        <v>Pre Trigger</v>
      </c>
      <c r="U108" s="10">
        <f t="shared" si="3"/>
        <v>6</v>
      </c>
      <c r="V108" s="10" t="str">
        <f t="shared" si="4"/>
        <v>Pre Trigger_6</v>
      </c>
    </row>
    <row r="109" spans="2:22">
      <c r="B109" s="3" t="s">
        <v>481</v>
      </c>
      <c r="C109" s="3" t="s">
        <v>17</v>
      </c>
      <c r="D109" s="3" t="s">
        <v>52</v>
      </c>
      <c r="E109" s="3" t="s">
        <v>18</v>
      </c>
      <c r="F109" s="3">
        <v>2037</v>
      </c>
      <c r="G109" s="3" t="s">
        <v>186</v>
      </c>
      <c r="H109" s="5">
        <v>1030.6295484</v>
      </c>
      <c r="I109" s="5">
        <v>858.86</v>
      </c>
      <c r="K109" s="3">
        <f>INDEX(Reference!$I$3:$I$8,MATCH($D109,Reference!$H$3:$H$8,0))</f>
        <v>675</v>
      </c>
      <c r="L109" s="15">
        <f t="shared" si="14"/>
        <v>107</v>
      </c>
      <c r="M109" s="16">
        <f t="shared" si="0"/>
        <v>0.23210412147505424</v>
      </c>
      <c r="N109" s="17">
        <f t="shared" ref="N109:O109" si="139">H109/$K109/1000</f>
        <v>1.5268585902222223E-3</v>
      </c>
      <c r="O109" s="17">
        <f t="shared" si="139"/>
        <v>1.2723851851851853E-3</v>
      </c>
      <c r="P109" s="17">
        <v>3</v>
      </c>
      <c r="R109" s="18">
        <f t="shared" si="2"/>
        <v>1.1999971455184779</v>
      </c>
      <c r="S109" s="10">
        <f>SUMPRODUCT((Reference!$B$3:$B$10)*(Reference!$D$3:$D$10&lt;=$R109)*(Reference!$E$3:$E$10&gt;=$R109)*(Reference!$C$3:$C$10=$E109))</f>
        <v>8</v>
      </c>
      <c r="T109" s="20" t="str">
        <f t="array" ref="T109">IF($S109=0,"Other",INDEX(Reference!$F$3:$F$10,$S109))</f>
        <v>Pre Trigger</v>
      </c>
      <c r="U109" s="10">
        <f t="shared" si="3"/>
        <v>7</v>
      </c>
      <c r="V109" s="10" t="str">
        <f t="shared" si="4"/>
        <v>Pre Trigger_7</v>
      </c>
    </row>
    <row r="110" spans="2:22">
      <c r="B110" s="3" t="s">
        <v>425</v>
      </c>
      <c r="C110" s="3" t="s">
        <v>17</v>
      </c>
      <c r="D110" s="3" t="s">
        <v>13</v>
      </c>
      <c r="E110" s="3" t="s">
        <v>18</v>
      </c>
      <c r="F110" s="3">
        <v>2034</v>
      </c>
      <c r="G110" s="3" t="s">
        <v>186</v>
      </c>
      <c r="H110" s="5">
        <v>99.48</v>
      </c>
      <c r="I110" s="5">
        <v>82.9</v>
      </c>
      <c r="K110" s="3">
        <f>INDEX(Reference!$I$3:$I$8,MATCH($D110,Reference!$H$3:$H$8,0))</f>
        <v>50</v>
      </c>
      <c r="L110" s="15">
        <f t="shared" si="14"/>
        <v>108</v>
      </c>
      <c r="M110" s="16">
        <f t="shared" si="0"/>
        <v>0.23427331887201736</v>
      </c>
      <c r="N110" s="17">
        <f t="shared" ref="N110:O110" si="140">H110/$K110/1000</f>
        <v>1.9896000000000002E-3</v>
      </c>
      <c r="O110" s="17">
        <f t="shared" si="140"/>
        <v>1.6580000000000002E-3</v>
      </c>
      <c r="P110" s="17">
        <v>3</v>
      </c>
      <c r="R110" s="18">
        <f t="shared" si="2"/>
        <v>1.2</v>
      </c>
      <c r="S110" s="10">
        <f>SUMPRODUCT((Reference!$B$3:$B$10)*(Reference!$D$3:$D$10&lt;=$R110)*(Reference!$E$3:$E$10&gt;=$R110)*(Reference!$C$3:$C$10=$E110))</f>
        <v>8</v>
      </c>
      <c r="T110" s="20" t="str">
        <f t="array" ref="T110">IF($S110=0,"Other",INDEX(Reference!$F$3:$F$10,$S110))</f>
        <v>Pre Trigger</v>
      </c>
      <c r="U110" s="10">
        <f t="shared" si="3"/>
        <v>8</v>
      </c>
      <c r="V110" s="10" t="str">
        <f t="shared" si="4"/>
        <v>Pre Trigger_8</v>
      </c>
    </row>
    <row r="111" spans="2:22">
      <c r="B111" s="3" t="s">
        <v>373</v>
      </c>
      <c r="C111" s="3" t="s">
        <v>17</v>
      </c>
      <c r="D111" s="3" t="s">
        <v>58</v>
      </c>
      <c r="E111" s="3" t="s">
        <v>18</v>
      </c>
      <c r="F111" s="3">
        <v>2032</v>
      </c>
      <c r="G111" s="3" t="s">
        <v>186</v>
      </c>
      <c r="H111" s="5">
        <v>761.28</v>
      </c>
      <c r="I111" s="5">
        <v>634.4</v>
      </c>
      <c r="K111" s="3">
        <f>INDEX(Reference!$I$3:$I$8,MATCH($D111,Reference!$H$3:$H$8,0))</f>
        <v>325</v>
      </c>
      <c r="L111" s="15">
        <f t="shared" si="14"/>
        <v>109</v>
      </c>
      <c r="M111" s="16">
        <f t="shared" si="0"/>
        <v>0.23644251626898047</v>
      </c>
      <c r="N111" s="17">
        <f t="shared" ref="N111:O111" si="141">H111/$K111/1000</f>
        <v>2.3424000000000001E-3</v>
      </c>
      <c r="O111" s="17">
        <f t="shared" si="141"/>
        <v>1.952E-3</v>
      </c>
      <c r="P111" s="17">
        <v>3</v>
      </c>
      <c r="R111" s="18">
        <f t="shared" si="2"/>
        <v>1.2000000000000002</v>
      </c>
      <c r="S111" s="10">
        <f>SUMPRODUCT((Reference!$B$3:$B$10)*(Reference!$D$3:$D$10&lt;=$R111)*(Reference!$E$3:$E$10&gt;=$R111)*(Reference!$C$3:$C$10=$E111))</f>
        <v>8</v>
      </c>
      <c r="T111" s="20" t="str">
        <f t="array" ref="T111">IF($S111=0,"Other",INDEX(Reference!$F$3:$F$10,$S111))</f>
        <v>Pre Trigger</v>
      </c>
      <c r="U111" s="10">
        <f t="shared" si="3"/>
        <v>9</v>
      </c>
      <c r="V111" s="10" t="str">
        <f t="shared" si="4"/>
        <v>Pre Trigger_9</v>
      </c>
    </row>
    <row r="112" spans="2:22">
      <c r="B112" s="3" t="s">
        <v>353</v>
      </c>
      <c r="C112" s="3" t="s">
        <v>17</v>
      </c>
      <c r="D112" s="3" t="s">
        <v>58</v>
      </c>
      <c r="E112" s="3" t="s">
        <v>18</v>
      </c>
      <c r="F112" s="3">
        <v>2031</v>
      </c>
      <c r="G112" s="3" t="s">
        <v>186</v>
      </c>
      <c r="H112" s="5">
        <v>881.92907160000004</v>
      </c>
      <c r="I112" s="5">
        <v>734.94</v>
      </c>
      <c r="K112" s="3">
        <f>INDEX(Reference!$I$3:$I$8,MATCH($D112,Reference!$H$3:$H$8,0))</f>
        <v>325</v>
      </c>
      <c r="L112" s="15">
        <f t="shared" si="14"/>
        <v>110</v>
      </c>
      <c r="M112" s="16">
        <f t="shared" si="0"/>
        <v>0.23861171366594361</v>
      </c>
      <c r="N112" s="17">
        <f t="shared" ref="N112:O112" si="142">H112/$K112/1000</f>
        <v>2.7136279126153849E-3</v>
      </c>
      <c r="O112" s="17">
        <f t="shared" si="142"/>
        <v>2.2613538461538464E-3</v>
      </c>
      <c r="P112" s="17">
        <v>3</v>
      </c>
      <c r="R112" s="18">
        <f t="shared" si="2"/>
        <v>1.2000014580782103</v>
      </c>
      <c r="S112" s="10">
        <f>SUMPRODUCT((Reference!$B$3:$B$10)*(Reference!$D$3:$D$10&lt;=$R112)*(Reference!$E$3:$E$10&gt;=$R112)*(Reference!$C$3:$C$10=$E112))</f>
        <v>8</v>
      </c>
      <c r="T112" s="20" t="str">
        <f t="array" ref="T112">IF($S112=0,"Other",INDEX(Reference!$F$3:$F$10,$S112))</f>
        <v>Pre Trigger</v>
      </c>
      <c r="U112" s="10">
        <f t="shared" si="3"/>
        <v>10</v>
      </c>
      <c r="V112" s="10" t="str">
        <f t="shared" si="4"/>
        <v>Pre Trigger_10</v>
      </c>
    </row>
    <row r="113" spans="2:22">
      <c r="B113" s="3" t="s">
        <v>407</v>
      </c>
      <c r="C113" s="3" t="s">
        <v>17</v>
      </c>
      <c r="D113" s="3" t="s">
        <v>52</v>
      </c>
      <c r="E113" s="3" t="s">
        <v>18</v>
      </c>
      <c r="F113" s="3">
        <v>2033</v>
      </c>
      <c r="G113" s="3" t="s">
        <v>186</v>
      </c>
      <c r="H113" s="5">
        <v>3241.4125475999999</v>
      </c>
      <c r="I113" s="5">
        <v>2701.18</v>
      </c>
      <c r="K113" s="3">
        <f>INDEX(Reference!$I$3:$I$8,MATCH($D113,Reference!$H$3:$H$8,0))</f>
        <v>675</v>
      </c>
      <c r="L113" s="15">
        <f t="shared" si="14"/>
        <v>111</v>
      </c>
      <c r="M113" s="16">
        <f t="shared" si="0"/>
        <v>0.24078091106290672</v>
      </c>
      <c r="N113" s="17">
        <f t="shared" ref="N113:O113" si="143">H113/$K113/1000</f>
        <v>4.8020926631111112E-3</v>
      </c>
      <c r="O113" s="17">
        <f t="shared" si="143"/>
        <v>4.0017481481481477E-3</v>
      </c>
      <c r="P113" s="17">
        <v>3</v>
      </c>
      <c r="R113" s="18">
        <f t="shared" si="2"/>
        <v>1.1999987218919141</v>
      </c>
      <c r="S113" s="10">
        <f>SUMPRODUCT((Reference!$B$3:$B$10)*(Reference!$D$3:$D$10&lt;=$R113)*(Reference!$E$3:$E$10&gt;=$R113)*(Reference!$C$3:$C$10=$E113))</f>
        <v>8</v>
      </c>
      <c r="T113" s="20" t="str">
        <f t="array" ref="T113">IF($S113=0,"Other",INDEX(Reference!$F$3:$F$10,$S113))</f>
        <v>Pre Trigger</v>
      </c>
      <c r="U113" s="10">
        <f t="shared" si="3"/>
        <v>11</v>
      </c>
      <c r="V113" s="10" t="str">
        <f t="shared" si="4"/>
        <v>Pre Trigger_11</v>
      </c>
    </row>
    <row r="114" spans="2:22">
      <c r="B114" s="3" t="s">
        <v>423</v>
      </c>
      <c r="C114" s="3" t="s">
        <v>17</v>
      </c>
      <c r="D114" s="3" t="s">
        <v>58</v>
      </c>
      <c r="E114" s="3" t="s">
        <v>18</v>
      </c>
      <c r="F114" s="3">
        <v>2034</v>
      </c>
      <c r="G114" s="3" t="s">
        <v>186</v>
      </c>
      <c r="H114" s="5">
        <v>1805.84</v>
      </c>
      <c r="I114" s="5">
        <v>1504.87</v>
      </c>
      <c r="K114" s="3">
        <f>INDEX(Reference!$I$3:$I$8,MATCH($D114,Reference!$H$3:$H$8,0))</f>
        <v>325</v>
      </c>
      <c r="L114" s="15">
        <f t="shared" si="14"/>
        <v>112</v>
      </c>
      <c r="M114" s="16">
        <f t="shared" si="0"/>
        <v>0.24295010845986983</v>
      </c>
      <c r="N114" s="17">
        <f t="shared" ref="N114:O114" si="144">H114/$K114/1000</f>
        <v>5.5564307692307687E-3</v>
      </c>
      <c r="O114" s="17">
        <f t="shared" si="144"/>
        <v>4.6303692307692306E-3</v>
      </c>
      <c r="P114" s="17">
        <v>3</v>
      </c>
      <c r="R114" s="18">
        <f t="shared" si="2"/>
        <v>1.1999973419630932</v>
      </c>
      <c r="S114" s="10">
        <f>SUMPRODUCT((Reference!$B$3:$B$10)*(Reference!$D$3:$D$10&lt;=$R114)*(Reference!$E$3:$E$10&gt;=$R114)*(Reference!$C$3:$C$10=$E114))</f>
        <v>8</v>
      </c>
      <c r="T114" s="20" t="str">
        <f t="array" ref="T114">IF($S114=0,"Other",INDEX(Reference!$F$3:$F$10,$S114))</f>
        <v>Pre Trigger</v>
      </c>
      <c r="U114" s="10">
        <f t="shared" si="3"/>
        <v>12</v>
      </c>
      <c r="V114" s="10" t="str">
        <f t="shared" si="4"/>
        <v>Pre Trigger_12</v>
      </c>
    </row>
    <row r="115" spans="2:22">
      <c r="B115" s="3" t="s">
        <v>261</v>
      </c>
      <c r="C115" s="3" t="s">
        <v>12</v>
      </c>
      <c r="D115" s="3" t="s">
        <v>13</v>
      </c>
      <c r="E115" s="3" t="s">
        <v>14</v>
      </c>
      <c r="F115" s="3">
        <v>2029</v>
      </c>
      <c r="G115" s="3" t="s">
        <v>186</v>
      </c>
      <c r="H115" s="5">
        <v>317.52</v>
      </c>
      <c r="I115" s="5">
        <v>264.60000000000002</v>
      </c>
      <c r="K115" s="3">
        <f>INDEX(Reference!$I$3:$I$8,MATCH($D115,Reference!$H$3:$H$8,0))</f>
        <v>50</v>
      </c>
      <c r="L115" s="15">
        <f t="shared" si="14"/>
        <v>113</v>
      </c>
      <c r="M115" s="16">
        <f t="shared" si="0"/>
        <v>0.24511930585683298</v>
      </c>
      <c r="N115" s="17">
        <f t="shared" ref="N115:O115" si="145">H115/$K115/1000</f>
        <v>6.3504E-3</v>
      </c>
      <c r="O115" s="17">
        <f t="shared" si="145"/>
        <v>5.2920000000000007E-3</v>
      </c>
      <c r="P115" s="17">
        <v>3</v>
      </c>
      <c r="R115" s="18">
        <f t="shared" si="2"/>
        <v>1.1999999999999997</v>
      </c>
      <c r="S115" s="10">
        <f>SUMPRODUCT((Reference!$B$3:$B$10)*(Reference!$D$3:$D$10&lt;=$R115)*(Reference!$E$3:$E$10&gt;=$R115)*(Reference!$C$3:$C$10=$E115))</f>
        <v>7</v>
      </c>
      <c r="T115" s="20" t="str">
        <f t="array" ref="T115">IF($S115=0,"Other",INDEX(Reference!$F$3:$F$10,$S115))</f>
        <v>Pre Trigger</v>
      </c>
      <c r="U115" s="10">
        <f t="shared" si="3"/>
        <v>13</v>
      </c>
      <c r="V115" s="10" t="str">
        <f t="shared" si="4"/>
        <v>Pre Trigger_13</v>
      </c>
    </row>
    <row r="116" spans="2:22">
      <c r="B116" s="3" t="s">
        <v>418</v>
      </c>
      <c r="C116" s="3" t="s">
        <v>17</v>
      </c>
      <c r="D116" s="3" t="s">
        <v>45</v>
      </c>
      <c r="E116" s="3" t="s">
        <v>18</v>
      </c>
      <c r="F116" s="3">
        <v>2033</v>
      </c>
      <c r="G116" s="3" t="s">
        <v>186</v>
      </c>
      <c r="H116" s="5">
        <v>1203.33</v>
      </c>
      <c r="I116" s="5">
        <v>2387.58</v>
      </c>
      <c r="K116" s="3">
        <f>INDEX(Reference!$I$3:$I$8,MATCH($D116,Reference!$H$3:$H$8,0))</f>
        <v>175</v>
      </c>
      <c r="L116" s="15">
        <f t="shared" si="14"/>
        <v>114</v>
      </c>
      <c r="M116" s="16">
        <f t="shared" si="0"/>
        <v>0.24728850325379609</v>
      </c>
      <c r="N116" s="17">
        <f t="shared" ref="N116:O116" si="146">H116/$K116/1000</f>
        <v>6.8761714285714287E-3</v>
      </c>
      <c r="O116" s="17">
        <f t="shared" si="146"/>
        <v>1.3643314285714286E-2</v>
      </c>
      <c r="P116" s="17">
        <v>3</v>
      </c>
      <c r="R116" s="18">
        <f t="shared" si="2"/>
        <v>0.50399567763174424</v>
      </c>
      <c r="S116" s="10">
        <f>SUMPRODUCT((Reference!$B$3:$B$10)*(Reference!$D$3:$D$10&lt;=$R116)*(Reference!$E$3:$E$10&gt;=$R116)*(Reference!$C$3:$C$10=$E116))</f>
        <v>5</v>
      </c>
      <c r="T116" s="20" t="str">
        <f t="array" ref="T116">IF($S116=0,"Other",INDEX(Reference!$F$3:$F$10,$S116))</f>
        <v>Post trigger, pre planning</v>
      </c>
      <c r="U116" s="10">
        <f t="shared" si="3"/>
        <v>1</v>
      </c>
      <c r="V116" s="10" t="str">
        <f t="shared" si="4"/>
        <v>Post trigger, pre planning_1</v>
      </c>
    </row>
    <row r="117" spans="2:22">
      <c r="B117" s="3" t="s">
        <v>245</v>
      </c>
      <c r="C117" s="3" t="s">
        <v>17</v>
      </c>
      <c r="D117" s="3" t="s">
        <v>58</v>
      </c>
      <c r="E117" s="3" t="s">
        <v>18</v>
      </c>
      <c r="F117" s="3">
        <v>2028</v>
      </c>
      <c r="G117" s="3" t="s">
        <v>15</v>
      </c>
      <c r="H117" s="5">
        <v>2293.3636956</v>
      </c>
      <c r="I117" s="5">
        <v>1911.14</v>
      </c>
      <c r="K117" s="3">
        <f>INDEX(Reference!$I$3:$I$8,MATCH($D117,Reference!$H$3:$H$8,0))</f>
        <v>325</v>
      </c>
      <c r="L117" s="15">
        <f t="shared" si="14"/>
        <v>115</v>
      </c>
      <c r="M117" s="16">
        <f t="shared" si="0"/>
        <v>0.24945770065075923</v>
      </c>
      <c r="N117" s="17">
        <f t="shared" ref="N117:O117" si="147">H117/$K117/1000</f>
        <v>7.0565036787692314E-3</v>
      </c>
      <c r="O117" s="17">
        <f t="shared" si="147"/>
        <v>5.8804307692307692E-3</v>
      </c>
      <c r="P117" s="17">
        <v>3</v>
      </c>
      <c r="R117" s="18">
        <f t="shared" si="2"/>
        <v>1.1999977477317205</v>
      </c>
      <c r="S117" s="10">
        <f>SUMPRODUCT((Reference!$B$3:$B$10)*(Reference!$D$3:$D$10&lt;=$R117)*(Reference!$E$3:$E$10&gt;=$R117)*(Reference!$C$3:$C$10=$E117))</f>
        <v>8</v>
      </c>
      <c r="T117" s="20" t="str">
        <f t="array" ref="T117">IF($S117=0,"Other",INDEX(Reference!$F$3:$F$10,$S117))</f>
        <v>Pre Trigger</v>
      </c>
      <c r="U117" s="10">
        <f t="shared" si="3"/>
        <v>14</v>
      </c>
      <c r="V117" s="10" t="str">
        <f t="shared" si="4"/>
        <v>Pre Trigger_14</v>
      </c>
    </row>
    <row r="118" spans="2:22">
      <c r="B118" s="3" t="s">
        <v>345</v>
      </c>
      <c r="C118" s="3" t="s">
        <v>12</v>
      </c>
      <c r="D118" s="3" t="s">
        <v>45</v>
      </c>
      <c r="E118" s="3" t="s">
        <v>18</v>
      </c>
      <c r="F118" s="3">
        <v>2031</v>
      </c>
      <c r="G118" s="3" t="s">
        <v>186</v>
      </c>
      <c r="H118" s="5">
        <v>1434.5603352000001</v>
      </c>
      <c r="I118" s="5">
        <v>1195.47</v>
      </c>
      <c r="K118" s="3">
        <f>INDEX(Reference!$I$3:$I$8,MATCH($D118,Reference!$H$3:$H$8,0))</f>
        <v>175</v>
      </c>
      <c r="L118" s="15">
        <f t="shared" si="14"/>
        <v>116</v>
      </c>
      <c r="M118" s="16">
        <f t="shared" si="0"/>
        <v>0.25162689804772237</v>
      </c>
      <c r="N118" s="17">
        <f t="shared" ref="N118:O118" si="148">H118/$K118/1000</f>
        <v>8.1974876297142875E-3</v>
      </c>
      <c r="O118" s="17">
        <f t="shared" si="148"/>
        <v>6.8312571428571431E-3</v>
      </c>
      <c r="P118" s="17">
        <v>3</v>
      </c>
      <c r="R118" s="18">
        <f t="shared" si="2"/>
        <v>1.1999969344274639</v>
      </c>
      <c r="S118" s="10">
        <f>SUMPRODUCT((Reference!$B$3:$B$10)*(Reference!$D$3:$D$10&lt;=$R118)*(Reference!$E$3:$E$10&gt;=$R118)*(Reference!$C$3:$C$10=$E118))</f>
        <v>8</v>
      </c>
      <c r="T118" s="20" t="str">
        <f t="array" ref="T118">IF($S118=0,"Other",INDEX(Reference!$F$3:$F$10,$S118))</f>
        <v>Pre Trigger</v>
      </c>
      <c r="U118" s="10">
        <f t="shared" si="3"/>
        <v>15</v>
      </c>
      <c r="V118" s="10" t="str">
        <f t="shared" si="4"/>
        <v>Pre Trigger_15</v>
      </c>
    </row>
    <row r="119" spans="2:22">
      <c r="B119" s="3" t="s">
        <v>410</v>
      </c>
      <c r="C119" s="3" t="s">
        <v>12</v>
      </c>
      <c r="D119" s="3" t="s">
        <v>45</v>
      </c>
      <c r="E119" s="3" t="s">
        <v>18</v>
      </c>
      <c r="F119" s="3">
        <v>2033</v>
      </c>
      <c r="G119" s="3" t="s">
        <v>186</v>
      </c>
      <c r="H119" s="5">
        <v>1778.7206388</v>
      </c>
      <c r="I119" s="5">
        <v>1482.27</v>
      </c>
      <c r="K119" s="3">
        <f>INDEX(Reference!$I$3:$I$8,MATCH($D119,Reference!$H$3:$H$8,0))</f>
        <v>175</v>
      </c>
      <c r="L119" s="15">
        <f t="shared" si="14"/>
        <v>117</v>
      </c>
      <c r="M119" s="16">
        <f t="shared" si="0"/>
        <v>0.25379609544468545</v>
      </c>
      <c r="N119" s="17">
        <f t="shared" ref="N119:O119" si="149">H119/$K119/1000</f>
        <v>1.0164117936E-2</v>
      </c>
      <c r="O119" s="17">
        <f t="shared" si="149"/>
        <v>8.4701142857142846E-3</v>
      </c>
      <c r="P119" s="17">
        <v>3</v>
      </c>
      <c r="R119" s="18">
        <f t="shared" si="2"/>
        <v>1.199997732396932</v>
      </c>
      <c r="S119" s="10">
        <f>SUMPRODUCT((Reference!$B$3:$B$10)*(Reference!$D$3:$D$10&lt;=$R119)*(Reference!$E$3:$E$10&gt;=$R119)*(Reference!$C$3:$C$10=$E119))</f>
        <v>8</v>
      </c>
      <c r="T119" s="20" t="str">
        <f t="array" ref="T119">IF($S119=0,"Other",INDEX(Reference!$F$3:$F$10,$S119))</f>
        <v>Pre Trigger</v>
      </c>
      <c r="U119" s="10">
        <f t="shared" si="3"/>
        <v>16</v>
      </c>
      <c r="V119" s="10" t="str">
        <f t="shared" si="4"/>
        <v>Pre Trigger_16</v>
      </c>
    </row>
    <row r="120" spans="2:22">
      <c r="B120" s="3" t="s">
        <v>241</v>
      </c>
      <c r="C120" s="3" t="s">
        <v>12</v>
      </c>
      <c r="D120" s="3" t="s">
        <v>45</v>
      </c>
      <c r="E120" s="3" t="s">
        <v>18</v>
      </c>
      <c r="F120" s="3">
        <v>2028</v>
      </c>
      <c r="G120" s="3" t="s">
        <v>15</v>
      </c>
      <c r="H120" s="5">
        <v>2250.4110575999998</v>
      </c>
      <c r="I120" s="5">
        <v>1875.34</v>
      </c>
      <c r="K120" s="3">
        <f>INDEX(Reference!$I$3:$I$8,MATCH($D120,Reference!$H$3:$H$8,0))</f>
        <v>175</v>
      </c>
      <c r="L120" s="15">
        <f t="shared" si="14"/>
        <v>118</v>
      </c>
      <c r="M120" s="16">
        <f t="shared" si="0"/>
        <v>0.2559652928416486</v>
      </c>
      <c r="N120" s="17">
        <f t="shared" ref="N120:O120" si="150">H120/$K120/1000</f>
        <v>1.2859491757714284E-2</v>
      </c>
      <c r="O120" s="17">
        <f t="shared" si="150"/>
        <v>1.0716228571428571E-2</v>
      </c>
      <c r="P120" s="17">
        <v>3</v>
      </c>
      <c r="R120" s="18">
        <f t="shared" si="2"/>
        <v>1.2000016304243497</v>
      </c>
      <c r="S120" s="10">
        <f>SUMPRODUCT((Reference!$B$3:$B$10)*(Reference!$D$3:$D$10&lt;=$R120)*(Reference!$E$3:$E$10&gt;=$R120)*(Reference!$C$3:$C$10=$E120))</f>
        <v>8</v>
      </c>
      <c r="T120" s="20" t="str">
        <f t="array" ref="T120">IF($S120=0,"Other",INDEX(Reference!$F$3:$F$10,$S120))</f>
        <v>Pre Trigger</v>
      </c>
      <c r="U120" s="10">
        <f t="shared" si="3"/>
        <v>17</v>
      </c>
      <c r="V120" s="10" t="str">
        <f t="shared" si="4"/>
        <v>Pre Trigger_17</v>
      </c>
    </row>
    <row r="121" spans="2:22">
      <c r="B121" s="3" t="s">
        <v>439</v>
      </c>
      <c r="C121" s="3" t="s">
        <v>17</v>
      </c>
      <c r="D121" s="3" t="s">
        <v>45</v>
      </c>
      <c r="E121" s="3" t="s">
        <v>18</v>
      </c>
      <c r="F121" s="3">
        <v>2034</v>
      </c>
      <c r="G121" s="3" t="s">
        <v>186</v>
      </c>
      <c r="H121" s="5">
        <v>2669.77</v>
      </c>
      <c r="I121" s="5">
        <v>2224.81</v>
      </c>
      <c r="K121" s="3">
        <f>INDEX(Reference!$I$3:$I$8,MATCH($D121,Reference!$H$3:$H$8,0))</f>
        <v>175</v>
      </c>
      <c r="L121" s="15">
        <f t="shared" si="14"/>
        <v>119</v>
      </c>
      <c r="M121" s="16">
        <f t="shared" si="0"/>
        <v>0.25813449023861174</v>
      </c>
      <c r="N121" s="17">
        <f t="shared" ref="N121:O121" si="151">H121/$K121/1000</f>
        <v>1.5255828571428572E-2</v>
      </c>
      <c r="O121" s="17">
        <f t="shared" si="151"/>
        <v>1.2713200000000001E-2</v>
      </c>
      <c r="P121" s="17">
        <v>3</v>
      </c>
      <c r="R121" s="18">
        <f t="shared" si="2"/>
        <v>1.1999991010468309</v>
      </c>
      <c r="S121" s="10">
        <f>SUMPRODUCT((Reference!$B$3:$B$10)*(Reference!$D$3:$D$10&lt;=$R121)*(Reference!$E$3:$E$10&gt;=$R121)*(Reference!$C$3:$C$10=$E121))</f>
        <v>8</v>
      </c>
      <c r="T121" s="20" t="str">
        <f t="array" ref="T121">IF($S121=0,"Other",INDEX(Reference!$F$3:$F$10,$S121))</f>
        <v>Pre Trigger</v>
      </c>
      <c r="U121" s="10">
        <f t="shared" si="3"/>
        <v>18</v>
      </c>
      <c r="V121" s="10" t="str">
        <f t="shared" si="4"/>
        <v>Pre Trigger_18</v>
      </c>
    </row>
    <row r="122" spans="2:22">
      <c r="B122" s="3" t="s">
        <v>199</v>
      </c>
      <c r="C122" s="3" t="s">
        <v>17</v>
      </c>
      <c r="D122" s="3" t="s">
        <v>58</v>
      </c>
      <c r="E122" s="3" t="s">
        <v>18</v>
      </c>
      <c r="F122" s="3">
        <v>2028</v>
      </c>
      <c r="G122" s="3" t="s">
        <v>15</v>
      </c>
      <c r="H122" s="5">
        <v>5352.3121727999996</v>
      </c>
      <c r="I122" s="5">
        <v>4460.26</v>
      </c>
      <c r="K122" s="3">
        <f>INDEX(Reference!$I$3:$I$8,MATCH($D122,Reference!$H$3:$H$8,0))</f>
        <v>325</v>
      </c>
      <c r="L122" s="15">
        <f t="shared" si="14"/>
        <v>120</v>
      </c>
      <c r="M122" s="16">
        <f t="shared" si="0"/>
        <v>0.26030368763557482</v>
      </c>
      <c r="N122" s="17">
        <f t="shared" ref="N122:O122" si="152">H122/$K122/1000</f>
        <v>1.6468652839384614E-2</v>
      </c>
      <c r="O122" s="17">
        <f t="shared" si="152"/>
        <v>1.3723876923076923E-2</v>
      </c>
      <c r="P122" s="17">
        <v>3</v>
      </c>
      <c r="R122" s="18">
        <f t="shared" si="2"/>
        <v>1.2000000387421359</v>
      </c>
      <c r="S122" s="10">
        <f>SUMPRODUCT((Reference!$B$3:$B$10)*(Reference!$D$3:$D$10&lt;=$R122)*(Reference!$E$3:$E$10&gt;=$R122)*(Reference!$C$3:$C$10=$E122))</f>
        <v>8</v>
      </c>
      <c r="T122" s="20" t="str">
        <f t="array" ref="T122">IF($S122=0,"Other",INDEX(Reference!$F$3:$F$10,$S122))</f>
        <v>Pre Trigger</v>
      </c>
      <c r="U122" s="10">
        <f t="shared" si="3"/>
        <v>19</v>
      </c>
      <c r="V122" s="10" t="str">
        <f t="shared" si="4"/>
        <v>Pre Trigger_19</v>
      </c>
    </row>
    <row r="123" spans="2:22">
      <c r="B123" s="3" t="s">
        <v>455</v>
      </c>
      <c r="C123" s="3" t="s">
        <v>12</v>
      </c>
      <c r="D123" s="3" t="s">
        <v>13</v>
      </c>
      <c r="E123" s="3" t="s">
        <v>18</v>
      </c>
      <c r="F123" s="3">
        <v>2036</v>
      </c>
      <c r="G123" s="3" t="s">
        <v>186</v>
      </c>
      <c r="H123" s="5">
        <v>883.41</v>
      </c>
      <c r="I123" s="5">
        <v>736.18</v>
      </c>
      <c r="K123" s="3">
        <f>INDEX(Reference!$I$3:$I$8,MATCH($D123,Reference!$H$3:$H$8,0))</f>
        <v>50</v>
      </c>
      <c r="L123" s="15">
        <f t="shared" si="14"/>
        <v>121</v>
      </c>
      <c r="M123" s="16">
        <f t="shared" si="0"/>
        <v>0.26247288503253796</v>
      </c>
      <c r="N123" s="17">
        <f t="shared" ref="N123:O123" si="153">H123/$K123/1000</f>
        <v>1.7668199999999998E-2</v>
      </c>
      <c r="O123" s="17">
        <f t="shared" si="153"/>
        <v>1.47236E-2</v>
      </c>
      <c r="P123" s="17">
        <v>3</v>
      </c>
      <c r="R123" s="18">
        <f t="shared" si="2"/>
        <v>1.1999918498193376</v>
      </c>
      <c r="S123" s="10">
        <f>SUMPRODUCT((Reference!$B$3:$B$10)*(Reference!$D$3:$D$10&lt;=$R123)*(Reference!$E$3:$E$10&gt;=$R123)*(Reference!$C$3:$C$10=$E123))</f>
        <v>8</v>
      </c>
      <c r="T123" s="20" t="str">
        <f t="array" ref="T123">IF($S123=0,"Other",INDEX(Reference!$F$3:$F$10,$S123))</f>
        <v>Pre Trigger</v>
      </c>
      <c r="U123" s="10">
        <f t="shared" si="3"/>
        <v>20</v>
      </c>
      <c r="V123" s="10" t="str">
        <f t="shared" si="4"/>
        <v>Pre Trigger_20</v>
      </c>
    </row>
    <row r="124" spans="2:22">
      <c r="B124" s="3" t="s">
        <v>395</v>
      </c>
      <c r="C124" s="3" t="s">
        <v>17</v>
      </c>
      <c r="D124" s="3" t="s">
        <v>58</v>
      </c>
      <c r="E124" s="3" t="s">
        <v>18</v>
      </c>
      <c r="F124" s="3">
        <v>2033</v>
      </c>
      <c r="G124" s="3" t="s">
        <v>186</v>
      </c>
      <c r="H124" s="5">
        <v>6439.7426939999996</v>
      </c>
      <c r="I124" s="5">
        <v>5366.45</v>
      </c>
      <c r="K124" s="3">
        <f>INDEX(Reference!$I$3:$I$8,MATCH($D124,Reference!$H$3:$H$8,0))</f>
        <v>325</v>
      </c>
      <c r="L124" s="15">
        <f t="shared" si="14"/>
        <v>122</v>
      </c>
      <c r="M124" s="16">
        <f t="shared" si="0"/>
        <v>0.2646420824295011</v>
      </c>
      <c r="N124" s="17">
        <f t="shared" ref="N124:O124" si="154">H124/$K124/1000</f>
        <v>1.9814592904615385E-2</v>
      </c>
      <c r="O124" s="17">
        <f t="shared" si="154"/>
        <v>1.6512153846153847E-2</v>
      </c>
      <c r="P124" s="17">
        <v>3</v>
      </c>
      <c r="R124" s="18">
        <f t="shared" si="2"/>
        <v>1.200000502007845</v>
      </c>
      <c r="S124" s="10">
        <f>SUMPRODUCT((Reference!$B$3:$B$10)*(Reference!$D$3:$D$10&lt;=$R124)*(Reference!$E$3:$E$10&gt;=$R124)*(Reference!$C$3:$C$10=$E124))</f>
        <v>8</v>
      </c>
      <c r="T124" s="20" t="str">
        <f t="array" ref="T124">IF($S124=0,"Other",INDEX(Reference!$F$3:$F$10,$S124))</f>
        <v>Pre Trigger</v>
      </c>
      <c r="U124" s="10">
        <f t="shared" si="3"/>
        <v>21</v>
      </c>
      <c r="V124" s="10" t="str">
        <f t="shared" si="4"/>
        <v>Pre Trigger_21</v>
      </c>
    </row>
    <row r="125" spans="2:22">
      <c r="B125" s="3" t="s">
        <v>456</v>
      </c>
      <c r="C125" s="3" t="s">
        <v>12</v>
      </c>
      <c r="D125" s="3" t="s">
        <v>13</v>
      </c>
      <c r="E125" s="3" t="s">
        <v>18</v>
      </c>
      <c r="F125" s="3">
        <v>2036</v>
      </c>
      <c r="G125" s="3" t="s">
        <v>186</v>
      </c>
      <c r="H125" s="5">
        <v>993.83</v>
      </c>
      <c r="I125" s="5">
        <v>828.2</v>
      </c>
      <c r="K125" s="3">
        <f>INDEX(Reference!$I$3:$I$8,MATCH($D125,Reference!$H$3:$H$8,0))</f>
        <v>50</v>
      </c>
      <c r="L125" s="15">
        <f t="shared" si="14"/>
        <v>123</v>
      </c>
      <c r="M125" s="16">
        <f t="shared" si="0"/>
        <v>0.26681127982646419</v>
      </c>
      <c r="N125" s="17">
        <f t="shared" ref="N125:O125" si="155">H125/$K125/1000</f>
        <v>1.9876600000000001E-2</v>
      </c>
      <c r="O125" s="17">
        <f t="shared" si="155"/>
        <v>1.6563999999999999E-2</v>
      </c>
      <c r="P125" s="17">
        <v>3</v>
      </c>
      <c r="R125" s="18">
        <f t="shared" si="2"/>
        <v>1.1999879256218307</v>
      </c>
      <c r="S125" s="10">
        <f>SUMPRODUCT((Reference!$B$3:$B$10)*(Reference!$D$3:$D$10&lt;=$R125)*(Reference!$E$3:$E$10&gt;=$R125)*(Reference!$C$3:$C$10=$E125))</f>
        <v>8</v>
      </c>
      <c r="T125" s="20" t="str">
        <f t="array" ref="T125">IF($S125=0,"Other",INDEX(Reference!$F$3:$F$10,$S125))</f>
        <v>Pre Trigger</v>
      </c>
      <c r="U125" s="10">
        <f t="shared" si="3"/>
        <v>22</v>
      </c>
      <c r="V125" s="10" t="str">
        <f t="shared" si="4"/>
        <v>Pre Trigger_22</v>
      </c>
    </row>
    <row r="126" spans="2:22">
      <c r="B126" s="3" t="s">
        <v>220</v>
      </c>
      <c r="C126" s="3" t="s">
        <v>12</v>
      </c>
      <c r="D126" s="3" t="s">
        <v>13</v>
      </c>
      <c r="E126" s="3" t="s">
        <v>14</v>
      </c>
      <c r="F126" s="3">
        <v>2028</v>
      </c>
      <c r="G126" s="3" t="s">
        <v>186</v>
      </c>
      <c r="H126" s="5">
        <v>1037.08</v>
      </c>
      <c r="I126" s="5">
        <v>864.24</v>
      </c>
      <c r="K126" s="3">
        <f>INDEX(Reference!$I$3:$I$8,MATCH($D126,Reference!$H$3:$H$8,0))</f>
        <v>50</v>
      </c>
      <c r="L126" s="15">
        <f t="shared" si="14"/>
        <v>124</v>
      </c>
      <c r="M126" s="16">
        <f t="shared" si="0"/>
        <v>0.26898047722342733</v>
      </c>
      <c r="N126" s="17">
        <f t="shared" ref="N126:O126" si="156">H126/$K126/1000</f>
        <v>2.0741599999999999E-2</v>
      </c>
      <c r="O126" s="17">
        <f t="shared" si="156"/>
        <v>1.7284799999999999E-2</v>
      </c>
      <c r="P126" s="17">
        <v>3</v>
      </c>
      <c r="R126" s="18">
        <f t="shared" si="2"/>
        <v>1.1999907433120429</v>
      </c>
      <c r="S126" s="10">
        <f>SUMPRODUCT((Reference!$B$3:$B$10)*(Reference!$D$3:$D$10&lt;=$R126)*(Reference!$E$3:$E$10&gt;=$R126)*(Reference!$C$3:$C$10=$E126))</f>
        <v>7</v>
      </c>
      <c r="T126" s="20" t="str">
        <f t="array" ref="T126">IF($S126=0,"Other",INDEX(Reference!$F$3:$F$10,$S126))</f>
        <v>Pre Trigger</v>
      </c>
      <c r="U126" s="10">
        <f t="shared" si="3"/>
        <v>23</v>
      </c>
      <c r="V126" s="10" t="str">
        <f t="shared" si="4"/>
        <v>Pre Trigger_23</v>
      </c>
    </row>
    <row r="127" spans="2:22">
      <c r="B127" s="3" t="s">
        <v>468</v>
      </c>
      <c r="C127" s="3" t="s">
        <v>17</v>
      </c>
      <c r="D127" s="3" t="s">
        <v>58</v>
      </c>
      <c r="E127" s="3" t="s">
        <v>18</v>
      </c>
      <c r="F127" s="3">
        <v>2037</v>
      </c>
      <c r="G127" s="3" t="s">
        <v>186</v>
      </c>
      <c r="H127" s="5">
        <v>7164.9501300000002</v>
      </c>
      <c r="I127" s="5">
        <v>5970.79</v>
      </c>
      <c r="K127" s="3">
        <f>INDEX(Reference!$I$3:$I$8,MATCH($D127,Reference!$H$3:$H$8,0))</f>
        <v>325</v>
      </c>
      <c r="L127" s="15">
        <f t="shared" si="14"/>
        <v>125</v>
      </c>
      <c r="M127" s="16">
        <f t="shared" si="0"/>
        <v>0.27114967462039047</v>
      </c>
      <c r="N127" s="17">
        <f t="shared" ref="N127:O127" si="157">H127/$K127/1000</f>
        <v>2.2046000400000001E-2</v>
      </c>
      <c r="O127" s="17">
        <f t="shared" si="157"/>
        <v>1.8371661538461537E-2</v>
      </c>
      <c r="P127" s="17">
        <v>3</v>
      </c>
      <c r="R127" s="18">
        <f t="shared" si="2"/>
        <v>1.2000003567367135</v>
      </c>
      <c r="S127" s="10">
        <f>SUMPRODUCT((Reference!$B$3:$B$10)*(Reference!$D$3:$D$10&lt;=$R127)*(Reference!$E$3:$E$10&gt;=$R127)*(Reference!$C$3:$C$10=$E127))</f>
        <v>8</v>
      </c>
      <c r="T127" s="20" t="str">
        <f t="array" ref="T127">IF($S127=0,"Other",INDEX(Reference!$F$3:$F$10,$S127))</f>
        <v>Pre Trigger</v>
      </c>
      <c r="U127" s="10">
        <f t="shared" si="3"/>
        <v>24</v>
      </c>
      <c r="V127" s="10" t="str">
        <f t="shared" si="4"/>
        <v>Pre Trigger_24</v>
      </c>
    </row>
    <row r="128" spans="2:22">
      <c r="B128" s="3" t="s">
        <v>299</v>
      </c>
      <c r="C128" s="3" t="s">
        <v>12</v>
      </c>
      <c r="D128" s="3" t="s">
        <v>13</v>
      </c>
      <c r="E128" s="3" t="s">
        <v>14</v>
      </c>
      <c r="F128" s="3">
        <v>2030</v>
      </c>
      <c r="G128" s="3" t="s">
        <v>15</v>
      </c>
      <c r="H128" s="5">
        <v>1275.1400000000001</v>
      </c>
      <c r="I128" s="5">
        <v>1062.6199999999999</v>
      </c>
      <c r="K128" s="3">
        <f>INDEX(Reference!$I$3:$I$8,MATCH($D128,Reference!$H$3:$H$8,0))</f>
        <v>50</v>
      </c>
      <c r="L128" s="15">
        <f t="shared" si="14"/>
        <v>126</v>
      </c>
      <c r="M128" s="16">
        <f t="shared" si="0"/>
        <v>0.27331887201735355</v>
      </c>
      <c r="N128" s="17">
        <f t="shared" ref="N128:O128" si="158">H128/$K128/1000</f>
        <v>2.5502799999999999E-2</v>
      </c>
      <c r="O128" s="17">
        <f t="shared" si="158"/>
        <v>2.1252399999999998E-2</v>
      </c>
      <c r="P128" s="17">
        <v>3</v>
      </c>
      <c r="R128" s="18">
        <f t="shared" si="2"/>
        <v>1.19999623571926</v>
      </c>
      <c r="S128" s="10">
        <f>SUMPRODUCT((Reference!$B$3:$B$10)*(Reference!$D$3:$D$10&lt;=$R128)*(Reference!$E$3:$E$10&gt;=$R128)*(Reference!$C$3:$C$10=$E128))</f>
        <v>7</v>
      </c>
      <c r="T128" s="20" t="str">
        <f t="array" ref="T128">IF($S128=0,"Other",INDEX(Reference!$F$3:$F$10,$S128))</f>
        <v>Pre Trigger</v>
      </c>
      <c r="U128" s="10">
        <f t="shared" si="3"/>
        <v>25</v>
      </c>
      <c r="V128" s="10" t="str">
        <f t="shared" si="4"/>
        <v>Pre Trigger_25</v>
      </c>
    </row>
    <row r="129" spans="2:22">
      <c r="B129" s="3" t="s">
        <v>449</v>
      </c>
      <c r="C129" s="3" t="s">
        <v>17</v>
      </c>
      <c r="D129" s="3" t="s">
        <v>256</v>
      </c>
      <c r="E129" s="3" t="s">
        <v>18</v>
      </c>
      <c r="F129" s="3">
        <v>2035</v>
      </c>
      <c r="G129" s="3" t="s">
        <v>186</v>
      </c>
      <c r="H129" s="5">
        <v>22985.66</v>
      </c>
      <c r="I129" s="5">
        <v>19154.72</v>
      </c>
      <c r="K129" s="3">
        <f>INDEX(Reference!$I$3:$I$8,MATCH($D129,Reference!$H$3:$H$8,0))</f>
        <v>875</v>
      </c>
      <c r="L129" s="15">
        <f t="shared" si="14"/>
        <v>127</v>
      </c>
      <c r="M129" s="16">
        <f t="shared" si="0"/>
        <v>0.27548806941431669</v>
      </c>
      <c r="N129" s="17">
        <f t="shared" ref="N129:O129" si="159">H129/$K129/1000</f>
        <v>2.6269325714285714E-2</v>
      </c>
      <c r="O129" s="17">
        <f t="shared" si="159"/>
        <v>2.1891108571428571E-2</v>
      </c>
      <c r="P129" s="17">
        <v>3</v>
      </c>
      <c r="R129" s="18">
        <f t="shared" si="2"/>
        <v>1.1999997911741858</v>
      </c>
      <c r="S129" s="10">
        <f>SUMPRODUCT((Reference!$B$3:$B$10)*(Reference!$D$3:$D$10&lt;=$R129)*(Reference!$E$3:$E$10&gt;=$R129)*(Reference!$C$3:$C$10=$E129))</f>
        <v>8</v>
      </c>
      <c r="T129" s="20" t="str">
        <f t="array" ref="T129">IF($S129=0,"Other",INDEX(Reference!$F$3:$F$10,$S129))</f>
        <v>Pre Trigger</v>
      </c>
      <c r="U129" s="10">
        <f t="shared" si="3"/>
        <v>26</v>
      </c>
      <c r="V129" s="10" t="str">
        <f t="shared" si="4"/>
        <v>Pre Trigger_26</v>
      </c>
    </row>
    <row r="130" spans="2:22">
      <c r="B130" s="3" t="s">
        <v>310</v>
      </c>
      <c r="C130" s="3" t="s">
        <v>17</v>
      </c>
      <c r="D130" s="3" t="s">
        <v>256</v>
      </c>
      <c r="E130" s="3" t="s">
        <v>18</v>
      </c>
      <c r="F130" s="3">
        <v>2030</v>
      </c>
      <c r="G130" s="3" t="s">
        <v>15</v>
      </c>
      <c r="H130" s="5">
        <v>26096.76</v>
      </c>
      <c r="I130" s="5">
        <v>217473.06</v>
      </c>
      <c r="K130" s="3">
        <f>INDEX(Reference!$I$3:$I$8,MATCH($D130,Reference!$H$3:$H$8,0))</f>
        <v>875</v>
      </c>
      <c r="L130" s="15">
        <f t="shared" si="14"/>
        <v>128</v>
      </c>
      <c r="M130" s="16">
        <f t="shared" si="0"/>
        <v>0.27765726681127983</v>
      </c>
      <c r="N130" s="17">
        <f t="shared" ref="N130:O130" si="160">H130/$K130/1000</f>
        <v>2.9824868571428572E-2</v>
      </c>
      <c r="O130" s="17">
        <f t="shared" si="160"/>
        <v>0.24854064000000001</v>
      </c>
      <c r="P130" s="17">
        <v>3</v>
      </c>
      <c r="R130" s="18">
        <f t="shared" si="2"/>
        <v>0.11999996689245096</v>
      </c>
      <c r="S130" s="10">
        <f>SUMPRODUCT((Reference!$B$3:$B$10)*(Reference!$D$3:$D$10&lt;=$R130)*(Reference!$E$3:$E$10&gt;=$R130)*(Reference!$C$3:$C$10=$E130))</f>
        <v>3</v>
      </c>
      <c r="T130" s="20" t="str">
        <f t="array" ref="T130">IF($S130=0,"Other",INDEX(Reference!$F$3:$F$10,$S130))</f>
        <v>Post trigger, post planning</v>
      </c>
      <c r="U130" s="10">
        <f t="shared" si="3"/>
        <v>2</v>
      </c>
      <c r="V130" s="10" t="str">
        <f t="shared" si="4"/>
        <v>Post trigger, post planning_2</v>
      </c>
    </row>
    <row r="131" spans="2:22">
      <c r="B131" s="3" t="s">
        <v>269</v>
      </c>
      <c r="C131" s="3" t="s">
        <v>12</v>
      </c>
      <c r="D131" s="3" t="s">
        <v>52</v>
      </c>
      <c r="E131" s="3" t="s">
        <v>18</v>
      </c>
      <c r="F131" s="3">
        <v>2029</v>
      </c>
      <c r="G131" s="3" t="s">
        <v>186</v>
      </c>
      <c r="H131" s="5">
        <v>20209.990000000002</v>
      </c>
      <c r="I131" s="5">
        <v>16841.66</v>
      </c>
      <c r="K131" s="3">
        <f>INDEX(Reference!$I$3:$I$8,MATCH($D131,Reference!$H$3:$H$8,0))</f>
        <v>675</v>
      </c>
      <c r="L131" s="15">
        <f t="shared" si="14"/>
        <v>129</v>
      </c>
      <c r="M131" s="16">
        <f t="shared" si="0"/>
        <v>0.27982646420824298</v>
      </c>
      <c r="N131" s="17">
        <f t="shared" ref="N131:O131" si="161">H131/$K131/1000</f>
        <v>2.9940725925925928E-2</v>
      </c>
      <c r="O131" s="17">
        <f t="shared" si="161"/>
        <v>2.4950607407407406E-2</v>
      </c>
      <c r="P131" s="17">
        <v>3</v>
      </c>
      <c r="R131" s="18">
        <f t="shared" si="2"/>
        <v>1.1999998812468606</v>
      </c>
      <c r="S131" s="10">
        <f>SUMPRODUCT((Reference!$B$3:$B$10)*(Reference!$D$3:$D$10&lt;=$R131)*(Reference!$E$3:$E$10&gt;=$R131)*(Reference!$C$3:$C$10=$E131))</f>
        <v>8</v>
      </c>
      <c r="T131" s="20" t="str">
        <f t="array" ref="T131">IF($S131=0,"Other",INDEX(Reference!$F$3:$F$10,$S131))</f>
        <v>Pre Trigger</v>
      </c>
      <c r="U131" s="10">
        <f t="shared" si="3"/>
        <v>27</v>
      </c>
      <c r="V131" s="10" t="str">
        <f t="shared" si="4"/>
        <v>Pre Trigger_27</v>
      </c>
    </row>
    <row r="132" spans="2:22">
      <c r="B132" s="3" t="s">
        <v>474</v>
      </c>
      <c r="C132" s="3" t="s">
        <v>17</v>
      </c>
      <c r="D132" s="3" t="s">
        <v>45</v>
      </c>
      <c r="E132" s="3" t="s">
        <v>18</v>
      </c>
      <c r="F132" s="3">
        <v>2037</v>
      </c>
      <c r="G132" s="3" t="s">
        <v>186</v>
      </c>
      <c r="H132" s="5">
        <v>5735.89</v>
      </c>
      <c r="I132" s="5">
        <v>4779.91</v>
      </c>
      <c r="K132" s="3">
        <f>INDEX(Reference!$I$3:$I$8,MATCH($D132,Reference!$H$3:$H$8,0))</f>
        <v>175</v>
      </c>
      <c r="L132" s="15">
        <f t="shared" si="14"/>
        <v>130</v>
      </c>
      <c r="M132" s="16">
        <f t="shared" si="0"/>
        <v>0.28199566160520606</v>
      </c>
      <c r="N132" s="17">
        <f t="shared" ref="N132:O132" si="162">H132/$K132/1000</f>
        <v>3.2776514285714285E-2</v>
      </c>
      <c r="O132" s="17">
        <f t="shared" si="162"/>
        <v>2.7313771428571429E-2</v>
      </c>
      <c r="P132" s="17">
        <v>3</v>
      </c>
      <c r="R132" s="18">
        <f t="shared" si="2"/>
        <v>1.1999995815820799</v>
      </c>
      <c r="S132" s="10">
        <f>SUMPRODUCT((Reference!$B$3:$B$10)*(Reference!$D$3:$D$10&lt;=$R132)*(Reference!$E$3:$E$10&gt;=$R132)*(Reference!$C$3:$C$10=$E132))</f>
        <v>8</v>
      </c>
      <c r="T132" s="20" t="str">
        <f t="array" ref="T132">IF($S132=0,"Other",INDEX(Reference!$F$3:$F$10,$S132))</f>
        <v>Pre Trigger</v>
      </c>
      <c r="U132" s="10">
        <f t="shared" si="3"/>
        <v>28</v>
      </c>
      <c r="V132" s="10" t="str">
        <f t="shared" si="4"/>
        <v>Pre Trigger_28</v>
      </c>
    </row>
    <row r="133" spans="2:22">
      <c r="B133" s="3" t="s">
        <v>316</v>
      </c>
      <c r="C133" s="3" t="s">
        <v>12</v>
      </c>
      <c r="D133" s="3" t="s">
        <v>13</v>
      </c>
      <c r="E133" s="3" t="s">
        <v>18</v>
      </c>
      <c r="F133" s="3">
        <v>2030</v>
      </c>
      <c r="G133" s="3" t="s">
        <v>15</v>
      </c>
      <c r="H133" s="5">
        <v>1749.636</v>
      </c>
      <c r="I133" s="5">
        <v>1458.03</v>
      </c>
      <c r="K133" s="3">
        <f>INDEX(Reference!$I$3:$I$8,MATCH($D133,Reference!$H$3:$H$8,0))</f>
        <v>50</v>
      </c>
      <c r="L133" s="15">
        <f t="shared" si="14"/>
        <v>131</v>
      </c>
      <c r="M133" s="16">
        <f t="shared" si="0"/>
        <v>0.2841648590021692</v>
      </c>
      <c r="N133" s="17">
        <f t="shared" ref="N133:O133" si="163">H133/$K133/1000</f>
        <v>3.4992719999999998E-2</v>
      </c>
      <c r="O133" s="17">
        <f t="shared" si="163"/>
        <v>2.9160599999999998E-2</v>
      </c>
      <c r="P133" s="17">
        <v>3</v>
      </c>
      <c r="R133" s="18">
        <f t="shared" si="2"/>
        <v>1.2</v>
      </c>
      <c r="S133" s="10">
        <f>SUMPRODUCT((Reference!$B$3:$B$10)*(Reference!$D$3:$D$10&lt;=$R133)*(Reference!$E$3:$E$10&gt;=$R133)*(Reference!$C$3:$C$10=$E133))</f>
        <v>8</v>
      </c>
      <c r="T133" s="20" t="str">
        <f t="array" ref="T133">IF($S133=0,"Other",INDEX(Reference!$F$3:$F$10,$S133))</f>
        <v>Pre Trigger</v>
      </c>
      <c r="U133" s="10">
        <f t="shared" si="3"/>
        <v>29</v>
      </c>
      <c r="V133" s="10" t="str">
        <f t="shared" si="4"/>
        <v>Pre Trigger_29</v>
      </c>
    </row>
    <row r="134" spans="2:22">
      <c r="B134" s="3" t="s">
        <v>375</v>
      </c>
      <c r="C134" s="3" t="s">
        <v>17</v>
      </c>
      <c r="D134" s="3" t="s">
        <v>256</v>
      </c>
      <c r="E134" s="3" t="s">
        <v>18</v>
      </c>
      <c r="F134" s="3">
        <v>2032</v>
      </c>
      <c r="G134" s="3" t="s">
        <v>186</v>
      </c>
      <c r="H134" s="5">
        <v>36794.437280400001</v>
      </c>
      <c r="I134" s="5">
        <v>30662.03</v>
      </c>
      <c r="K134" s="3">
        <f>INDEX(Reference!$I$3:$I$8,MATCH($D134,Reference!$H$3:$H$8,0))</f>
        <v>875</v>
      </c>
      <c r="L134" s="15">
        <f t="shared" si="14"/>
        <v>132</v>
      </c>
      <c r="M134" s="16">
        <f t="shared" si="0"/>
        <v>0.28633405639913234</v>
      </c>
      <c r="N134" s="17">
        <f t="shared" ref="N134:O134" si="164">H134/$K134/1000</f>
        <v>4.2050785463314283E-2</v>
      </c>
      <c r="O134" s="17">
        <f t="shared" si="164"/>
        <v>3.5042319999999995E-2</v>
      </c>
      <c r="P134" s="17">
        <v>3</v>
      </c>
      <c r="R134" s="18">
        <f t="shared" si="2"/>
        <v>1.2000000417584877</v>
      </c>
      <c r="S134" s="10">
        <f>SUMPRODUCT((Reference!$B$3:$B$10)*(Reference!$D$3:$D$10&lt;=$R134)*(Reference!$E$3:$E$10&gt;=$R134)*(Reference!$C$3:$C$10=$E134))</f>
        <v>8</v>
      </c>
      <c r="T134" s="20" t="str">
        <f t="array" ref="T134">IF($S134=0,"Other",INDEX(Reference!$F$3:$F$10,$S134))</f>
        <v>Pre Trigger</v>
      </c>
      <c r="U134" s="10">
        <f t="shared" si="3"/>
        <v>30</v>
      </c>
      <c r="V134" s="10" t="str">
        <f t="shared" si="4"/>
        <v>Pre Trigger_30</v>
      </c>
    </row>
    <row r="135" spans="2:22">
      <c r="B135" s="3" t="s">
        <v>465</v>
      </c>
      <c r="C135" s="3" t="s">
        <v>17</v>
      </c>
      <c r="D135" s="3" t="s">
        <v>45</v>
      </c>
      <c r="E135" s="3" t="s">
        <v>14</v>
      </c>
      <c r="F135" s="3">
        <v>2037</v>
      </c>
      <c r="G135" s="3" t="s">
        <v>186</v>
      </c>
      <c r="H135" s="5">
        <v>7508.2523315999997</v>
      </c>
      <c r="I135" s="5">
        <v>6256.88</v>
      </c>
      <c r="K135" s="3">
        <f>INDEX(Reference!$I$3:$I$8,MATCH($D135,Reference!$H$3:$H$8,0))</f>
        <v>175</v>
      </c>
      <c r="L135" s="15">
        <f t="shared" si="14"/>
        <v>133</v>
      </c>
      <c r="M135" s="16">
        <f t="shared" si="0"/>
        <v>0.28850325379609543</v>
      </c>
      <c r="N135" s="17">
        <f t="shared" ref="N135:O135" si="165">H135/$K135/1000</f>
        <v>4.2904299037714283E-2</v>
      </c>
      <c r="O135" s="17">
        <f t="shared" si="165"/>
        <v>3.5753599999999996E-2</v>
      </c>
      <c r="P135" s="17">
        <v>3</v>
      </c>
      <c r="R135" s="18">
        <f t="shared" si="2"/>
        <v>1.1999994137013976</v>
      </c>
      <c r="S135" s="10">
        <f>SUMPRODUCT((Reference!$B$3:$B$10)*(Reference!$D$3:$D$10&lt;=$R135)*(Reference!$E$3:$E$10&gt;=$R135)*(Reference!$C$3:$C$10=$E135))</f>
        <v>7</v>
      </c>
      <c r="T135" s="20" t="str">
        <f t="array" ref="T135">IF($S135=0,"Other",INDEX(Reference!$F$3:$F$10,$S135))</f>
        <v>Pre Trigger</v>
      </c>
      <c r="U135" s="10">
        <f t="shared" si="3"/>
        <v>31</v>
      </c>
      <c r="V135" s="10" t="str">
        <f t="shared" si="4"/>
        <v>Pre Trigger_31</v>
      </c>
    </row>
    <row r="136" spans="2:22">
      <c r="B136" s="3" t="s">
        <v>151</v>
      </c>
      <c r="C136" s="3" t="s">
        <v>17</v>
      </c>
      <c r="D136" s="3" t="s">
        <v>52</v>
      </c>
      <c r="E136" s="3" t="s">
        <v>18</v>
      </c>
      <c r="F136" s="3">
        <v>2027</v>
      </c>
      <c r="G136" s="3" t="s">
        <v>15</v>
      </c>
      <c r="H136" s="5">
        <v>33748.259241599997</v>
      </c>
      <c r="I136" s="5">
        <v>281235.49</v>
      </c>
      <c r="K136" s="3">
        <f>INDEX(Reference!$I$3:$I$8,MATCH($D136,Reference!$H$3:$H$8,0))</f>
        <v>675</v>
      </c>
      <c r="L136" s="15">
        <f t="shared" si="14"/>
        <v>134</v>
      </c>
      <c r="M136" s="16">
        <f t="shared" si="0"/>
        <v>0.29067245119305857</v>
      </c>
      <c r="N136" s="17">
        <f t="shared" ref="N136:O136" si="166">H136/$K136/1000</f>
        <v>4.9997421098666665E-2</v>
      </c>
      <c r="O136" s="17">
        <f t="shared" si="166"/>
        <v>0.41664517037037035</v>
      </c>
      <c r="P136" s="17">
        <v>3</v>
      </c>
      <c r="R136" s="18">
        <f t="shared" si="2"/>
        <v>0.12000000157021434</v>
      </c>
      <c r="S136" s="10">
        <f>SUMPRODUCT((Reference!$B$3:$B$10)*(Reference!$D$3:$D$10&lt;=$R136)*(Reference!$E$3:$E$10&gt;=$R136)*(Reference!$C$3:$C$10=$E136))</f>
        <v>3</v>
      </c>
      <c r="T136" s="20" t="str">
        <f t="array" ref="T136">IF($S136=0,"Other",INDEX(Reference!$F$3:$F$10,$S136))</f>
        <v>Post trigger, post planning</v>
      </c>
      <c r="U136" s="10">
        <f t="shared" si="3"/>
        <v>3</v>
      </c>
      <c r="V136" s="10" t="str">
        <f t="shared" si="4"/>
        <v>Post trigger, post planning_3</v>
      </c>
    </row>
    <row r="137" spans="2:22">
      <c r="B137" s="3" t="s">
        <v>377</v>
      </c>
      <c r="C137" s="3" t="s">
        <v>17</v>
      </c>
      <c r="D137" s="3" t="s">
        <v>58</v>
      </c>
      <c r="E137" s="3" t="s">
        <v>18</v>
      </c>
      <c r="F137" s="3">
        <v>2032</v>
      </c>
      <c r="G137" s="3" t="s">
        <v>186</v>
      </c>
      <c r="H137" s="5">
        <v>16324.724459999999</v>
      </c>
      <c r="I137" s="5">
        <v>136039.37</v>
      </c>
      <c r="K137" s="3">
        <f>INDEX(Reference!$I$3:$I$8,MATCH($D137,Reference!$H$3:$H$8,0))</f>
        <v>325</v>
      </c>
      <c r="L137" s="15">
        <f t="shared" si="14"/>
        <v>135</v>
      </c>
      <c r="M137" s="16">
        <f t="shared" si="0"/>
        <v>0.29284164859002171</v>
      </c>
      <c r="N137" s="17">
        <f t="shared" ref="N137:O137" si="167">H137/$K137/1000</f>
        <v>5.0229921415384619E-2</v>
      </c>
      <c r="O137" s="17">
        <f t="shared" si="167"/>
        <v>0.41858267692307694</v>
      </c>
      <c r="P137" s="17">
        <v>3</v>
      </c>
      <c r="R137" s="18">
        <f t="shared" si="2"/>
        <v>0.1200000004410488</v>
      </c>
      <c r="S137" s="10">
        <f>SUMPRODUCT((Reference!$B$3:$B$10)*(Reference!$D$3:$D$10&lt;=$R137)*(Reference!$E$3:$E$10&gt;=$R137)*(Reference!$C$3:$C$10=$E137))</f>
        <v>3</v>
      </c>
      <c r="T137" s="20" t="str">
        <f t="array" ref="T137">IF($S137=0,"Other",INDEX(Reference!$F$3:$F$10,$S137))</f>
        <v>Post trigger, post planning</v>
      </c>
      <c r="U137" s="10">
        <f t="shared" si="3"/>
        <v>4</v>
      </c>
      <c r="V137" s="10" t="str">
        <f t="shared" si="4"/>
        <v>Post trigger, post planning_4</v>
      </c>
    </row>
    <row r="138" spans="2:22">
      <c r="B138" s="3" t="s">
        <v>470</v>
      </c>
      <c r="C138" s="3" t="s">
        <v>17</v>
      </c>
      <c r="D138" s="3" t="s">
        <v>256</v>
      </c>
      <c r="E138" s="3" t="s">
        <v>18</v>
      </c>
      <c r="F138" s="3">
        <v>2037</v>
      </c>
      <c r="G138" s="3" t="s">
        <v>186</v>
      </c>
      <c r="H138" s="5">
        <v>51449.95</v>
      </c>
      <c r="I138" s="5">
        <v>102083.25</v>
      </c>
      <c r="K138" s="3">
        <f>INDEX(Reference!$I$3:$I$8,MATCH($D138,Reference!$H$3:$H$8,0))</f>
        <v>875</v>
      </c>
      <c r="L138" s="15">
        <f t="shared" si="14"/>
        <v>136</v>
      </c>
      <c r="M138" s="16">
        <f t="shared" si="0"/>
        <v>0.29501084598698479</v>
      </c>
      <c r="N138" s="17">
        <f t="shared" ref="N138:O138" si="168">H138/$K138/1000</f>
        <v>5.8799942857142851E-2</v>
      </c>
      <c r="O138" s="17">
        <f t="shared" si="168"/>
        <v>0.11666657142857143</v>
      </c>
      <c r="P138" s="17">
        <v>3</v>
      </c>
      <c r="R138" s="18">
        <f t="shared" si="2"/>
        <v>0.503999921632589</v>
      </c>
      <c r="S138" s="10">
        <f>SUMPRODUCT((Reference!$B$3:$B$10)*(Reference!$D$3:$D$10&lt;=$R138)*(Reference!$E$3:$E$10&gt;=$R138)*(Reference!$C$3:$C$10=$E138))</f>
        <v>5</v>
      </c>
      <c r="T138" s="20" t="str">
        <f t="array" ref="T138">IF($S138=0,"Other",INDEX(Reference!$F$3:$F$10,$S138))</f>
        <v>Post trigger, pre planning</v>
      </c>
      <c r="U138" s="10">
        <f t="shared" si="3"/>
        <v>2</v>
      </c>
      <c r="V138" s="10" t="str">
        <f t="shared" si="4"/>
        <v>Post trigger, pre planning_2</v>
      </c>
    </row>
    <row r="139" spans="2:22">
      <c r="B139" s="3" t="s">
        <v>428</v>
      </c>
      <c r="C139" s="3" t="s">
        <v>17</v>
      </c>
      <c r="D139" s="3" t="s">
        <v>256</v>
      </c>
      <c r="E139" s="3" t="s">
        <v>18</v>
      </c>
      <c r="F139" s="3">
        <v>2034</v>
      </c>
      <c r="G139" s="3" t="s">
        <v>186</v>
      </c>
      <c r="H139" s="5">
        <v>56997.81</v>
      </c>
      <c r="I139" s="5">
        <v>47498.18</v>
      </c>
      <c r="K139" s="3">
        <f>INDEX(Reference!$I$3:$I$8,MATCH($D139,Reference!$H$3:$H$8,0))</f>
        <v>875</v>
      </c>
      <c r="L139" s="15">
        <f t="shared" si="14"/>
        <v>137</v>
      </c>
      <c r="M139" s="16">
        <f t="shared" si="0"/>
        <v>0.29718004338394793</v>
      </c>
      <c r="N139" s="17">
        <f t="shared" ref="N139:O139" si="169">H139/$K139/1000</f>
        <v>6.5140354285714283E-2</v>
      </c>
      <c r="O139" s="17">
        <f t="shared" si="169"/>
        <v>5.4283634285714283E-2</v>
      </c>
      <c r="P139" s="17">
        <v>3</v>
      </c>
      <c r="R139" s="18">
        <f t="shared" si="2"/>
        <v>1.1999998736793704</v>
      </c>
      <c r="S139" s="10">
        <f>SUMPRODUCT((Reference!$B$3:$B$10)*(Reference!$D$3:$D$10&lt;=$R139)*(Reference!$E$3:$E$10&gt;=$R139)*(Reference!$C$3:$C$10=$E139))</f>
        <v>8</v>
      </c>
      <c r="T139" s="20" t="str">
        <f t="array" ref="T139">IF($S139=0,"Other",INDEX(Reference!$F$3:$F$10,$S139))</f>
        <v>Pre Trigger</v>
      </c>
      <c r="U139" s="10">
        <f t="shared" si="3"/>
        <v>32</v>
      </c>
      <c r="V139" s="10" t="str">
        <f t="shared" si="4"/>
        <v>Pre Trigger_32</v>
      </c>
    </row>
    <row r="140" spans="2:22">
      <c r="B140" s="3" t="s">
        <v>340</v>
      </c>
      <c r="C140" s="3" t="s">
        <v>12</v>
      </c>
      <c r="D140" s="3" t="s">
        <v>52</v>
      </c>
      <c r="E140" s="3" t="s">
        <v>18</v>
      </c>
      <c r="F140" s="3">
        <v>2031</v>
      </c>
      <c r="G140" s="3" t="s">
        <v>186</v>
      </c>
      <c r="H140" s="5">
        <v>45120.285434400001</v>
      </c>
      <c r="I140" s="5">
        <v>37600.239999999998</v>
      </c>
      <c r="K140" s="3">
        <f>INDEX(Reference!$I$3:$I$8,MATCH($D140,Reference!$H$3:$H$8,0))</f>
        <v>675</v>
      </c>
      <c r="L140" s="15">
        <f t="shared" si="14"/>
        <v>138</v>
      </c>
      <c r="M140" s="16">
        <f t="shared" si="0"/>
        <v>0.29934924078091107</v>
      </c>
      <c r="N140" s="17">
        <f t="shared" ref="N140:O140" si="170">H140/$K140/1000</f>
        <v>6.6844867310222225E-2</v>
      </c>
      <c r="O140" s="17">
        <f t="shared" si="170"/>
        <v>5.5704059259259253E-2</v>
      </c>
      <c r="P140" s="17">
        <v>3</v>
      </c>
      <c r="R140" s="18">
        <f t="shared" si="2"/>
        <v>1.1999999317663932</v>
      </c>
      <c r="S140" s="10">
        <f>SUMPRODUCT((Reference!$B$3:$B$10)*(Reference!$D$3:$D$10&lt;=$R140)*(Reference!$E$3:$E$10&gt;=$R140)*(Reference!$C$3:$C$10=$E140))</f>
        <v>8</v>
      </c>
      <c r="T140" s="20" t="str">
        <f t="array" ref="T140">IF($S140=0,"Other",INDEX(Reference!$F$3:$F$10,$S140))</f>
        <v>Pre Trigger</v>
      </c>
      <c r="U140" s="10">
        <f t="shared" si="3"/>
        <v>33</v>
      </c>
      <c r="V140" s="10" t="str">
        <f t="shared" si="4"/>
        <v>Pre Trigger_33</v>
      </c>
    </row>
    <row r="141" spans="2:22">
      <c r="B141" s="3" t="s">
        <v>441</v>
      </c>
      <c r="C141" s="3" t="s">
        <v>12</v>
      </c>
      <c r="D141" s="3" t="s">
        <v>58</v>
      </c>
      <c r="E141" s="3" t="s">
        <v>18</v>
      </c>
      <c r="F141" s="3">
        <v>2035</v>
      </c>
      <c r="G141" s="3" t="s">
        <v>186</v>
      </c>
      <c r="H141" s="5">
        <v>23444.91</v>
      </c>
      <c r="I141" s="5">
        <v>19537.43</v>
      </c>
      <c r="K141" s="3">
        <f>INDEX(Reference!$I$3:$I$8,MATCH($D141,Reference!$H$3:$H$8,0))</f>
        <v>325</v>
      </c>
      <c r="L141" s="15">
        <f t="shared" si="14"/>
        <v>139</v>
      </c>
      <c r="M141" s="16">
        <f t="shared" si="0"/>
        <v>0.30151843817787416</v>
      </c>
      <c r="N141" s="17">
        <f t="shared" ref="N141:O141" si="171">H141/$K141/1000</f>
        <v>7.2138184615384612E-2</v>
      </c>
      <c r="O141" s="17">
        <f t="shared" si="171"/>
        <v>6.0115169230769233E-2</v>
      </c>
      <c r="P141" s="17">
        <v>3</v>
      </c>
      <c r="R141" s="18">
        <f t="shared" si="2"/>
        <v>1.1999996928971721</v>
      </c>
      <c r="S141" s="10">
        <f>SUMPRODUCT((Reference!$B$3:$B$10)*(Reference!$D$3:$D$10&lt;=$R141)*(Reference!$E$3:$E$10&gt;=$R141)*(Reference!$C$3:$C$10=$E141))</f>
        <v>8</v>
      </c>
      <c r="T141" s="20" t="str">
        <f t="array" ref="T141">IF($S141=0,"Other",INDEX(Reference!$F$3:$F$10,$S141))</f>
        <v>Pre Trigger</v>
      </c>
      <c r="U141" s="10">
        <f t="shared" si="3"/>
        <v>34</v>
      </c>
      <c r="V141" s="10" t="str">
        <f t="shared" si="4"/>
        <v>Pre Trigger_34</v>
      </c>
    </row>
    <row r="142" spans="2:22">
      <c r="B142" s="3" t="s">
        <v>328</v>
      </c>
      <c r="C142" s="3" t="s">
        <v>12</v>
      </c>
      <c r="D142" s="3" t="s">
        <v>13</v>
      </c>
      <c r="E142" s="3" t="s">
        <v>14</v>
      </c>
      <c r="F142" s="3">
        <v>2031</v>
      </c>
      <c r="G142" s="3" t="s">
        <v>186</v>
      </c>
      <c r="H142" s="5">
        <v>3818.54</v>
      </c>
      <c r="I142" s="5">
        <v>3183.12</v>
      </c>
      <c r="K142" s="3">
        <f>INDEX(Reference!$I$3:$I$8,MATCH($D142,Reference!$H$3:$H$8,0))</f>
        <v>50</v>
      </c>
      <c r="L142" s="15">
        <f t="shared" si="14"/>
        <v>140</v>
      </c>
      <c r="M142" s="16">
        <f t="shared" si="0"/>
        <v>0.3036876355748373</v>
      </c>
      <c r="N142" s="17">
        <f t="shared" ref="N142:O142" si="172">H142/$K142/1000</f>
        <v>7.6370800000000003E-2</v>
      </c>
      <c r="O142" s="17">
        <f t="shared" si="172"/>
        <v>6.3662399999999994E-2</v>
      </c>
      <c r="P142" s="17">
        <v>3</v>
      </c>
      <c r="R142" s="18">
        <f t="shared" si="2"/>
        <v>1.1996217547563399</v>
      </c>
      <c r="S142" s="10">
        <f>SUMPRODUCT((Reference!$B$3:$B$10)*(Reference!$D$3:$D$10&lt;=$R142)*(Reference!$E$3:$E$10&gt;=$R142)*(Reference!$C$3:$C$10=$E142))</f>
        <v>7</v>
      </c>
      <c r="T142" s="20" t="str">
        <f t="array" ref="T142">IF($S142=0,"Other",INDEX(Reference!$F$3:$F$10,$S142))</f>
        <v>Pre Trigger</v>
      </c>
      <c r="U142" s="10">
        <f t="shared" si="3"/>
        <v>35</v>
      </c>
      <c r="V142" s="10" t="str">
        <f t="shared" si="4"/>
        <v>Pre Trigger_35</v>
      </c>
    </row>
    <row r="143" spans="2:22">
      <c r="B143" s="3" t="s">
        <v>185</v>
      </c>
      <c r="C143" s="3" t="s">
        <v>17</v>
      </c>
      <c r="D143" s="3" t="s">
        <v>113</v>
      </c>
      <c r="E143" s="3" t="s">
        <v>18</v>
      </c>
      <c r="F143" s="3">
        <v>2028</v>
      </c>
      <c r="G143" s="3" t="s">
        <v>186</v>
      </c>
      <c r="H143" s="5">
        <v>78381.072</v>
      </c>
      <c r="I143" s="5">
        <v>155518</v>
      </c>
      <c r="K143" s="3">
        <f>INDEX(Reference!$I$3:$I$8,MATCH($D143,Reference!$H$3:$H$8,0))</f>
        <v>1000</v>
      </c>
      <c r="L143" s="15">
        <f t="shared" si="14"/>
        <v>141</v>
      </c>
      <c r="M143" s="16">
        <f t="shared" si="0"/>
        <v>0.30585683297180044</v>
      </c>
      <c r="N143" s="17">
        <f t="shared" ref="N143:O143" si="173">H143/$K143/1000</f>
        <v>7.838107200000001E-2</v>
      </c>
      <c r="O143" s="17">
        <f t="shared" si="173"/>
        <v>0.15551799999999999</v>
      </c>
      <c r="P143" s="17">
        <v>3</v>
      </c>
      <c r="R143" s="18">
        <f t="shared" si="2"/>
        <v>0.50400000000000011</v>
      </c>
      <c r="S143" s="10">
        <f>SUMPRODUCT((Reference!$B$3:$B$10)*(Reference!$D$3:$D$10&lt;=$R143)*(Reference!$E$3:$E$10&gt;=$R143)*(Reference!$C$3:$C$10=$E143))</f>
        <v>5</v>
      </c>
      <c r="T143" s="20" t="str">
        <f t="array" ref="T143">IF($S143=0,"Other",INDEX(Reference!$F$3:$F$10,$S143))</f>
        <v>Post trigger, pre planning</v>
      </c>
      <c r="U143" s="10">
        <f t="shared" si="3"/>
        <v>3</v>
      </c>
      <c r="V143" s="10" t="str">
        <f t="shared" si="4"/>
        <v>Post trigger, pre planning_3</v>
      </c>
    </row>
    <row r="144" spans="2:22">
      <c r="B144" s="3" t="s">
        <v>317</v>
      </c>
      <c r="C144" s="3" t="s">
        <v>12</v>
      </c>
      <c r="D144" s="3" t="s">
        <v>45</v>
      </c>
      <c r="E144" s="3" t="s">
        <v>18</v>
      </c>
      <c r="F144" s="3">
        <v>2030</v>
      </c>
      <c r="G144" s="3" t="s">
        <v>15</v>
      </c>
      <c r="H144" s="5">
        <v>13894.3015992</v>
      </c>
      <c r="I144" s="5">
        <v>11578.58</v>
      </c>
      <c r="K144" s="3">
        <f>INDEX(Reference!$I$3:$I$8,MATCH($D144,Reference!$H$3:$H$8,0))</f>
        <v>175</v>
      </c>
      <c r="L144" s="15">
        <f t="shared" si="14"/>
        <v>142</v>
      </c>
      <c r="M144" s="16">
        <f t="shared" si="0"/>
        <v>0.30802603036876358</v>
      </c>
      <c r="N144" s="17">
        <f t="shared" ref="N144:O144" si="174">H144/$K144/1000</f>
        <v>7.939600913828572E-2</v>
      </c>
      <c r="O144" s="17">
        <f t="shared" si="174"/>
        <v>6.6163314285714273E-2</v>
      </c>
      <c r="P144" s="17">
        <v>3</v>
      </c>
      <c r="R144" s="18">
        <f t="shared" si="2"/>
        <v>1.2000004835826159</v>
      </c>
      <c r="S144" s="10">
        <f>SUMPRODUCT((Reference!$B$3:$B$10)*(Reference!$D$3:$D$10&lt;=$R144)*(Reference!$E$3:$E$10&gt;=$R144)*(Reference!$C$3:$C$10=$E144))</f>
        <v>8</v>
      </c>
      <c r="T144" s="20" t="str">
        <f t="array" ref="T144">IF($S144=0,"Other",INDEX(Reference!$F$3:$F$10,$S144))</f>
        <v>Pre Trigger</v>
      </c>
      <c r="U144" s="10">
        <f t="shared" si="3"/>
        <v>36</v>
      </c>
      <c r="V144" s="10" t="str">
        <f t="shared" si="4"/>
        <v>Pre Trigger_36</v>
      </c>
    </row>
    <row r="145" spans="2:22">
      <c r="B145" s="3" t="s">
        <v>279</v>
      </c>
      <c r="C145" s="3" t="s">
        <v>17</v>
      </c>
      <c r="D145" s="3" t="s">
        <v>45</v>
      </c>
      <c r="E145" s="3" t="s">
        <v>18</v>
      </c>
      <c r="F145" s="3">
        <v>2029</v>
      </c>
      <c r="G145" s="3" t="s">
        <v>15</v>
      </c>
      <c r="H145" s="5">
        <v>13952.718575999999</v>
      </c>
      <c r="I145" s="5">
        <v>11627.27</v>
      </c>
      <c r="K145" s="3">
        <f>INDEX(Reference!$I$3:$I$8,MATCH($D145,Reference!$H$3:$H$8,0))</f>
        <v>175</v>
      </c>
      <c r="L145" s="15">
        <f t="shared" si="14"/>
        <v>143</v>
      </c>
      <c r="M145" s="16">
        <f t="shared" si="0"/>
        <v>0.31019522776572667</v>
      </c>
      <c r="N145" s="17">
        <f t="shared" ref="N145:O145" si="175">H145/$K145/1000</f>
        <v>7.9729820434285711E-2</v>
      </c>
      <c r="O145" s="17">
        <f t="shared" si="175"/>
        <v>6.6441542857142863E-2</v>
      </c>
      <c r="P145" s="17">
        <v>3</v>
      </c>
      <c r="R145" s="18">
        <f t="shared" si="2"/>
        <v>1.1999995335104456</v>
      </c>
      <c r="S145" s="10">
        <f>SUMPRODUCT((Reference!$B$3:$B$10)*(Reference!$D$3:$D$10&lt;=$R145)*(Reference!$E$3:$E$10&gt;=$R145)*(Reference!$C$3:$C$10=$E145))</f>
        <v>8</v>
      </c>
      <c r="T145" s="20" t="str">
        <f t="array" ref="T145">IF($S145=0,"Other",INDEX(Reference!$F$3:$F$10,$S145))</f>
        <v>Pre Trigger</v>
      </c>
      <c r="U145" s="10">
        <f t="shared" si="3"/>
        <v>37</v>
      </c>
      <c r="V145" s="10" t="str">
        <f t="shared" si="4"/>
        <v>Pre Trigger_37</v>
      </c>
    </row>
    <row r="146" spans="2:22">
      <c r="B146" s="3" t="s">
        <v>211</v>
      </c>
      <c r="C146" s="3" t="s">
        <v>17</v>
      </c>
      <c r="D146" s="3" t="s">
        <v>113</v>
      </c>
      <c r="E146" s="3" t="s">
        <v>18</v>
      </c>
      <c r="F146" s="3">
        <v>2028</v>
      </c>
      <c r="G146" s="3" t="s">
        <v>186</v>
      </c>
      <c r="H146" s="5">
        <v>80451.806218055994</v>
      </c>
      <c r="I146" s="5">
        <v>159626.6</v>
      </c>
      <c r="K146" s="3">
        <f>INDEX(Reference!$I$3:$I$8,MATCH($D146,Reference!$H$3:$H$8,0))</f>
        <v>1000</v>
      </c>
      <c r="L146" s="15">
        <f t="shared" si="14"/>
        <v>144</v>
      </c>
      <c r="M146" s="16">
        <f t="shared" si="0"/>
        <v>0.31236442516268981</v>
      </c>
      <c r="N146" s="17">
        <f t="shared" ref="N146:O146" si="176">H146/$K146/1000</f>
        <v>8.0451806218055991E-2</v>
      </c>
      <c r="O146" s="17">
        <f t="shared" si="176"/>
        <v>0.15962660000000001</v>
      </c>
      <c r="P146" s="17">
        <v>3</v>
      </c>
      <c r="R146" s="18">
        <f t="shared" si="2"/>
        <v>0.50399999886018987</v>
      </c>
      <c r="S146" s="10">
        <f>SUMPRODUCT((Reference!$B$3:$B$10)*(Reference!$D$3:$D$10&lt;=$R146)*(Reference!$E$3:$E$10&gt;=$R146)*(Reference!$C$3:$C$10=$E146))</f>
        <v>5</v>
      </c>
      <c r="T146" s="20" t="str">
        <f t="array" ref="T146">IF($S146=0,"Other",INDEX(Reference!$F$3:$F$10,$S146))</f>
        <v>Post trigger, pre planning</v>
      </c>
      <c r="U146" s="10">
        <f t="shared" si="3"/>
        <v>4</v>
      </c>
      <c r="V146" s="10" t="str">
        <f t="shared" si="4"/>
        <v>Post trigger, pre planning_4</v>
      </c>
    </row>
    <row r="147" spans="2:22">
      <c r="B147" s="3" t="s">
        <v>409</v>
      </c>
      <c r="C147" s="3" t="s">
        <v>12</v>
      </c>
      <c r="D147" s="3" t="s">
        <v>58</v>
      </c>
      <c r="E147" s="3" t="s">
        <v>18</v>
      </c>
      <c r="F147" s="3">
        <v>2033</v>
      </c>
      <c r="G147" s="3" t="s">
        <v>186</v>
      </c>
      <c r="H147" s="5">
        <v>28829.143000799999</v>
      </c>
      <c r="I147" s="5">
        <v>24024.29</v>
      </c>
      <c r="K147" s="3">
        <f>INDEX(Reference!$I$3:$I$8,MATCH($D147,Reference!$H$3:$H$8,0))</f>
        <v>325</v>
      </c>
      <c r="L147" s="15">
        <f t="shared" si="14"/>
        <v>145</v>
      </c>
      <c r="M147" s="16">
        <f t="shared" si="0"/>
        <v>0.31453362255965295</v>
      </c>
      <c r="N147" s="17">
        <f t="shared" ref="N147:O147" si="177">H147/$K147/1000</f>
        <v>8.8705055387076931E-2</v>
      </c>
      <c r="O147" s="17">
        <f t="shared" si="177"/>
        <v>7.3920892307692318E-2</v>
      </c>
      <c r="P147" s="17">
        <v>3</v>
      </c>
      <c r="R147" s="18">
        <f t="shared" si="2"/>
        <v>1.1999997919106038</v>
      </c>
      <c r="S147" s="10">
        <f>SUMPRODUCT((Reference!$B$3:$B$10)*(Reference!$D$3:$D$10&lt;=$R147)*(Reference!$E$3:$E$10&gt;=$R147)*(Reference!$C$3:$C$10=$E147))</f>
        <v>8</v>
      </c>
      <c r="T147" s="20" t="str">
        <f t="array" ref="T147">IF($S147=0,"Other",INDEX(Reference!$F$3:$F$10,$S147))</f>
        <v>Pre Trigger</v>
      </c>
      <c r="U147" s="10">
        <f t="shared" si="3"/>
        <v>38</v>
      </c>
      <c r="V147" s="10" t="str">
        <f t="shared" si="4"/>
        <v>Pre Trigger_38</v>
      </c>
    </row>
    <row r="148" spans="2:22">
      <c r="B148" s="3" t="s">
        <v>171</v>
      </c>
      <c r="C148" s="3" t="s">
        <v>17</v>
      </c>
      <c r="D148" s="3" t="s">
        <v>58</v>
      </c>
      <c r="E148" s="3" t="s">
        <v>18</v>
      </c>
      <c r="F148" s="3">
        <v>2027</v>
      </c>
      <c r="G148" s="3" t="s">
        <v>15</v>
      </c>
      <c r="H148" s="5">
        <v>29644.574972544</v>
      </c>
      <c r="I148" s="5">
        <v>58818.6</v>
      </c>
      <c r="K148" s="3">
        <f>INDEX(Reference!$I$3:$I$8,MATCH($D148,Reference!$H$3:$H$8,0))</f>
        <v>325</v>
      </c>
      <c r="L148" s="15">
        <f t="shared" si="14"/>
        <v>146</v>
      </c>
      <c r="M148" s="16">
        <f t="shared" si="0"/>
        <v>0.31670281995661603</v>
      </c>
      <c r="N148" s="17">
        <f t="shared" ref="N148:O148" si="178">H148/$K148/1000</f>
        <v>9.1214076838596919E-2</v>
      </c>
      <c r="O148" s="17">
        <f t="shared" si="178"/>
        <v>0.18098030769230769</v>
      </c>
      <c r="P148" s="17">
        <v>3</v>
      </c>
      <c r="R148" s="18">
        <f t="shared" si="2"/>
        <v>0.50400000973406367</v>
      </c>
      <c r="S148" s="10">
        <f>SUMPRODUCT((Reference!$B$3:$B$10)*(Reference!$D$3:$D$10&lt;=$R148)*(Reference!$E$3:$E$10&gt;=$R148)*(Reference!$C$3:$C$10=$E148))</f>
        <v>5</v>
      </c>
      <c r="T148" s="20" t="str">
        <f t="array" ref="T148">IF($S148=0,"Other",INDEX(Reference!$F$3:$F$10,$S148))</f>
        <v>Post trigger, pre planning</v>
      </c>
      <c r="U148" s="10">
        <f t="shared" si="3"/>
        <v>5</v>
      </c>
      <c r="V148" s="10" t="str">
        <f t="shared" si="4"/>
        <v>Post trigger, pre planning_5</v>
      </c>
    </row>
    <row r="149" spans="2:22">
      <c r="B149" s="3" t="s">
        <v>99</v>
      </c>
      <c r="C149" s="3" t="s">
        <v>17</v>
      </c>
      <c r="D149" s="3" t="s">
        <v>13</v>
      </c>
      <c r="E149" s="3" t="s">
        <v>18</v>
      </c>
      <c r="F149" s="3">
        <v>2026</v>
      </c>
      <c r="G149" s="3" t="s">
        <v>15</v>
      </c>
      <c r="H149" s="5">
        <v>4767.7700000000004</v>
      </c>
      <c r="I149" s="5">
        <v>39731.449999999997</v>
      </c>
      <c r="K149" s="3">
        <f>INDEX(Reference!$I$3:$I$8,MATCH($D149,Reference!$H$3:$H$8,0))</f>
        <v>50</v>
      </c>
      <c r="L149" s="15">
        <f t="shared" si="14"/>
        <v>147</v>
      </c>
      <c r="M149" s="16">
        <f t="shared" si="0"/>
        <v>0.31887201735357917</v>
      </c>
      <c r="N149" s="17">
        <f t="shared" ref="N149:O149" si="179">H149/$K149/1000</f>
        <v>9.5355400000000007E-2</v>
      </c>
      <c r="O149" s="17">
        <f t="shared" si="179"/>
        <v>0.79462899999999992</v>
      </c>
      <c r="P149" s="17">
        <v>3</v>
      </c>
      <c r="R149" s="18">
        <f t="shared" si="2"/>
        <v>0.11999989932408711</v>
      </c>
      <c r="S149" s="10">
        <f>SUMPRODUCT((Reference!$B$3:$B$10)*(Reference!$D$3:$D$10&lt;=$R149)*(Reference!$E$3:$E$10&gt;=$R149)*(Reference!$C$3:$C$10=$E149))</f>
        <v>3</v>
      </c>
      <c r="T149" s="20" t="str">
        <f t="array" ref="T149">IF($S149=0,"Other",INDEX(Reference!$F$3:$F$10,$S149))</f>
        <v>Post trigger, post planning</v>
      </c>
      <c r="U149" s="10">
        <f t="shared" si="3"/>
        <v>5</v>
      </c>
      <c r="V149" s="10" t="str">
        <f t="shared" si="4"/>
        <v>Post trigger, post planning_5</v>
      </c>
    </row>
    <row r="150" spans="2:22">
      <c r="B150" s="3" t="s">
        <v>135</v>
      </c>
      <c r="C150" s="3" t="s">
        <v>17</v>
      </c>
      <c r="D150" s="3" t="s">
        <v>58</v>
      </c>
      <c r="E150" s="3" t="s">
        <v>18</v>
      </c>
      <c r="F150" s="3">
        <v>2027</v>
      </c>
      <c r="G150" s="3" t="s">
        <v>15</v>
      </c>
      <c r="H150" s="5">
        <v>32072.99</v>
      </c>
      <c r="I150" s="5">
        <v>70014.81</v>
      </c>
      <c r="K150" s="3">
        <f>INDEX(Reference!$I$3:$I$8,MATCH($D150,Reference!$H$3:$H$8,0))</f>
        <v>325</v>
      </c>
      <c r="L150" s="15">
        <f t="shared" si="14"/>
        <v>148</v>
      </c>
      <c r="M150" s="16">
        <f t="shared" si="0"/>
        <v>0.32104121475054231</v>
      </c>
      <c r="N150" s="17">
        <f t="shared" ref="N150:O150" si="180">H150/$K150/1000</f>
        <v>9.868612307692308E-2</v>
      </c>
      <c r="O150" s="17">
        <f t="shared" si="180"/>
        <v>0.2154301846153846</v>
      </c>
      <c r="P150" s="17">
        <v>3</v>
      </c>
      <c r="R150" s="18">
        <f t="shared" si="2"/>
        <v>0.45808865295785284</v>
      </c>
      <c r="S150" s="10">
        <f>SUMPRODUCT((Reference!$B$3:$B$10)*(Reference!$D$3:$D$10&lt;=$R150)*(Reference!$E$3:$E$10&gt;=$R150)*(Reference!$C$3:$C$10=$E150))</f>
        <v>5</v>
      </c>
      <c r="T150" s="20" t="str">
        <f t="array" ref="T150">IF($S150=0,"Other",INDEX(Reference!$F$3:$F$10,$S150))</f>
        <v>Post trigger, pre planning</v>
      </c>
      <c r="U150" s="10">
        <f t="shared" si="3"/>
        <v>6</v>
      </c>
      <c r="V150" s="10" t="str">
        <f t="shared" si="4"/>
        <v>Post trigger, pre planning_6</v>
      </c>
    </row>
    <row r="151" spans="2:22">
      <c r="B151" s="3" t="s">
        <v>262</v>
      </c>
      <c r="C151" s="3" t="s">
        <v>12</v>
      </c>
      <c r="D151" s="3" t="s">
        <v>45</v>
      </c>
      <c r="E151" s="3" t="s">
        <v>18</v>
      </c>
      <c r="F151" s="3">
        <v>2029</v>
      </c>
      <c r="G151" s="3" t="s">
        <v>15</v>
      </c>
      <c r="H151" s="5">
        <v>19326.656720399998</v>
      </c>
      <c r="I151" s="5">
        <v>16105.55</v>
      </c>
      <c r="K151" s="3">
        <f>INDEX(Reference!$I$3:$I$8,MATCH($D151,Reference!$H$3:$H$8,0))</f>
        <v>175</v>
      </c>
      <c r="L151" s="15">
        <f t="shared" si="14"/>
        <v>149</v>
      </c>
      <c r="M151" s="16">
        <f t="shared" si="0"/>
        <v>0.3232104121475054</v>
      </c>
      <c r="N151" s="17">
        <f t="shared" ref="N151:O151" si="181">H151/$K151/1000</f>
        <v>0.11043803840228569</v>
      </c>
      <c r="O151" s="17">
        <f t="shared" si="181"/>
        <v>9.2031714285714286E-2</v>
      </c>
      <c r="P151" s="17">
        <v>3</v>
      </c>
      <c r="R151" s="18">
        <f t="shared" si="2"/>
        <v>1.1999997963683324</v>
      </c>
      <c r="S151" s="10">
        <f>SUMPRODUCT((Reference!$B$3:$B$10)*(Reference!$D$3:$D$10&lt;=$R151)*(Reference!$E$3:$E$10&gt;=$R151)*(Reference!$C$3:$C$10=$E151))</f>
        <v>8</v>
      </c>
      <c r="T151" s="20" t="str">
        <f t="array" ref="T151">IF($S151=0,"Other",INDEX(Reference!$F$3:$F$10,$S151))</f>
        <v>Pre Trigger</v>
      </c>
      <c r="U151" s="10">
        <f t="shared" si="3"/>
        <v>39</v>
      </c>
      <c r="V151" s="10" t="str">
        <f t="shared" si="4"/>
        <v>Pre Trigger_39</v>
      </c>
    </row>
    <row r="152" spans="2:22">
      <c r="B152" s="3" t="s">
        <v>280</v>
      </c>
      <c r="C152" s="3" t="s">
        <v>17</v>
      </c>
      <c r="D152" s="3" t="s">
        <v>13</v>
      </c>
      <c r="E152" s="3" t="s">
        <v>18</v>
      </c>
      <c r="F152" s="3">
        <v>2029</v>
      </c>
      <c r="G152" s="3" t="s">
        <v>15</v>
      </c>
      <c r="H152" s="5">
        <v>5880.43</v>
      </c>
      <c r="I152" s="5">
        <v>49003.63</v>
      </c>
      <c r="K152" s="3">
        <f>INDEX(Reference!$I$3:$I$8,MATCH($D152,Reference!$H$3:$H$8,0))</f>
        <v>50</v>
      </c>
      <c r="L152" s="15">
        <f t="shared" si="14"/>
        <v>150</v>
      </c>
      <c r="M152" s="16">
        <f t="shared" si="0"/>
        <v>0.32537960954446854</v>
      </c>
      <c r="N152" s="17">
        <f t="shared" ref="N152:O152" si="182">H152/$K152/1000</f>
        <v>0.11760860000000001</v>
      </c>
      <c r="O152" s="17">
        <f t="shared" si="182"/>
        <v>0.98007259999999996</v>
      </c>
      <c r="P152" s="17">
        <v>3</v>
      </c>
      <c r="R152" s="18">
        <f t="shared" si="2"/>
        <v>0.11999988572275157</v>
      </c>
      <c r="S152" s="10">
        <f>SUMPRODUCT((Reference!$B$3:$B$10)*(Reference!$D$3:$D$10&lt;=$R152)*(Reference!$E$3:$E$10&gt;=$R152)*(Reference!$C$3:$C$10=$E152))</f>
        <v>3</v>
      </c>
      <c r="T152" s="20" t="str">
        <f t="array" ref="T152">IF($S152=0,"Other",INDEX(Reference!$F$3:$F$10,$S152))</f>
        <v>Post trigger, post planning</v>
      </c>
      <c r="U152" s="10">
        <f t="shared" si="3"/>
        <v>6</v>
      </c>
      <c r="V152" s="10" t="str">
        <f t="shared" si="4"/>
        <v>Post trigger, post planning_6</v>
      </c>
    </row>
    <row r="153" spans="2:22">
      <c r="B153" s="3" t="s">
        <v>156</v>
      </c>
      <c r="C153" s="3" t="s">
        <v>12</v>
      </c>
      <c r="D153" s="3" t="s">
        <v>45</v>
      </c>
      <c r="E153" s="3" t="s">
        <v>18</v>
      </c>
      <c r="F153" s="3">
        <v>2027</v>
      </c>
      <c r="G153" s="3" t="s">
        <v>15</v>
      </c>
      <c r="H153" s="5">
        <v>21411.69</v>
      </c>
      <c r="I153" s="5">
        <v>17843.080000000002</v>
      </c>
      <c r="K153" s="3">
        <f>INDEX(Reference!$I$3:$I$8,MATCH($D153,Reference!$H$3:$H$8,0))</f>
        <v>175</v>
      </c>
      <c r="L153" s="15">
        <f t="shared" si="14"/>
        <v>151</v>
      </c>
      <c r="M153" s="16">
        <f t="shared" si="0"/>
        <v>0.32754880694143168</v>
      </c>
      <c r="N153" s="17">
        <f t="shared" ref="N153:O153" si="183">H153/$K153/1000</f>
        <v>0.12235251428571428</v>
      </c>
      <c r="O153" s="17">
        <f t="shared" si="183"/>
        <v>0.10196045714285715</v>
      </c>
      <c r="P153" s="17">
        <v>3</v>
      </c>
      <c r="R153" s="18">
        <f t="shared" si="2"/>
        <v>1.1999996637351846</v>
      </c>
      <c r="S153" s="10">
        <f>SUMPRODUCT((Reference!$B$3:$B$10)*(Reference!$D$3:$D$10&lt;=$R153)*(Reference!$E$3:$E$10&gt;=$R153)*(Reference!$C$3:$C$10=$E153))</f>
        <v>8</v>
      </c>
      <c r="T153" s="20" t="str">
        <f t="array" ref="T153">IF($S153=0,"Other",INDEX(Reference!$F$3:$F$10,$S153))</f>
        <v>Pre Trigger</v>
      </c>
      <c r="U153" s="10">
        <f t="shared" si="3"/>
        <v>40</v>
      </c>
      <c r="V153" s="10" t="str">
        <f t="shared" si="4"/>
        <v>Pre Trigger_40</v>
      </c>
    </row>
    <row r="154" spans="2:22">
      <c r="B154" s="3" t="s">
        <v>208</v>
      </c>
      <c r="C154" s="3" t="s">
        <v>17</v>
      </c>
      <c r="D154" s="3" t="s">
        <v>45</v>
      </c>
      <c r="E154" s="3" t="s">
        <v>18</v>
      </c>
      <c r="F154" s="3">
        <v>2028</v>
      </c>
      <c r="G154" s="3" t="s">
        <v>15</v>
      </c>
      <c r="H154" s="5">
        <v>22738.128046704001</v>
      </c>
      <c r="I154" s="5">
        <v>45115.33</v>
      </c>
      <c r="K154" s="3">
        <f>INDEX(Reference!$I$3:$I$8,MATCH($D154,Reference!$H$3:$H$8,0))</f>
        <v>175</v>
      </c>
      <c r="L154" s="15">
        <f t="shared" si="14"/>
        <v>152</v>
      </c>
      <c r="M154" s="16">
        <f t="shared" si="0"/>
        <v>0.32971800433839482</v>
      </c>
      <c r="N154" s="17">
        <f t="shared" ref="N154:O154" si="184">H154/$K154/1000</f>
        <v>0.12993216026688001</v>
      </c>
      <c r="O154" s="17">
        <f t="shared" si="184"/>
        <v>0.25780188571428575</v>
      </c>
      <c r="P154" s="17">
        <v>3</v>
      </c>
      <c r="R154" s="18">
        <f t="shared" si="2"/>
        <v>0.50400003827311024</v>
      </c>
      <c r="S154" s="10">
        <f>SUMPRODUCT((Reference!$B$3:$B$10)*(Reference!$D$3:$D$10&lt;=$R154)*(Reference!$E$3:$E$10&gt;=$R154)*(Reference!$C$3:$C$10=$E154))</f>
        <v>5</v>
      </c>
      <c r="T154" s="20" t="str">
        <f t="array" ref="T154">IF($S154=0,"Other",INDEX(Reference!$F$3:$F$10,$S154))</f>
        <v>Post trigger, pre planning</v>
      </c>
      <c r="U154" s="10">
        <f t="shared" si="3"/>
        <v>7</v>
      </c>
      <c r="V154" s="10" t="str">
        <f t="shared" si="4"/>
        <v>Post trigger, pre planning_7</v>
      </c>
    </row>
    <row r="155" spans="2:22">
      <c r="B155" s="3" t="s">
        <v>408</v>
      </c>
      <c r="C155" s="3" t="s">
        <v>12</v>
      </c>
      <c r="D155" s="3" t="s">
        <v>45</v>
      </c>
      <c r="E155" s="3" t="s">
        <v>18</v>
      </c>
      <c r="F155" s="3">
        <v>2033</v>
      </c>
      <c r="G155" s="3" t="s">
        <v>186</v>
      </c>
      <c r="H155" s="5">
        <v>22929.171577199999</v>
      </c>
      <c r="I155" s="5">
        <v>19107.64</v>
      </c>
      <c r="K155" s="3">
        <f>INDEX(Reference!$I$3:$I$8,MATCH($D155,Reference!$H$3:$H$8,0))</f>
        <v>175</v>
      </c>
      <c r="L155" s="15">
        <f t="shared" si="14"/>
        <v>153</v>
      </c>
      <c r="M155" s="16">
        <f t="shared" si="0"/>
        <v>0.33188720173535791</v>
      </c>
      <c r="N155" s="17">
        <f t="shared" ref="N155:O155" si="185">H155/$K155/1000</f>
        <v>0.13102383758400002</v>
      </c>
      <c r="O155" s="17">
        <f t="shared" si="185"/>
        <v>0.10918651428571428</v>
      </c>
      <c r="P155" s="17">
        <v>3</v>
      </c>
      <c r="R155" s="18">
        <f t="shared" si="2"/>
        <v>1.200000187213073</v>
      </c>
      <c r="S155" s="10">
        <f>SUMPRODUCT((Reference!$B$3:$B$10)*(Reference!$D$3:$D$10&lt;=$R155)*(Reference!$E$3:$E$10&gt;=$R155)*(Reference!$C$3:$C$10=$E155))</f>
        <v>8</v>
      </c>
      <c r="T155" s="20" t="str">
        <f t="array" ref="T155">IF($S155=0,"Other",INDEX(Reference!$F$3:$F$10,$S155))</f>
        <v>Pre Trigger</v>
      </c>
      <c r="U155" s="10">
        <f t="shared" si="3"/>
        <v>41</v>
      </c>
      <c r="V155" s="10" t="str">
        <f t="shared" si="4"/>
        <v>Pre Trigger_41</v>
      </c>
    </row>
    <row r="156" spans="2:22">
      <c r="B156" s="3" t="s">
        <v>209</v>
      </c>
      <c r="C156" s="3" t="s">
        <v>17</v>
      </c>
      <c r="D156" s="3" t="s">
        <v>58</v>
      </c>
      <c r="E156" s="3" t="s">
        <v>18</v>
      </c>
      <c r="F156" s="3">
        <v>2028</v>
      </c>
      <c r="G156" s="3" t="s">
        <v>15</v>
      </c>
      <c r="H156" s="5">
        <v>44824.95</v>
      </c>
      <c r="I156" s="5">
        <v>373541.3</v>
      </c>
      <c r="K156" s="3">
        <f>INDEX(Reference!$I$3:$I$8,MATCH($D156,Reference!$H$3:$H$8,0))</f>
        <v>325</v>
      </c>
      <c r="L156" s="15">
        <f t="shared" si="14"/>
        <v>154</v>
      </c>
      <c r="M156" s="16">
        <f t="shared" si="0"/>
        <v>0.33405639913232105</v>
      </c>
      <c r="N156" s="17">
        <f t="shared" ref="N156:O156" si="186">H156/$K156/1000</f>
        <v>0.13792292307692308</v>
      </c>
      <c r="O156" s="17">
        <f t="shared" si="186"/>
        <v>1.1493578461538461</v>
      </c>
      <c r="P156" s="17">
        <v>3</v>
      </c>
      <c r="R156" s="18">
        <f t="shared" si="2"/>
        <v>0.11999998393751911</v>
      </c>
      <c r="S156" s="10">
        <f>SUMPRODUCT((Reference!$B$3:$B$10)*(Reference!$D$3:$D$10&lt;=$R156)*(Reference!$E$3:$E$10&gt;=$R156)*(Reference!$C$3:$C$10=$E156))</f>
        <v>3</v>
      </c>
      <c r="T156" s="20" t="str">
        <f t="array" ref="T156">IF($S156=0,"Other",INDEX(Reference!$F$3:$F$10,$S156))</f>
        <v>Post trigger, post planning</v>
      </c>
      <c r="U156" s="10">
        <f t="shared" si="3"/>
        <v>7</v>
      </c>
      <c r="V156" s="10" t="str">
        <f t="shared" si="4"/>
        <v>Post trigger, post planning_7</v>
      </c>
    </row>
    <row r="157" spans="2:22">
      <c r="B157" s="3" t="s">
        <v>203</v>
      </c>
      <c r="C157" s="3" t="s">
        <v>17</v>
      </c>
      <c r="D157" s="3" t="s">
        <v>58</v>
      </c>
      <c r="E157" s="3" t="s">
        <v>18</v>
      </c>
      <c r="F157" s="3">
        <v>2028</v>
      </c>
      <c r="G157" s="3" t="s">
        <v>15</v>
      </c>
      <c r="H157" s="5">
        <v>44948.11</v>
      </c>
      <c r="I157" s="5">
        <v>374567.62</v>
      </c>
      <c r="K157" s="3">
        <f>INDEX(Reference!$I$3:$I$8,MATCH($D157,Reference!$H$3:$H$8,0))</f>
        <v>325</v>
      </c>
      <c r="L157" s="15">
        <f t="shared" si="14"/>
        <v>155</v>
      </c>
      <c r="M157" s="16">
        <f t="shared" si="0"/>
        <v>0.33622559652928419</v>
      </c>
      <c r="N157" s="17">
        <f t="shared" ref="N157:O157" si="187">H157/$K157/1000</f>
        <v>0.13830187692307691</v>
      </c>
      <c r="O157" s="17">
        <f t="shared" si="187"/>
        <v>1.1525157538461537</v>
      </c>
      <c r="P157" s="17">
        <v>3</v>
      </c>
      <c r="R157" s="18">
        <f t="shared" si="2"/>
        <v>0.11999998825312237</v>
      </c>
      <c r="S157" s="10">
        <f>SUMPRODUCT((Reference!$B$3:$B$10)*(Reference!$D$3:$D$10&lt;=$R157)*(Reference!$E$3:$E$10&gt;=$R157)*(Reference!$C$3:$C$10=$E157))</f>
        <v>3</v>
      </c>
      <c r="T157" s="20" t="str">
        <f t="array" ref="T157">IF($S157=0,"Other",INDEX(Reference!$F$3:$F$10,$S157))</f>
        <v>Post trigger, post planning</v>
      </c>
      <c r="U157" s="10">
        <f t="shared" si="3"/>
        <v>8</v>
      </c>
      <c r="V157" s="10" t="str">
        <f t="shared" si="4"/>
        <v>Post trigger, post planning_8</v>
      </c>
    </row>
    <row r="158" spans="2:22">
      <c r="B158" s="3" t="s">
        <v>121</v>
      </c>
      <c r="C158" s="3" t="s">
        <v>17</v>
      </c>
      <c r="D158" s="3" t="s">
        <v>45</v>
      </c>
      <c r="E158" s="3" t="s">
        <v>18</v>
      </c>
      <c r="F158" s="3">
        <v>2026</v>
      </c>
      <c r="G158" s="3" t="s">
        <v>15</v>
      </c>
      <c r="H158" s="5">
        <v>24548.694260328</v>
      </c>
      <c r="I158" s="5">
        <v>48707.73</v>
      </c>
      <c r="K158" s="3">
        <f>INDEX(Reference!$I$3:$I$8,MATCH($D158,Reference!$H$3:$H$8,0))</f>
        <v>175</v>
      </c>
      <c r="L158" s="15">
        <f t="shared" si="14"/>
        <v>156</v>
      </c>
      <c r="M158" s="16">
        <f t="shared" si="0"/>
        <v>0.33839479392624727</v>
      </c>
      <c r="N158" s="17">
        <f t="shared" ref="N158:O158" si="188">H158/$K158/1000</f>
        <v>0.14027825291616</v>
      </c>
      <c r="O158" s="17">
        <f t="shared" si="188"/>
        <v>0.27832988571428574</v>
      </c>
      <c r="P158" s="17">
        <v>3</v>
      </c>
      <c r="R158" s="18">
        <f t="shared" si="2"/>
        <v>0.50399996592590124</v>
      </c>
      <c r="S158" s="10">
        <f>SUMPRODUCT((Reference!$B$3:$B$10)*(Reference!$D$3:$D$10&lt;=$R158)*(Reference!$E$3:$E$10&gt;=$R158)*(Reference!$C$3:$C$10=$E158))</f>
        <v>5</v>
      </c>
      <c r="T158" s="20" t="str">
        <f t="array" ref="T158">IF($S158=0,"Other",INDEX(Reference!$F$3:$F$10,$S158))</f>
        <v>Post trigger, pre planning</v>
      </c>
      <c r="U158" s="10">
        <f t="shared" si="3"/>
        <v>8</v>
      </c>
      <c r="V158" s="10" t="str">
        <f t="shared" si="4"/>
        <v>Post trigger, pre planning_8</v>
      </c>
    </row>
    <row r="159" spans="2:22">
      <c r="B159" s="3" t="s">
        <v>214</v>
      </c>
      <c r="C159" s="3" t="s">
        <v>12</v>
      </c>
      <c r="D159" s="3" t="s">
        <v>45</v>
      </c>
      <c r="E159" s="3" t="s">
        <v>18</v>
      </c>
      <c r="F159" s="3">
        <v>2028</v>
      </c>
      <c r="G159" s="3" t="s">
        <v>186</v>
      </c>
      <c r="H159" s="5">
        <v>25371.458652000001</v>
      </c>
      <c r="I159" s="5">
        <v>21142.880000000001</v>
      </c>
      <c r="K159" s="3">
        <f>INDEX(Reference!$I$3:$I$8,MATCH($D159,Reference!$H$3:$H$8,0))</f>
        <v>175</v>
      </c>
      <c r="L159" s="15">
        <f t="shared" si="14"/>
        <v>157</v>
      </c>
      <c r="M159" s="16">
        <f t="shared" si="0"/>
        <v>0.34056399132321041</v>
      </c>
      <c r="N159" s="17">
        <f t="shared" ref="N159:O159" si="189">H159/$K159/1000</f>
        <v>0.14497976372571431</v>
      </c>
      <c r="O159" s="17">
        <f t="shared" si="189"/>
        <v>0.12081645714285714</v>
      </c>
      <c r="P159" s="17">
        <v>3</v>
      </c>
      <c r="R159" s="18">
        <f t="shared" si="2"/>
        <v>1.2000001254322969</v>
      </c>
      <c r="S159" s="10">
        <f>SUMPRODUCT((Reference!$B$3:$B$10)*(Reference!$D$3:$D$10&lt;=$R159)*(Reference!$E$3:$E$10&gt;=$R159)*(Reference!$C$3:$C$10=$E159))</f>
        <v>8</v>
      </c>
      <c r="T159" s="20" t="str">
        <f t="array" ref="T159">IF($S159=0,"Other",INDEX(Reference!$F$3:$F$10,$S159))</f>
        <v>Pre Trigger</v>
      </c>
      <c r="U159" s="10">
        <f t="shared" si="3"/>
        <v>42</v>
      </c>
      <c r="V159" s="10" t="str">
        <f t="shared" si="4"/>
        <v>Pre Trigger_42</v>
      </c>
    </row>
    <row r="160" spans="2:22">
      <c r="B160" s="3" t="s">
        <v>289</v>
      </c>
      <c r="C160" s="3" t="s">
        <v>12</v>
      </c>
      <c r="D160" s="3" t="s">
        <v>58</v>
      </c>
      <c r="E160" s="3" t="s">
        <v>18</v>
      </c>
      <c r="F160" s="3">
        <v>2029</v>
      </c>
      <c r="G160" s="3" t="s">
        <v>15</v>
      </c>
      <c r="H160" s="5">
        <v>48304.12</v>
      </c>
      <c r="I160" s="5">
        <v>40253.440000000002</v>
      </c>
      <c r="K160" s="3">
        <f>INDEX(Reference!$I$3:$I$8,MATCH($D160,Reference!$H$3:$H$8,0))</f>
        <v>325</v>
      </c>
      <c r="L160" s="15">
        <f t="shared" si="14"/>
        <v>158</v>
      </c>
      <c r="M160" s="16">
        <f t="shared" si="0"/>
        <v>0.34273318872017355</v>
      </c>
      <c r="N160" s="17">
        <f t="shared" ref="N160:O160" si="190">H160/$K160/1000</f>
        <v>0.14862806153846153</v>
      </c>
      <c r="O160" s="17">
        <f t="shared" si="190"/>
        <v>0.12385673846153847</v>
      </c>
      <c r="P160" s="17">
        <v>3</v>
      </c>
      <c r="R160" s="18">
        <f t="shared" si="2"/>
        <v>1.1999998012592215</v>
      </c>
      <c r="S160" s="10">
        <f>SUMPRODUCT((Reference!$B$3:$B$10)*(Reference!$D$3:$D$10&lt;=$R160)*(Reference!$E$3:$E$10&gt;=$R160)*(Reference!$C$3:$C$10=$E160))</f>
        <v>8</v>
      </c>
      <c r="T160" s="20" t="str">
        <f t="array" ref="T160">IF($S160=0,"Other",INDEX(Reference!$F$3:$F$10,$S160))</f>
        <v>Pre Trigger</v>
      </c>
      <c r="U160" s="10">
        <f t="shared" si="3"/>
        <v>43</v>
      </c>
      <c r="V160" s="10" t="str">
        <f t="shared" si="4"/>
        <v>Pre Trigger_43</v>
      </c>
    </row>
    <row r="161" spans="2:22">
      <c r="B161" s="3" t="s">
        <v>318</v>
      </c>
      <c r="C161" s="3" t="s">
        <v>12</v>
      </c>
      <c r="D161" s="3" t="s">
        <v>45</v>
      </c>
      <c r="E161" s="3" t="s">
        <v>18</v>
      </c>
      <c r="F161" s="3">
        <v>2030</v>
      </c>
      <c r="G161" s="3" t="s">
        <v>15</v>
      </c>
      <c r="H161" s="5">
        <v>28291.919999999998</v>
      </c>
      <c r="I161" s="5">
        <v>23576.6</v>
      </c>
      <c r="K161" s="3">
        <f>INDEX(Reference!$I$3:$I$8,MATCH($D161,Reference!$H$3:$H$8,0))</f>
        <v>175</v>
      </c>
      <c r="L161" s="15">
        <f t="shared" si="14"/>
        <v>159</v>
      </c>
      <c r="M161" s="16">
        <f t="shared" si="0"/>
        <v>0.34490238611713664</v>
      </c>
      <c r="N161" s="17">
        <f t="shared" ref="N161:O161" si="191">H161/$K161/1000</f>
        <v>0.16166811428571426</v>
      </c>
      <c r="O161" s="17">
        <f t="shared" si="191"/>
        <v>0.13472342857142858</v>
      </c>
      <c r="P161" s="17">
        <v>3</v>
      </c>
      <c r="R161" s="18">
        <f t="shared" si="2"/>
        <v>1.1999999999999997</v>
      </c>
      <c r="S161" s="10">
        <f>SUMPRODUCT((Reference!$B$3:$B$10)*(Reference!$D$3:$D$10&lt;=$R161)*(Reference!$E$3:$E$10&gt;=$R161)*(Reference!$C$3:$C$10=$E161))</f>
        <v>8</v>
      </c>
      <c r="T161" s="20" t="str">
        <f t="array" ref="T161">IF($S161=0,"Other",INDEX(Reference!$F$3:$F$10,$S161))</f>
        <v>Pre Trigger</v>
      </c>
      <c r="U161" s="10">
        <f t="shared" si="3"/>
        <v>44</v>
      </c>
      <c r="V161" s="10" t="str">
        <f t="shared" si="4"/>
        <v>Pre Trigger_44</v>
      </c>
    </row>
    <row r="162" spans="2:22">
      <c r="B162" s="3" t="s">
        <v>128</v>
      </c>
      <c r="C162" s="3" t="s">
        <v>17</v>
      </c>
      <c r="D162" s="3" t="s">
        <v>13</v>
      </c>
      <c r="E162" s="3" t="s">
        <v>18</v>
      </c>
      <c r="F162" s="3">
        <v>2027</v>
      </c>
      <c r="G162" s="3" t="s">
        <v>15</v>
      </c>
      <c r="H162" s="5">
        <v>8165.03</v>
      </c>
      <c r="I162" s="5">
        <v>68041.89</v>
      </c>
      <c r="K162" s="3">
        <f>INDEX(Reference!$I$3:$I$8,MATCH($D162,Reference!$H$3:$H$8,0))</f>
        <v>50</v>
      </c>
      <c r="L162" s="15">
        <f t="shared" si="14"/>
        <v>160</v>
      </c>
      <c r="M162" s="16">
        <f t="shared" si="0"/>
        <v>0.34707158351409978</v>
      </c>
      <c r="N162" s="17">
        <f t="shared" ref="N162:O162" si="192">H162/$K162/1000</f>
        <v>0.16330059999999999</v>
      </c>
      <c r="O162" s="17">
        <f t="shared" si="192"/>
        <v>1.3608378000000001</v>
      </c>
      <c r="P162" s="17">
        <v>3</v>
      </c>
      <c r="R162" s="18">
        <f t="shared" si="2"/>
        <v>0.12000004702985174</v>
      </c>
      <c r="S162" s="10">
        <f>SUMPRODUCT((Reference!$B$3:$B$10)*(Reference!$D$3:$D$10&lt;=$R162)*(Reference!$E$3:$E$10&gt;=$R162)*(Reference!$C$3:$C$10=$E162))</f>
        <v>3</v>
      </c>
      <c r="T162" s="20" t="str">
        <f t="array" ref="T162">IF($S162=0,"Other",INDEX(Reference!$F$3:$F$10,$S162))</f>
        <v>Post trigger, post planning</v>
      </c>
      <c r="U162" s="10">
        <f t="shared" si="3"/>
        <v>9</v>
      </c>
      <c r="V162" s="10" t="str">
        <f t="shared" si="4"/>
        <v>Post trigger, post planning_9</v>
      </c>
    </row>
    <row r="163" spans="2:22">
      <c r="B163" s="3" t="s">
        <v>374</v>
      </c>
      <c r="C163" s="3" t="s">
        <v>17</v>
      </c>
      <c r="D163" s="3" t="s">
        <v>45</v>
      </c>
      <c r="E163" s="3" t="s">
        <v>18</v>
      </c>
      <c r="F163" s="3">
        <v>2032</v>
      </c>
      <c r="G163" s="3" t="s">
        <v>186</v>
      </c>
      <c r="H163" s="5">
        <v>29266.812965879999</v>
      </c>
      <c r="I163" s="5">
        <v>58069.07</v>
      </c>
      <c r="K163" s="3">
        <f>INDEX(Reference!$I$3:$I$8,MATCH($D163,Reference!$H$3:$H$8,0))</f>
        <v>175</v>
      </c>
      <c r="L163" s="15">
        <f t="shared" si="14"/>
        <v>161</v>
      </c>
      <c r="M163" s="16">
        <f t="shared" si="0"/>
        <v>0.34924078091106292</v>
      </c>
      <c r="N163" s="17">
        <f t="shared" ref="N163:O163" si="193">H163/$K163/1000</f>
        <v>0.16723893123360001</v>
      </c>
      <c r="O163" s="17">
        <f t="shared" si="193"/>
        <v>0.33182325714285715</v>
      </c>
      <c r="P163" s="17">
        <v>3</v>
      </c>
      <c r="R163" s="18">
        <f t="shared" si="2"/>
        <v>0.5040000290323231</v>
      </c>
      <c r="S163" s="10">
        <f>SUMPRODUCT((Reference!$B$3:$B$10)*(Reference!$D$3:$D$10&lt;=$R163)*(Reference!$E$3:$E$10&gt;=$R163)*(Reference!$C$3:$C$10=$E163))</f>
        <v>5</v>
      </c>
      <c r="T163" s="20" t="str">
        <f t="array" ref="T163">IF($S163=0,"Other",INDEX(Reference!$F$3:$F$10,$S163))</f>
        <v>Post trigger, pre planning</v>
      </c>
      <c r="U163" s="10">
        <f t="shared" si="3"/>
        <v>9</v>
      </c>
      <c r="V163" s="10" t="str">
        <f t="shared" si="4"/>
        <v>Post trigger, pre planning_9</v>
      </c>
    </row>
    <row r="164" spans="2:22">
      <c r="B164" s="3" t="s">
        <v>165</v>
      </c>
      <c r="C164" s="3" t="s">
        <v>17</v>
      </c>
      <c r="D164" s="3" t="s">
        <v>58</v>
      </c>
      <c r="E164" s="3" t="s">
        <v>18</v>
      </c>
      <c r="F164" s="3">
        <v>2027</v>
      </c>
      <c r="G164" s="3" t="s">
        <v>15</v>
      </c>
      <c r="H164" s="5">
        <v>54487.855585295998</v>
      </c>
      <c r="I164" s="5">
        <v>108110.82</v>
      </c>
      <c r="K164" s="3">
        <f>INDEX(Reference!$I$3:$I$8,MATCH($D164,Reference!$H$3:$H$8,0))</f>
        <v>325</v>
      </c>
      <c r="L164" s="15">
        <f t="shared" si="14"/>
        <v>162</v>
      </c>
      <c r="M164" s="16">
        <f t="shared" si="0"/>
        <v>0.35140997830802601</v>
      </c>
      <c r="N164" s="17">
        <f t="shared" ref="N164:O164" si="194">H164/$K164/1000</f>
        <v>0.16765494026244923</v>
      </c>
      <c r="O164" s="17">
        <f t="shared" si="194"/>
        <v>0.33264867692307692</v>
      </c>
      <c r="P164" s="17">
        <v>3</v>
      </c>
      <c r="R164" s="18">
        <f t="shared" si="2"/>
        <v>0.50400002132345312</v>
      </c>
      <c r="S164" s="10">
        <f>SUMPRODUCT((Reference!$B$3:$B$10)*(Reference!$D$3:$D$10&lt;=$R164)*(Reference!$E$3:$E$10&gt;=$R164)*(Reference!$C$3:$C$10=$E164))</f>
        <v>5</v>
      </c>
      <c r="T164" s="20" t="str">
        <f t="array" ref="T164">IF($S164=0,"Other",INDEX(Reference!$F$3:$F$10,$S164))</f>
        <v>Post trigger, pre planning</v>
      </c>
      <c r="U164" s="10">
        <f t="shared" si="3"/>
        <v>10</v>
      </c>
      <c r="V164" s="10" t="str">
        <f t="shared" si="4"/>
        <v>Post trigger, pre planning_10</v>
      </c>
    </row>
    <row r="165" spans="2:22">
      <c r="B165" s="3" t="s">
        <v>282</v>
      </c>
      <c r="C165" s="3" t="s">
        <v>12</v>
      </c>
      <c r="D165" s="3" t="s">
        <v>58</v>
      </c>
      <c r="E165" s="3" t="s">
        <v>18</v>
      </c>
      <c r="F165" s="3">
        <v>2029</v>
      </c>
      <c r="G165" s="3" t="s">
        <v>186</v>
      </c>
      <c r="H165" s="5">
        <v>57058.262627999997</v>
      </c>
      <c r="I165" s="5">
        <v>47548.55</v>
      </c>
      <c r="K165" s="3">
        <f>INDEX(Reference!$I$3:$I$8,MATCH($D165,Reference!$H$3:$H$8,0))</f>
        <v>325</v>
      </c>
      <c r="L165" s="15">
        <f t="shared" si="14"/>
        <v>163</v>
      </c>
      <c r="M165" s="16">
        <f t="shared" si="0"/>
        <v>0.35357917570498915</v>
      </c>
      <c r="N165" s="17">
        <f t="shared" ref="N165:O165" si="195">H165/$K165/1000</f>
        <v>0.17556388500923079</v>
      </c>
      <c r="O165" s="17">
        <f t="shared" si="195"/>
        <v>0.14630323076923077</v>
      </c>
      <c r="P165" s="17">
        <v>3</v>
      </c>
      <c r="R165" s="18">
        <f t="shared" si="2"/>
        <v>1.2000000552698242</v>
      </c>
      <c r="S165" s="10">
        <f>SUMPRODUCT((Reference!$B$3:$B$10)*(Reference!$D$3:$D$10&lt;=$R165)*(Reference!$E$3:$E$10&gt;=$R165)*(Reference!$C$3:$C$10=$E165))</f>
        <v>8</v>
      </c>
      <c r="T165" s="20" t="str">
        <f t="array" ref="T165">IF($S165=0,"Other",INDEX(Reference!$F$3:$F$10,$S165))</f>
        <v>Pre Trigger</v>
      </c>
      <c r="U165" s="10">
        <f t="shared" si="3"/>
        <v>45</v>
      </c>
      <c r="V165" s="10" t="str">
        <f t="shared" si="4"/>
        <v>Pre Trigger_45</v>
      </c>
    </row>
    <row r="166" spans="2:22">
      <c r="B166" s="3" t="s">
        <v>338</v>
      </c>
      <c r="C166" s="3" t="s">
        <v>12</v>
      </c>
      <c r="D166" s="3" t="s">
        <v>58</v>
      </c>
      <c r="E166" s="3" t="s">
        <v>18</v>
      </c>
      <c r="F166" s="3">
        <v>2031</v>
      </c>
      <c r="G166" s="3" t="s">
        <v>186</v>
      </c>
      <c r="H166" s="5">
        <v>58813.882988400001</v>
      </c>
      <c r="I166" s="5">
        <v>49011.57</v>
      </c>
      <c r="K166" s="3">
        <f>INDEX(Reference!$I$3:$I$8,MATCH($D166,Reference!$H$3:$H$8,0))</f>
        <v>325</v>
      </c>
      <c r="L166" s="15">
        <f t="shared" si="14"/>
        <v>164</v>
      </c>
      <c r="M166" s="16">
        <f t="shared" si="0"/>
        <v>0.35574837310195229</v>
      </c>
      <c r="N166" s="17">
        <f t="shared" ref="N166:O166" si="196">H166/$K166/1000</f>
        <v>0.18096579381046154</v>
      </c>
      <c r="O166" s="17">
        <f t="shared" si="196"/>
        <v>0.15080483076923076</v>
      </c>
      <c r="P166" s="17">
        <v>3</v>
      </c>
      <c r="R166" s="18">
        <f t="shared" si="2"/>
        <v>1.1999999793599756</v>
      </c>
      <c r="S166" s="10">
        <f>SUMPRODUCT((Reference!$B$3:$B$10)*(Reference!$D$3:$D$10&lt;=$R166)*(Reference!$E$3:$E$10&gt;=$R166)*(Reference!$C$3:$C$10=$E166))</f>
        <v>8</v>
      </c>
      <c r="T166" s="20" t="str">
        <f t="array" ref="T166">IF($S166=0,"Other",INDEX(Reference!$F$3:$F$10,$S166))</f>
        <v>Pre Trigger</v>
      </c>
      <c r="U166" s="10">
        <f t="shared" si="3"/>
        <v>46</v>
      </c>
      <c r="V166" s="10" t="str">
        <f t="shared" si="4"/>
        <v>Pre Trigger_46</v>
      </c>
    </row>
    <row r="167" spans="2:22">
      <c r="B167" s="3" t="s">
        <v>258</v>
      </c>
      <c r="C167" s="3" t="s">
        <v>17</v>
      </c>
      <c r="D167" s="3" t="s">
        <v>13</v>
      </c>
      <c r="E167" s="3" t="s">
        <v>18</v>
      </c>
      <c r="F167" s="3">
        <v>2029</v>
      </c>
      <c r="G167" s="3" t="s">
        <v>186</v>
      </c>
      <c r="H167" s="5">
        <v>9127.2199999999993</v>
      </c>
      <c r="I167" s="5">
        <v>76060.240000000005</v>
      </c>
      <c r="K167" s="3">
        <f>INDEX(Reference!$I$3:$I$8,MATCH($D167,Reference!$H$3:$H$8,0))</f>
        <v>50</v>
      </c>
      <c r="L167" s="15">
        <f t="shared" si="14"/>
        <v>165</v>
      </c>
      <c r="M167" s="16">
        <f t="shared" si="0"/>
        <v>0.35791757049891543</v>
      </c>
      <c r="N167" s="17">
        <f t="shared" ref="N167:O167" si="197">H167/$K167/1000</f>
        <v>0.1825444</v>
      </c>
      <c r="O167" s="17">
        <f t="shared" si="197"/>
        <v>1.5212048000000002</v>
      </c>
      <c r="P167" s="17">
        <v>3</v>
      </c>
      <c r="R167" s="18">
        <f t="shared" si="2"/>
        <v>0.119999884302232</v>
      </c>
      <c r="S167" s="10">
        <f>SUMPRODUCT((Reference!$B$3:$B$10)*(Reference!$D$3:$D$10&lt;=$R167)*(Reference!$E$3:$E$10&gt;=$R167)*(Reference!$C$3:$C$10=$E167))</f>
        <v>3</v>
      </c>
      <c r="T167" s="20" t="str">
        <f t="array" ref="T167">IF($S167=0,"Other",INDEX(Reference!$F$3:$F$10,$S167))</f>
        <v>Post trigger, post planning</v>
      </c>
      <c r="U167" s="10">
        <f t="shared" si="3"/>
        <v>10</v>
      </c>
      <c r="V167" s="10" t="str">
        <f t="shared" si="4"/>
        <v>Post trigger, post planning_10</v>
      </c>
    </row>
    <row r="168" spans="2:22">
      <c r="B168" s="3" t="s">
        <v>394</v>
      </c>
      <c r="C168" s="3" t="s">
        <v>17</v>
      </c>
      <c r="D168" s="3" t="s">
        <v>52</v>
      </c>
      <c r="E168" s="3" t="s">
        <v>18</v>
      </c>
      <c r="F168" s="3">
        <v>2033</v>
      </c>
      <c r="G168" s="3" t="s">
        <v>186</v>
      </c>
      <c r="H168" s="5">
        <v>123387.4349316</v>
      </c>
      <c r="I168" s="5">
        <v>102822.86</v>
      </c>
      <c r="K168" s="3">
        <f>INDEX(Reference!$I$3:$I$8,MATCH($D168,Reference!$H$3:$H$8,0))</f>
        <v>675</v>
      </c>
      <c r="L168" s="15">
        <f t="shared" si="14"/>
        <v>166</v>
      </c>
      <c r="M168" s="16">
        <f t="shared" si="0"/>
        <v>0.36008676789587851</v>
      </c>
      <c r="N168" s="17">
        <f t="shared" ref="N168:O168" si="198">H168/$K168/1000</f>
        <v>0.18279619989866666</v>
      </c>
      <c r="O168" s="17">
        <f t="shared" si="198"/>
        <v>0.15233016296296295</v>
      </c>
      <c r="P168" s="17">
        <v>3</v>
      </c>
      <c r="R168" s="18">
        <f t="shared" si="2"/>
        <v>1.2000000285111696</v>
      </c>
      <c r="S168" s="10">
        <f>SUMPRODUCT((Reference!$B$3:$B$10)*(Reference!$D$3:$D$10&lt;=$R168)*(Reference!$E$3:$E$10&gt;=$R168)*(Reference!$C$3:$C$10=$E168))</f>
        <v>8</v>
      </c>
      <c r="T168" s="20" t="str">
        <f t="array" ref="T168">IF($S168=0,"Other",INDEX(Reference!$F$3:$F$10,$S168))</f>
        <v>Pre Trigger</v>
      </c>
      <c r="U168" s="10">
        <f t="shared" si="3"/>
        <v>47</v>
      </c>
      <c r="V168" s="10" t="str">
        <f t="shared" si="4"/>
        <v>Pre Trigger_47</v>
      </c>
    </row>
    <row r="169" spans="2:22">
      <c r="B169" s="3" t="s">
        <v>72</v>
      </c>
      <c r="C169" s="3" t="s">
        <v>17</v>
      </c>
      <c r="D169" s="3" t="s">
        <v>58</v>
      </c>
      <c r="E169" s="3" t="s">
        <v>18</v>
      </c>
      <c r="F169" s="3">
        <v>2026</v>
      </c>
      <c r="G169" s="3" t="s">
        <v>15</v>
      </c>
      <c r="H169" s="5">
        <v>62012.13</v>
      </c>
      <c r="I169" s="5">
        <v>123039.94</v>
      </c>
      <c r="K169" s="3">
        <f>INDEX(Reference!$I$3:$I$8,MATCH($D169,Reference!$H$3:$H$8,0))</f>
        <v>325</v>
      </c>
      <c r="L169" s="15">
        <f t="shared" si="14"/>
        <v>167</v>
      </c>
      <c r="M169" s="16">
        <f t="shared" si="0"/>
        <v>0.36225596529284165</v>
      </c>
      <c r="N169" s="17">
        <f t="shared" ref="N169:O169" si="199">H169/$K169/1000</f>
        <v>0.19080655384615383</v>
      </c>
      <c r="O169" s="17">
        <f t="shared" si="199"/>
        <v>0.37858443076923076</v>
      </c>
      <c r="P169" s="17">
        <v>3</v>
      </c>
      <c r="R169" s="18">
        <f t="shared" si="2"/>
        <v>0.50400000195058614</v>
      </c>
      <c r="S169" s="10">
        <f>SUMPRODUCT((Reference!$B$3:$B$10)*(Reference!$D$3:$D$10&lt;=$R169)*(Reference!$E$3:$E$10&gt;=$R169)*(Reference!$C$3:$C$10=$E169))</f>
        <v>5</v>
      </c>
      <c r="T169" s="20" t="str">
        <f t="array" ref="T169">IF($S169=0,"Other",INDEX(Reference!$F$3:$F$10,$S169))</f>
        <v>Post trigger, pre planning</v>
      </c>
      <c r="U169" s="10">
        <f t="shared" si="3"/>
        <v>11</v>
      </c>
      <c r="V169" s="10" t="str">
        <f t="shared" si="4"/>
        <v>Post trigger, pre planning_11</v>
      </c>
    </row>
    <row r="170" spans="2:22">
      <c r="B170" s="3" t="s">
        <v>271</v>
      </c>
      <c r="C170" s="3" t="s">
        <v>17</v>
      </c>
      <c r="D170" s="3" t="s">
        <v>52</v>
      </c>
      <c r="E170" s="3" t="s">
        <v>18</v>
      </c>
      <c r="F170" s="3">
        <v>2029</v>
      </c>
      <c r="G170" s="3" t="s">
        <v>15</v>
      </c>
      <c r="H170" s="5">
        <v>130390.401673728</v>
      </c>
      <c r="I170" s="5">
        <v>258711.11</v>
      </c>
      <c r="K170" s="3">
        <f>INDEX(Reference!$I$3:$I$8,MATCH($D170,Reference!$H$3:$H$8,0))</f>
        <v>675</v>
      </c>
      <c r="L170" s="15">
        <f t="shared" si="14"/>
        <v>168</v>
      </c>
      <c r="M170" s="16">
        <f t="shared" si="0"/>
        <v>0.36442516268980479</v>
      </c>
      <c r="N170" s="17">
        <f t="shared" ref="N170:O170" si="200">H170/$K170/1000</f>
        <v>0.19317096544256002</v>
      </c>
      <c r="O170" s="17">
        <f t="shared" si="200"/>
        <v>0.38327571851851849</v>
      </c>
      <c r="P170" s="17">
        <v>3</v>
      </c>
      <c r="R170" s="18">
        <f t="shared" si="2"/>
        <v>0.50400000863406302</v>
      </c>
      <c r="S170" s="10">
        <f>SUMPRODUCT((Reference!$B$3:$B$10)*(Reference!$D$3:$D$10&lt;=$R170)*(Reference!$E$3:$E$10&gt;=$R170)*(Reference!$C$3:$C$10=$E170))</f>
        <v>5</v>
      </c>
      <c r="T170" s="20" t="str">
        <f t="array" ref="T170">IF($S170=0,"Other",INDEX(Reference!$F$3:$F$10,$S170))</f>
        <v>Post trigger, pre planning</v>
      </c>
      <c r="U170" s="10">
        <f t="shared" si="3"/>
        <v>12</v>
      </c>
      <c r="V170" s="10" t="str">
        <f t="shared" si="4"/>
        <v>Post trigger, pre planning_12</v>
      </c>
    </row>
    <row r="171" spans="2:22">
      <c r="B171" s="3" t="s">
        <v>287</v>
      </c>
      <c r="C171" s="3" t="s">
        <v>17</v>
      </c>
      <c r="D171" s="3" t="s">
        <v>58</v>
      </c>
      <c r="E171" s="3" t="s">
        <v>18</v>
      </c>
      <c r="F171" s="3">
        <v>2029</v>
      </c>
      <c r="G171" s="3" t="s">
        <v>15</v>
      </c>
      <c r="H171" s="5">
        <v>63065.8</v>
      </c>
      <c r="I171" s="5">
        <v>52554.84</v>
      </c>
      <c r="K171" s="3">
        <f>INDEX(Reference!$I$3:$I$8,MATCH($D171,Reference!$H$3:$H$8,0))</f>
        <v>325</v>
      </c>
      <c r="L171" s="15">
        <f t="shared" si="14"/>
        <v>169</v>
      </c>
      <c r="M171" s="16">
        <f t="shared" si="0"/>
        <v>0.36659436008676788</v>
      </c>
      <c r="N171" s="17">
        <f t="shared" ref="N171:O171" si="201">H171/$K171/1000</f>
        <v>0.1940486153846154</v>
      </c>
      <c r="O171" s="17">
        <f t="shared" si="201"/>
        <v>0.1617072</v>
      </c>
      <c r="P171" s="17">
        <v>3</v>
      </c>
      <c r="R171" s="18">
        <f t="shared" si="2"/>
        <v>1.1999998477780545</v>
      </c>
      <c r="S171" s="10">
        <f>SUMPRODUCT((Reference!$B$3:$B$10)*(Reference!$D$3:$D$10&lt;=$R171)*(Reference!$E$3:$E$10&gt;=$R171)*(Reference!$C$3:$C$10=$E171))</f>
        <v>8</v>
      </c>
      <c r="T171" s="20" t="str">
        <f t="array" ref="T171">IF($S171=0,"Other",INDEX(Reference!$F$3:$F$10,$S171))</f>
        <v>Pre Trigger</v>
      </c>
      <c r="U171" s="10">
        <f t="shared" si="3"/>
        <v>48</v>
      </c>
      <c r="V171" s="10" t="str">
        <f t="shared" si="4"/>
        <v>Pre Trigger_48</v>
      </c>
    </row>
    <row r="172" spans="2:22">
      <c r="B172" s="3" t="s">
        <v>112</v>
      </c>
      <c r="C172" s="3" t="s">
        <v>17</v>
      </c>
      <c r="D172" s="3" t="s">
        <v>113</v>
      </c>
      <c r="E172" s="3" t="s">
        <v>18</v>
      </c>
      <c r="F172" s="3">
        <v>2026</v>
      </c>
      <c r="G172" s="3" t="s">
        <v>15</v>
      </c>
      <c r="H172" s="5">
        <v>200824.94</v>
      </c>
      <c r="I172" s="5">
        <v>1673541.17</v>
      </c>
      <c r="K172" s="3">
        <f>INDEX(Reference!$I$3:$I$8,MATCH($D172,Reference!$H$3:$H$8,0))</f>
        <v>1000</v>
      </c>
      <c r="L172" s="15">
        <f t="shared" si="14"/>
        <v>170</v>
      </c>
      <c r="M172" s="16">
        <f t="shared" si="0"/>
        <v>0.36876355748373102</v>
      </c>
      <c r="N172" s="17">
        <f t="shared" ref="N172:O172" si="202">H172/$K172/1000</f>
        <v>0.20082494000000001</v>
      </c>
      <c r="O172" s="17">
        <f t="shared" si="202"/>
        <v>1.67354117</v>
      </c>
      <c r="P172" s="17">
        <v>3</v>
      </c>
      <c r="R172" s="18">
        <f t="shared" si="2"/>
        <v>0.11999999976098587</v>
      </c>
      <c r="S172" s="10">
        <f>SUMPRODUCT((Reference!$B$3:$B$10)*(Reference!$D$3:$D$10&lt;=$R172)*(Reference!$E$3:$E$10&gt;=$R172)*(Reference!$C$3:$C$10=$E172))</f>
        <v>3</v>
      </c>
      <c r="T172" s="20" t="str">
        <f t="array" ref="T172">IF($S172=0,"Other",INDEX(Reference!$F$3:$F$10,$S172))</f>
        <v>Post trigger, post planning</v>
      </c>
      <c r="U172" s="10">
        <f t="shared" si="3"/>
        <v>11</v>
      </c>
      <c r="V172" s="10" t="str">
        <f t="shared" si="4"/>
        <v>Post trigger, post planning_11</v>
      </c>
    </row>
    <row r="173" spans="2:22">
      <c r="B173" s="3" t="s">
        <v>204</v>
      </c>
      <c r="C173" s="3" t="s">
        <v>17</v>
      </c>
      <c r="D173" s="3" t="s">
        <v>13</v>
      </c>
      <c r="E173" s="3" t="s">
        <v>18</v>
      </c>
      <c r="F173" s="3">
        <v>2028</v>
      </c>
      <c r="G173" s="3" t="s">
        <v>15</v>
      </c>
      <c r="H173" s="5">
        <v>10076.41</v>
      </c>
      <c r="I173" s="5">
        <v>83970.12</v>
      </c>
      <c r="K173" s="3">
        <f>INDEX(Reference!$I$3:$I$8,MATCH($D173,Reference!$H$3:$H$8,0))</f>
        <v>50</v>
      </c>
      <c r="L173" s="15">
        <f t="shared" si="14"/>
        <v>171</v>
      </c>
      <c r="M173" s="16">
        <f t="shared" si="0"/>
        <v>0.37093275488069416</v>
      </c>
      <c r="N173" s="17">
        <f t="shared" ref="N173:O173" si="203">H173/$K173/1000</f>
        <v>0.20152819999999999</v>
      </c>
      <c r="O173" s="17">
        <f t="shared" si="203"/>
        <v>1.6794023999999999</v>
      </c>
      <c r="P173" s="17">
        <v>3</v>
      </c>
      <c r="R173" s="18">
        <f t="shared" si="2"/>
        <v>0.11999994760040834</v>
      </c>
      <c r="S173" s="10">
        <f>SUMPRODUCT((Reference!$B$3:$B$10)*(Reference!$D$3:$D$10&lt;=$R173)*(Reference!$E$3:$E$10&gt;=$R173)*(Reference!$C$3:$C$10=$E173))</f>
        <v>3</v>
      </c>
      <c r="T173" s="20" t="str">
        <f t="array" ref="T173">IF($S173=0,"Other",INDEX(Reference!$F$3:$F$10,$S173))</f>
        <v>Post trigger, post planning</v>
      </c>
      <c r="U173" s="10">
        <f t="shared" si="3"/>
        <v>12</v>
      </c>
      <c r="V173" s="10" t="str">
        <f t="shared" si="4"/>
        <v>Post trigger, post planning_12</v>
      </c>
    </row>
    <row r="174" spans="2:22">
      <c r="B174" s="3" t="s">
        <v>105</v>
      </c>
      <c r="C174" s="3" t="s">
        <v>12</v>
      </c>
      <c r="D174" s="3" t="s">
        <v>13</v>
      </c>
      <c r="E174" s="3" t="s">
        <v>18</v>
      </c>
      <c r="F174" s="3">
        <v>2026</v>
      </c>
      <c r="G174" s="3" t="s">
        <v>15</v>
      </c>
      <c r="H174" s="5">
        <v>10204.805437847999</v>
      </c>
      <c r="I174" s="5">
        <v>20247.63</v>
      </c>
      <c r="K174" s="3">
        <f>INDEX(Reference!$I$3:$I$8,MATCH($D174,Reference!$H$3:$H$8,0))</f>
        <v>50</v>
      </c>
      <c r="L174" s="15">
        <f t="shared" si="14"/>
        <v>172</v>
      </c>
      <c r="M174" s="16">
        <f t="shared" si="0"/>
        <v>0.37310195227765725</v>
      </c>
      <c r="N174" s="17">
        <f t="shared" ref="N174:O174" si="204">H174/$K174/1000</f>
        <v>0.20409610875695997</v>
      </c>
      <c r="O174" s="17">
        <f t="shared" si="204"/>
        <v>0.4049526</v>
      </c>
      <c r="P174" s="17">
        <v>3</v>
      </c>
      <c r="R174" s="18">
        <f t="shared" si="2"/>
        <v>0.50399999594263611</v>
      </c>
      <c r="S174" s="10">
        <f>SUMPRODUCT((Reference!$B$3:$B$10)*(Reference!$D$3:$D$10&lt;=$R174)*(Reference!$E$3:$E$10&gt;=$R174)*(Reference!$C$3:$C$10=$E174))</f>
        <v>5</v>
      </c>
      <c r="T174" s="20" t="str">
        <f t="array" ref="T174">IF($S174=0,"Other",INDEX(Reference!$F$3:$F$10,$S174))</f>
        <v>Post trigger, pre planning</v>
      </c>
      <c r="U174" s="10">
        <f t="shared" si="3"/>
        <v>13</v>
      </c>
      <c r="V174" s="10" t="str">
        <f t="shared" si="4"/>
        <v>Post trigger, pre planning_13</v>
      </c>
    </row>
    <row r="175" spans="2:22">
      <c r="B175" s="3" t="s">
        <v>197</v>
      </c>
      <c r="C175" s="3" t="s">
        <v>17</v>
      </c>
      <c r="D175" s="3" t="s">
        <v>45</v>
      </c>
      <c r="E175" s="3" t="s">
        <v>18</v>
      </c>
      <c r="F175" s="3">
        <v>2028</v>
      </c>
      <c r="G175" s="3" t="s">
        <v>186</v>
      </c>
      <c r="H175" s="5">
        <v>36895.300000000003</v>
      </c>
      <c r="I175" s="5">
        <v>73204.960000000006</v>
      </c>
      <c r="K175" s="3">
        <f>INDEX(Reference!$I$3:$I$8,MATCH($D175,Reference!$H$3:$H$8,0))</f>
        <v>175</v>
      </c>
      <c r="L175" s="15">
        <f t="shared" si="14"/>
        <v>173</v>
      </c>
      <c r="M175" s="16">
        <f t="shared" si="0"/>
        <v>0.37527114967462039</v>
      </c>
      <c r="N175" s="17">
        <f t="shared" ref="N175:O175" si="205">H175/$K175/1000</f>
        <v>0.21083028571428575</v>
      </c>
      <c r="O175" s="17">
        <f t="shared" si="205"/>
        <v>0.41831405714285719</v>
      </c>
      <c r="P175" s="17">
        <v>3</v>
      </c>
      <c r="R175" s="18">
        <f t="shared" si="2"/>
        <v>0.50400000218564422</v>
      </c>
      <c r="S175" s="10">
        <f>SUMPRODUCT((Reference!$B$3:$B$10)*(Reference!$D$3:$D$10&lt;=$R175)*(Reference!$E$3:$E$10&gt;=$R175)*(Reference!$C$3:$C$10=$E175))</f>
        <v>5</v>
      </c>
      <c r="T175" s="20" t="str">
        <f t="array" ref="T175">IF($S175=0,"Other",INDEX(Reference!$F$3:$F$10,$S175))</f>
        <v>Post trigger, pre planning</v>
      </c>
      <c r="U175" s="10">
        <f t="shared" si="3"/>
        <v>14</v>
      </c>
      <c r="V175" s="10" t="str">
        <f t="shared" si="4"/>
        <v>Post trigger, pre planning_14</v>
      </c>
    </row>
    <row r="176" spans="2:22">
      <c r="B176" s="3" t="s">
        <v>166</v>
      </c>
      <c r="C176" s="3" t="s">
        <v>17</v>
      </c>
      <c r="D176" s="3" t="s">
        <v>58</v>
      </c>
      <c r="E176" s="3" t="s">
        <v>18</v>
      </c>
      <c r="F176" s="3">
        <v>2027</v>
      </c>
      <c r="G176" s="3" t="s">
        <v>15</v>
      </c>
      <c r="H176" s="5">
        <v>68583.429999999993</v>
      </c>
      <c r="I176" s="5">
        <v>136078.25</v>
      </c>
      <c r="K176" s="3">
        <f>INDEX(Reference!$I$3:$I$8,MATCH($D176,Reference!$H$3:$H$8,0))</f>
        <v>325</v>
      </c>
      <c r="L176" s="15">
        <f t="shared" si="14"/>
        <v>174</v>
      </c>
      <c r="M176" s="16">
        <f t="shared" si="0"/>
        <v>0.37744034707158353</v>
      </c>
      <c r="N176" s="17">
        <f t="shared" ref="N176:O176" si="206">H176/$K176/1000</f>
        <v>0.21102593846153844</v>
      </c>
      <c r="O176" s="17">
        <f t="shared" si="206"/>
        <v>0.41870230769230765</v>
      </c>
      <c r="P176" s="17">
        <v>3</v>
      </c>
      <c r="R176" s="18">
        <f t="shared" si="2"/>
        <v>0.50399994121029623</v>
      </c>
      <c r="S176" s="10">
        <f>SUMPRODUCT((Reference!$B$3:$B$10)*(Reference!$D$3:$D$10&lt;=$R176)*(Reference!$E$3:$E$10&gt;=$R176)*(Reference!$C$3:$C$10=$E176))</f>
        <v>5</v>
      </c>
      <c r="T176" s="20" t="str">
        <f t="array" ref="T176">IF($S176=0,"Other",INDEX(Reference!$F$3:$F$10,$S176))</f>
        <v>Post trigger, pre planning</v>
      </c>
      <c r="U176" s="10">
        <f t="shared" si="3"/>
        <v>15</v>
      </c>
      <c r="V176" s="10" t="str">
        <f t="shared" si="4"/>
        <v>Post trigger, pre planning_15</v>
      </c>
    </row>
    <row r="177" spans="2:22">
      <c r="B177" s="3" t="s">
        <v>469</v>
      </c>
      <c r="C177" s="3" t="s">
        <v>17</v>
      </c>
      <c r="D177" s="3" t="s">
        <v>45</v>
      </c>
      <c r="E177" s="3" t="s">
        <v>18</v>
      </c>
      <c r="F177" s="3">
        <v>2037</v>
      </c>
      <c r="G177" s="3" t="s">
        <v>186</v>
      </c>
      <c r="H177" s="5">
        <v>38432.204512199998</v>
      </c>
      <c r="I177" s="5">
        <v>320268.37</v>
      </c>
      <c r="K177" s="3">
        <f>INDEX(Reference!$I$3:$I$8,MATCH($D177,Reference!$H$3:$H$8,0))</f>
        <v>175</v>
      </c>
      <c r="L177" s="15">
        <f t="shared" si="14"/>
        <v>175</v>
      </c>
      <c r="M177" s="16">
        <f t="shared" si="0"/>
        <v>0.37960954446854661</v>
      </c>
      <c r="N177" s="17">
        <f t="shared" ref="N177:O177" si="207">H177/$K177/1000</f>
        <v>0.21961259721257143</v>
      </c>
      <c r="O177" s="17">
        <f t="shared" si="207"/>
        <v>1.8301049714285713</v>
      </c>
      <c r="P177" s="17">
        <v>3</v>
      </c>
      <c r="R177" s="18">
        <f t="shared" si="2"/>
        <v>0.1200000003503312</v>
      </c>
      <c r="S177" s="10">
        <f>SUMPRODUCT((Reference!$B$3:$B$10)*(Reference!$D$3:$D$10&lt;=$R177)*(Reference!$E$3:$E$10&gt;=$R177)*(Reference!$C$3:$C$10=$E177))</f>
        <v>3</v>
      </c>
      <c r="T177" s="20" t="str">
        <f t="array" ref="T177">IF($S177=0,"Other",INDEX(Reference!$F$3:$F$10,$S177))</f>
        <v>Post trigger, post planning</v>
      </c>
      <c r="U177" s="10">
        <f t="shared" si="3"/>
        <v>13</v>
      </c>
      <c r="V177" s="10" t="str">
        <f t="shared" si="4"/>
        <v>Post trigger, post planning_13</v>
      </c>
    </row>
    <row r="178" spans="2:22">
      <c r="B178" s="3" t="s">
        <v>354</v>
      </c>
      <c r="C178" s="3" t="s">
        <v>12</v>
      </c>
      <c r="D178" s="3" t="s">
        <v>13</v>
      </c>
      <c r="E178" s="3" t="s">
        <v>18</v>
      </c>
      <c r="F178" s="3">
        <v>2031</v>
      </c>
      <c r="G178" s="3" t="s">
        <v>186</v>
      </c>
      <c r="H178" s="5">
        <v>11188.794334800001</v>
      </c>
      <c r="I178" s="5">
        <v>9324</v>
      </c>
      <c r="K178" s="3">
        <f>INDEX(Reference!$I$3:$I$8,MATCH($D178,Reference!$H$3:$H$8,0))</f>
        <v>50</v>
      </c>
      <c r="L178" s="15">
        <f t="shared" si="14"/>
        <v>176</v>
      </c>
      <c r="M178" s="16">
        <f t="shared" si="0"/>
        <v>0.38177874186550975</v>
      </c>
      <c r="N178" s="17">
        <f t="shared" ref="N178:O178" si="208">H178/$K178/1000</f>
        <v>0.22377588669600001</v>
      </c>
      <c r="O178" s="17">
        <f t="shared" si="208"/>
        <v>0.18647999999999998</v>
      </c>
      <c r="P178" s="17">
        <v>3</v>
      </c>
      <c r="R178" s="18">
        <f t="shared" si="2"/>
        <v>1.1999993924066925</v>
      </c>
      <c r="S178" s="10">
        <f>SUMPRODUCT((Reference!$B$3:$B$10)*(Reference!$D$3:$D$10&lt;=$R178)*(Reference!$E$3:$E$10&gt;=$R178)*(Reference!$C$3:$C$10=$E178))</f>
        <v>8</v>
      </c>
      <c r="T178" s="20" t="str">
        <f t="array" ref="T178">IF($S178=0,"Other",INDEX(Reference!$F$3:$F$10,$S178))</f>
        <v>Pre Trigger</v>
      </c>
      <c r="U178" s="10">
        <f t="shared" si="3"/>
        <v>49</v>
      </c>
      <c r="V178" s="10" t="str">
        <f t="shared" si="4"/>
        <v>Pre Trigger_49</v>
      </c>
    </row>
    <row r="179" spans="2:22">
      <c r="B179" s="3" t="s">
        <v>277</v>
      </c>
      <c r="C179" s="3" t="s">
        <v>17</v>
      </c>
      <c r="D179" s="3" t="s">
        <v>13</v>
      </c>
      <c r="E179" s="3" t="s">
        <v>18</v>
      </c>
      <c r="F179" s="3">
        <v>2029</v>
      </c>
      <c r="G179" s="3" t="s">
        <v>15</v>
      </c>
      <c r="H179" s="5">
        <v>12249.99</v>
      </c>
      <c r="I179" s="5">
        <v>102083.25</v>
      </c>
      <c r="K179" s="3">
        <f>INDEX(Reference!$I$3:$I$8,MATCH($D179,Reference!$H$3:$H$8,0))</f>
        <v>50</v>
      </c>
      <c r="L179" s="15">
        <f t="shared" si="14"/>
        <v>177</v>
      </c>
      <c r="M179" s="16">
        <f t="shared" si="0"/>
        <v>0.38394793926247289</v>
      </c>
      <c r="N179" s="17">
        <f t="shared" ref="N179:O179" si="209">H179/$K179/1000</f>
        <v>0.24499979999999999</v>
      </c>
      <c r="O179" s="17">
        <f t="shared" si="209"/>
        <v>2.0416650000000001</v>
      </c>
      <c r="P179" s="17">
        <v>3</v>
      </c>
      <c r="R179" s="18">
        <f t="shared" si="2"/>
        <v>0.12</v>
      </c>
      <c r="S179" s="10">
        <f>SUMPRODUCT((Reference!$B$3:$B$10)*(Reference!$D$3:$D$10&lt;=$R179)*(Reference!$E$3:$E$10&gt;=$R179)*(Reference!$C$3:$C$10=$E179))</f>
        <v>3</v>
      </c>
      <c r="T179" s="20" t="str">
        <f t="array" ref="T179">IF($S179=0,"Other",INDEX(Reference!$F$3:$F$10,$S179))</f>
        <v>Post trigger, post planning</v>
      </c>
      <c r="U179" s="10">
        <f t="shared" si="3"/>
        <v>14</v>
      </c>
      <c r="V179" s="10" t="str">
        <f t="shared" si="4"/>
        <v>Post trigger, post planning_14</v>
      </c>
    </row>
    <row r="180" spans="2:22">
      <c r="B180" s="3" t="s">
        <v>228</v>
      </c>
      <c r="C180" s="3" t="s">
        <v>17</v>
      </c>
      <c r="D180" s="3" t="s">
        <v>45</v>
      </c>
      <c r="E180" s="3" t="s">
        <v>18</v>
      </c>
      <c r="F180" s="3">
        <v>2028</v>
      </c>
      <c r="G180" s="3" t="s">
        <v>15</v>
      </c>
      <c r="H180" s="5">
        <v>43179.199999999997</v>
      </c>
      <c r="I180" s="5">
        <v>359826.7</v>
      </c>
      <c r="K180" s="3">
        <f>INDEX(Reference!$I$3:$I$8,MATCH($D180,Reference!$H$3:$H$8,0))</f>
        <v>175</v>
      </c>
      <c r="L180" s="15">
        <f t="shared" si="14"/>
        <v>178</v>
      </c>
      <c r="M180" s="16">
        <f t="shared" si="0"/>
        <v>0.38611713665943603</v>
      </c>
      <c r="N180" s="17">
        <f t="shared" ref="N180:O180" si="210">H180/$K180/1000</f>
        <v>0.24673828571428569</v>
      </c>
      <c r="O180" s="17">
        <f t="shared" si="210"/>
        <v>2.0561525714285716</v>
      </c>
      <c r="P180" s="17">
        <v>3</v>
      </c>
      <c r="R180" s="18">
        <f t="shared" si="2"/>
        <v>0.11999998888353752</v>
      </c>
      <c r="S180" s="10">
        <f>SUMPRODUCT((Reference!$B$3:$B$10)*(Reference!$D$3:$D$10&lt;=$R180)*(Reference!$E$3:$E$10&gt;=$R180)*(Reference!$C$3:$C$10=$E180))</f>
        <v>3</v>
      </c>
      <c r="T180" s="20" t="str">
        <f t="array" ref="T180">IF($S180=0,"Other",INDEX(Reference!$F$3:$F$10,$S180))</f>
        <v>Post trigger, post planning</v>
      </c>
      <c r="U180" s="10">
        <f t="shared" si="3"/>
        <v>15</v>
      </c>
      <c r="V180" s="10" t="str">
        <f t="shared" si="4"/>
        <v>Post trigger, post planning_15</v>
      </c>
    </row>
    <row r="181" spans="2:22">
      <c r="B181" s="3" t="s">
        <v>330</v>
      </c>
      <c r="C181" s="3" t="s">
        <v>12</v>
      </c>
      <c r="D181" s="3" t="s">
        <v>13</v>
      </c>
      <c r="E181" s="3" t="s">
        <v>14</v>
      </c>
      <c r="F181" s="3">
        <v>2031</v>
      </c>
      <c r="G181" s="3" t="s">
        <v>186</v>
      </c>
      <c r="H181" s="5">
        <v>12758.9441604</v>
      </c>
      <c r="I181" s="5">
        <v>10632.45</v>
      </c>
      <c r="K181" s="3">
        <f>INDEX(Reference!$I$3:$I$8,MATCH($D181,Reference!$H$3:$H$8,0))</f>
        <v>50</v>
      </c>
      <c r="L181" s="15">
        <f t="shared" si="14"/>
        <v>179</v>
      </c>
      <c r="M181" s="16">
        <f t="shared" si="0"/>
        <v>0.38828633405639912</v>
      </c>
      <c r="N181" s="17">
        <f t="shared" ref="N181:O181" si="211">H181/$K181/1000</f>
        <v>0.25517888320800003</v>
      </c>
      <c r="O181" s="17">
        <f t="shared" si="211"/>
        <v>0.212649</v>
      </c>
      <c r="P181" s="17">
        <v>3</v>
      </c>
      <c r="R181" s="18">
        <f t="shared" si="2"/>
        <v>1.2000003912926938</v>
      </c>
      <c r="S181" s="10">
        <f>SUMPRODUCT((Reference!$B$3:$B$10)*(Reference!$D$3:$D$10&lt;=$R181)*(Reference!$E$3:$E$10&gt;=$R181)*(Reference!$C$3:$C$10=$E181))</f>
        <v>7</v>
      </c>
      <c r="T181" s="20" t="str">
        <f t="array" ref="T181">IF($S181=0,"Other",INDEX(Reference!$F$3:$F$10,$S181))</f>
        <v>Pre Trigger</v>
      </c>
      <c r="U181" s="10">
        <f t="shared" si="3"/>
        <v>50</v>
      </c>
      <c r="V181" s="10" t="str">
        <f t="shared" si="4"/>
        <v>Pre Trigger_50</v>
      </c>
    </row>
    <row r="182" spans="2:22">
      <c r="B182" s="3" t="s">
        <v>331</v>
      </c>
      <c r="C182" s="3" t="s">
        <v>17</v>
      </c>
      <c r="D182" s="3" t="s">
        <v>58</v>
      </c>
      <c r="E182" s="3" t="s">
        <v>18</v>
      </c>
      <c r="F182" s="3">
        <v>2031</v>
      </c>
      <c r="G182" s="3" t="s">
        <v>186</v>
      </c>
      <c r="H182" s="5">
        <v>84758.42</v>
      </c>
      <c r="I182" s="5">
        <v>70632.02</v>
      </c>
      <c r="K182" s="3">
        <f>INDEX(Reference!$I$3:$I$8,MATCH($D182,Reference!$H$3:$H$8,0))</f>
        <v>325</v>
      </c>
      <c r="L182" s="15">
        <f t="shared" si="14"/>
        <v>180</v>
      </c>
      <c r="M182" s="16">
        <f t="shared" si="0"/>
        <v>0.39045553145336226</v>
      </c>
      <c r="N182" s="17">
        <f t="shared" ref="N182:O182" si="212">H182/$K182/1000</f>
        <v>0.26079513846153846</v>
      </c>
      <c r="O182" s="17">
        <f t="shared" si="212"/>
        <v>0.21732929230769232</v>
      </c>
      <c r="P182" s="17">
        <v>3</v>
      </c>
      <c r="R182" s="18">
        <f t="shared" si="2"/>
        <v>1.1999999433684607</v>
      </c>
      <c r="S182" s="10">
        <f>SUMPRODUCT((Reference!$B$3:$B$10)*(Reference!$D$3:$D$10&lt;=$R182)*(Reference!$E$3:$E$10&gt;=$R182)*(Reference!$C$3:$C$10=$E182))</f>
        <v>8</v>
      </c>
      <c r="T182" s="20" t="str">
        <f t="array" ref="T182">IF($S182=0,"Other",INDEX(Reference!$F$3:$F$10,$S182))</f>
        <v>Pre Trigger</v>
      </c>
      <c r="U182" s="10">
        <f t="shared" si="3"/>
        <v>51</v>
      </c>
      <c r="V182" s="10" t="str">
        <f t="shared" si="4"/>
        <v>Pre Trigger_51</v>
      </c>
    </row>
    <row r="183" spans="2:22">
      <c r="B183" s="3" t="s">
        <v>327</v>
      </c>
      <c r="C183" s="3" t="s">
        <v>17</v>
      </c>
      <c r="D183" s="3" t="s">
        <v>45</v>
      </c>
      <c r="E183" s="3" t="s">
        <v>14</v>
      </c>
      <c r="F183" s="3">
        <v>2031</v>
      </c>
      <c r="G183" s="3" t="s">
        <v>186</v>
      </c>
      <c r="H183" s="5">
        <v>45737.56</v>
      </c>
      <c r="I183" s="5">
        <v>38114.639999999999</v>
      </c>
      <c r="K183" s="3">
        <f>INDEX(Reference!$I$3:$I$8,MATCH($D183,Reference!$H$3:$H$8,0))</f>
        <v>175</v>
      </c>
      <c r="L183" s="15">
        <f t="shared" si="14"/>
        <v>181</v>
      </c>
      <c r="M183" s="16">
        <f t="shared" si="0"/>
        <v>0.3926247288503254</v>
      </c>
      <c r="N183" s="17">
        <f t="shared" ref="N183:O183" si="213">H183/$K183/1000</f>
        <v>0.26135748571428569</v>
      </c>
      <c r="O183" s="17">
        <f t="shared" si="213"/>
        <v>0.21779794285714285</v>
      </c>
      <c r="P183" s="17">
        <v>3</v>
      </c>
      <c r="R183" s="18">
        <f t="shared" si="2"/>
        <v>1.1999997901068984</v>
      </c>
      <c r="S183" s="10">
        <f>SUMPRODUCT((Reference!$B$3:$B$10)*(Reference!$D$3:$D$10&lt;=$R183)*(Reference!$E$3:$E$10&gt;=$R183)*(Reference!$C$3:$C$10=$E183))</f>
        <v>7</v>
      </c>
      <c r="T183" s="20" t="str">
        <f t="array" ref="T183">IF($S183=0,"Other",INDEX(Reference!$F$3:$F$10,$S183))</f>
        <v>Pre Trigger</v>
      </c>
      <c r="U183" s="10">
        <f t="shared" si="3"/>
        <v>52</v>
      </c>
      <c r="V183" s="10" t="str">
        <f t="shared" si="4"/>
        <v>Pre Trigger_52</v>
      </c>
    </row>
    <row r="184" spans="2:22">
      <c r="B184" s="3" t="s">
        <v>380</v>
      </c>
      <c r="C184" s="3" t="s">
        <v>17</v>
      </c>
      <c r="D184" s="3" t="s">
        <v>45</v>
      </c>
      <c r="E184" s="3" t="s">
        <v>18</v>
      </c>
      <c r="F184" s="3">
        <v>2032</v>
      </c>
      <c r="G184" s="3" t="s">
        <v>186</v>
      </c>
      <c r="H184" s="5">
        <v>49495.885145783999</v>
      </c>
      <c r="I184" s="5">
        <v>98206.12</v>
      </c>
      <c r="K184" s="3">
        <f>INDEX(Reference!$I$3:$I$8,MATCH($D184,Reference!$H$3:$H$8,0))</f>
        <v>175</v>
      </c>
      <c r="L184" s="15">
        <f t="shared" si="14"/>
        <v>182</v>
      </c>
      <c r="M184" s="16">
        <f t="shared" si="0"/>
        <v>0.39479392624728848</v>
      </c>
      <c r="N184" s="17">
        <f t="shared" ref="N184:O184" si="214">H184/$K184/1000</f>
        <v>0.28283362940447998</v>
      </c>
      <c r="O184" s="17">
        <f t="shared" si="214"/>
        <v>0.56117782857142862</v>
      </c>
      <c r="P184" s="17">
        <v>3</v>
      </c>
      <c r="R184" s="18">
        <f t="shared" si="2"/>
        <v>0.50400000677945522</v>
      </c>
      <c r="S184" s="10">
        <f>SUMPRODUCT((Reference!$B$3:$B$10)*(Reference!$D$3:$D$10&lt;=$R184)*(Reference!$E$3:$E$10&gt;=$R184)*(Reference!$C$3:$C$10=$E184))</f>
        <v>5</v>
      </c>
      <c r="T184" s="20" t="str">
        <f t="array" ref="T184">IF($S184=0,"Other",INDEX(Reference!$F$3:$F$10,$S184))</f>
        <v>Post trigger, pre planning</v>
      </c>
      <c r="U184" s="10">
        <f t="shared" si="3"/>
        <v>16</v>
      </c>
      <c r="V184" s="10" t="str">
        <f t="shared" si="4"/>
        <v>Post trigger, pre planning_16</v>
      </c>
    </row>
    <row r="185" spans="2:22">
      <c r="B185" s="3" t="s">
        <v>145</v>
      </c>
      <c r="C185" s="3" t="s">
        <v>17</v>
      </c>
      <c r="D185" s="3" t="s">
        <v>45</v>
      </c>
      <c r="E185" s="3" t="s">
        <v>18</v>
      </c>
      <c r="F185" s="3">
        <v>2027</v>
      </c>
      <c r="G185" s="3" t="s">
        <v>15</v>
      </c>
      <c r="H185" s="5">
        <v>51963.53</v>
      </c>
      <c r="I185" s="5">
        <v>103102.26</v>
      </c>
      <c r="K185" s="3">
        <f>INDEX(Reference!$I$3:$I$8,MATCH($D185,Reference!$H$3:$H$8,0))</f>
        <v>175</v>
      </c>
      <c r="L185" s="15">
        <f t="shared" si="14"/>
        <v>183</v>
      </c>
      <c r="M185" s="16">
        <f t="shared" si="0"/>
        <v>0.39696312364425163</v>
      </c>
      <c r="N185" s="17">
        <f t="shared" ref="N185:O185" si="215">H185/$K185/1000</f>
        <v>0.2969344571428571</v>
      </c>
      <c r="O185" s="17">
        <f t="shared" si="215"/>
        <v>0.58915577142857134</v>
      </c>
      <c r="P185" s="17">
        <v>3</v>
      </c>
      <c r="R185" s="18">
        <f t="shared" si="2"/>
        <v>0.5039999123200597</v>
      </c>
      <c r="S185" s="10">
        <f>SUMPRODUCT((Reference!$B$3:$B$10)*(Reference!$D$3:$D$10&lt;=$R185)*(Reference!$E$3:$E$10&gt;=$R185)*(Reference!$C$3:$C$10=$E185))</f>
        <v>5</v>
      </c>
      <c r="T185" s="20" t="str">
        <f t="array" ref="T185">IF($S185=0,"Other",INDEX(Reference!$F$3:$F$10,$S185))</f>
        <v>Post trigger, pre planning</v>
      </c>
      <c r="U185" s="10">
        <f t="shared" si="3"/>
        <v>17</v>
      </c>
      <c r="V185" s="10" t="str">
        <f t="shared" si="4"/>
        <v>Post trigger, pre planning_17</v>
      </c>
    </row>
    <row r="186" spans="2:22">
      <c r="B186" s="3" t="s">
        <v>276</v>
      </c>
      <c r="C186" s="3" t="s">
        <v>17</v>
      </c>
      <c r="D186" s="3" t="s">
        <v>58</v>
      </c>
      <c r="E186" s="3" t="s">
        <v>18</v>
      </c>
      <c r="F186" s="3">
        <v>2029</v>
      </c>
      <c r="G186" s="3" t="s">
        <v>15</v>
      </c>
      <c r="H186" s="5">
        <v>98026.104175679997</v>
      </c>
      <c r="I186" s="5">
        <v>816884.2</v>
      </c>
      <c r="K186" s="3">
        <f>INDEX(Reference!$I$3:$I$8,MATCH($D186,Reference!$H$3:$H$8,0))</f>
        <v>325</v>
      </c>
      <c r="L186" s="15">
        <f t="shared" si="14"/>
        <v>184</v>
      </c>
      <c r="M186" s="16">
        <f t="shared" si="0"/>
        <v>0.39913232104121477</v>
      </c>
      <c r="N186" s="17">
        <f t="shared" ref="N186:O186" si="216">H186/$K186/1000</f>
        <v>0.30161878207901538</v>
      </c>
      <c r="O186" s="17">
        <f t="shared" si="216"/>
        <v>2.513489846153846</v>
      </c>
      <c r="P186" s="17">
        <v>3</v>
      </c>
      <c r="R186" s="18">
        <f t="shared" si="2"/>
        <v>0.12000000021506109</v>
      </c>
      <c r="S186" s="10">
        <f>SUMPRODUCT((Reference!$B$3:$B$10)*(Reference!$D$3:$D$10&lt;=$R186)*(Reference!$E$3:$E$10&gt;=$R186)*(Reference!$C$3:$C$10=$E186))</f>
        <v>3</v>
      </c>
      <c r="T186" s="20" t="str">
        <f t="array" ref="T186">IF($S186=0,"Other",INDEX(Reference!$F$3:$F$10,$S186))</f>
        <v>Post trigger, post planning</v>
      </c>
      <c r="U186" s="10">
        <f t="shared" si="3"/>
        <v>16</v>
      </c>
      <c r="V186" s="10" t="str">
        <f t="shared" si="4"/>
        <v>Post trigger, post planning_16</v>
      </c>
    </row>
    <row r="187" spans="2:22">
      <c r="B187" s="3" t="s">
        <v>305</v>
      </c>
      <c r="C187" s="3" t="s">
        <v>17</v>
      </c>
      <c r="D187" s="3" t="s">
        <v>113</v>
      </c>
      <c r="E187" s="3" t="s">
        <v>18</v>
      </c>
      <c r="F187" s="3">
        <v>2030</v>
      </c>
      <c r="G187" s="3" t="s">
        <v>15</v>
      </c>
      <c r="H187" s="5">
        <v>311968.84741559997</v>
      </c>
      <c r="I187" s="5">
        <v>259974.04</v>
      </c>
      <c r="K187" s="3">
        <f>INDEX(Reference!$I$3:$I$8,MATCH($D187,Reference!$H$3:$H$8,0))</f>
        <v>1000</v>
      </c>
      <c r="L187" s="15">
        <f t="shared" si="14"/>
        <v>185</v>
      </c>
      <c r="M187" s="16">
        <f t="shared" si="0"/>
        <v>0.40130151843817785</v>
      </c>
      <c r="N187" s="17">
        <f t="shared" ref="N187:O187" si="217">H187/$K187/1000</f>
        <v>0.31196884741559994</v>
      </c>
      <c r="O187" s="17">
        <f t="shared" si="217"/>
        <v>0.25997404000000002</v>
      </c>
      <c r="P187" s="17">
        <v>3</v>
      </c>
      <c r="R187" s="18">
        <f t="shared" si="2"/>
        <v>1.199999997752083</v>
      </c>
      <c r="S187" s="10">
        <f>SUMPRODUCT((Reference!$B$3:$B$10)*(Reference!$D$3:$D$10&lt;=$R187)*(Reference!$E$3:$E$10&gt;=$R187)*(Reference!$C$3:$C$10=$E187))</f>
        <v>8</v>
      </c>
      <c r="T187" s="20" t="str">
        <f t="array" ref="T187">IF($S187=0,"Other",INDEX(Reference!$F$3:$F$10,$S187))</f>
        <v>Pre Trigger</v>
      </c>
      <c r="U187" s="10">
        <f t="shared" si="3"/>
        <v>53</v>
      </c>
      <c r="V187" s="10" t="str">
        <f t="shared" si="4"/>
        <v>Pre Trigger_53</v>
      </c>
    </row>
    <row r="188" spans="2:22">
      <c r="B188" s="3" t="s">
        <v>379</v>
      </c>
      <c r="C188" s="3" t="s">
        <v>17</v>
      </c>
      <c r="D188" s="3" t="s">
        <v>58</v>
      </c>
      <c r="E188" s="3" t="s">
        <v>18</v>
      </c>
      <c r="F188" s="3">
        <v>2032</v>
      </c>
      <c r="G188" s="3" t="s">
        <v>186</v>
      </c>
      <c r="H188" s="5">
        <v>102899.91</v>
      </c>
      <c r="I188" s="5">
        <v>204166.5</v>
      </c>
      <c r="K188" s="3">
        <f>INDEX(Reference!$I$3:$I$8,MATCH($D188,Reference!$H$3:$H$8,0))</f>
        <v>325</v>
      </c>
      <c r="L188" s="15">
        <f t="shared" si="14"/>
        <v>186</v>
      </c>
      <c r="M188" s="16">
        <f t="shared" si="0"/>
        <v>0.40347071583514099</v>
      </c>
      <c r="N188" s="17">
        <f t="shared" ref="N188:O188" si="218">H188/$K188/1000</f>
        <v>0.31661510769230772</v>
      </c>
      <c r="O188" s="17">
        <f t="shared" si="218"/>
        <v>0.62820461538461536</v>
      </c>
      <c r="P188" s="17">
        <v>3</v>
      </c>
      <c r="R188" s="18">
        <f t="shared" si="2"/>
        <v>0.50399997061222102</v>
      </c>
      <c r="S188" s="10">
        <f>SUMPRODUCT((Reference!$B$3:$B$10)*(Reference!$D$3:$D$10&lt;=$R188)*(Reference!$E$3:$E$10&gt;=$R188)*(Reference!$C$3:$C$10=$E188))</f>
        <v>5</v>
      </c>
      <c r="T188" s="20" t="str">
        <f t="array" ref="T188">IF($S188=0,"Other",INDEX(Reference!$F$3:$F$10,$S188))</f>
        <v>Post trigger, pre planning</v>
      </c>
      <c r="U188" s="10">
        <f t="shared" si="3"/>
        <v>18</v>
      </c>
      <c r="V188" s="10" t="str">
        <f t="shared" si="4"/>
        <v>Post trigger, pre planning_18</v>
      </c>
    </row>
    <row r="189" spans="2:22">
      <c r="B189" s="3" t="s">
        <v>396</v>
      </c>
      <c r="C189" s="3" t="s">
        <v>17</v>
      </c>
      <c r="D189" s="3" t="s">
        <v>58</v>
      </c>
      <c r="E189" s="3" t="s">
        <v>18</v>
      </c>
      <c r="F189" s="3">
        <v>2033</v>
      </c>
      <c r="G189" s="3" t="s">
        <v>186</v>
      </c>
      <c r="H189" s="5">
        <v>108995.03</v>
      </c>
      <c r="I189" s="5">
        <v>216259.98</v>
      </c>
      <c r="K189" s="3">
        <f>INDEX(Reference!$I$3:$I$8,MATCH($D189,Reference!$H$3:$H$8,0))</f>
        <v>325</v>
      </c>
      <c r="L189" s="15">
        <f t="shared" si="14"/>
        <v>187</v>
      </c>
      <c r="M189" s="16">
        <f t="shared" si="0"/>
        <v>0.40563991323210413</v>
      </c>
      <c r="N189" s="17">
        <f t="shared" ref="N189:O189" si="219">H189/$K189/1000</f>
        <v>0.33536932307692308</v>
      </c>
      <c r="O189" s="17">
        <f t="shared" si="219"/>
        <v>0.66541532307692308</v>
      </c>
      <c r="P189" s="17">
        <v>3</v>
      </c>
      <c r="R189" s="18">
        <f t="shared" si="2"/>
        <v>0.50400000036992509</v>
      </c>
      <c r="S189" s="10">
        <f>SUMPRODUCT((Reference!$B$3:$B$10)*(Reference!$D$3:$D$10&lt;=$R189)*(Reference!$E$3:$E$10&gt;=$R189)*(Reference!$C$3:$C$10=$E189))</f>
        <v>5</v>
      </c>
      <c r="T189" s="20" t="str">
        <f t="array" ref="T189">IF($S189=0,"Other",INDEX(Reference!$F$3:$F$10,$S189))</f>
        <v>Post trigger, pre planning</v>
      </c>
      <c r="U189" s="10">
        <f t="shared" si="3"/>
        <v>19</v>
      </c>
      <c r="V189" s="10" t="str">
        <f t="shared" si="4"/>
        <v>Post trigger, pre planning_19</v>
      </c>
    </row>
    <row r="190" spans="2:22">
      <c r="B190" s="3" t="s">
        <v>297</v>
      </c>
      <c r="C190" s="3" t="s">
        <v>12</v>
      </c>
      <c r="D190" s="3" t="s">
        <v>45</v>
      </c>
      <c r="E190" s="3" t="s">
        <v>18</v>
      </c>
      <c r="F190" s="3">
        <v>2030</v>
      </c>
      <c r="G190" s="3" t="s">
        <v>15</v>
      </c>
      <c r="H190" s="5">
        <v>60043.35</v>
      </c>
      <c r="I190" s="5">
        <v>50036.13</v>
      </c>
      <c r="K190" s="3">
        <f>INDEX(Reference!$I$3:$I$8,MATCH($D190,Reference!$H$3:$H$8,0))</f>
        <v>175</v>
      </c>
      <c r="L190" s="15">
        <f t="shared" si="14"/>
        <v>188</v>
      </c>
      <c r="M190" s="16">
        <f t="shared" si="0"/>
        <v>0.40780911062906722</v>
      </c>
      <c r="N190" s="17">
        <f t="shared" ref="N190:O190" si="220">H190/$K190/1000</f>
        <v>0.34310485714285716</v>
      </c>
      <c r="O190" s="17">
        <f t="shared" si="220"/>
        <v>0.28592074285714286</v>
      </c>
      <c r="P190" s="17">
        <v>3</v>
      </c>
      <c r="R190" s="18">
        <f t="shared" si="2"/>
        <v>1.1999998800866494</v>
      </c>
      <c r="S190" s="10">
        <f>SUMPRODUCT((Reference!$B$3:$B$10)*(Reference!$D$3:$D$10&lt;=$R190)*(Reference!$E$3:$E$10&gt;=$R190)*(Reference!$C$3:$C$10=$E190))</f>
        <v>8</v>
      </c>
      <c r="T190" s="20" t="str">
        <f t="array" ref="T190">IF($S190=0,"Other",INDEX(Reference!$F$3:$F$10,$S190))</f>
        <v>Pre Trigger</v>
      </c>
      <c r="U190" s="10">
        <f t="shared" si="3"/>
        <v>54</v>
      </c>
      <c r="V190" s="10" t="str">
        <f t="shared" si="4"/>
        <v>Pre Trigger_54</v>
      </c>
    </row>
    <row r="191" spans="2:22">
      <c r="B191" s="3" t="s">
        <v>352</v>
      </c>
      <c r="C191" s="3" t="s">
        <v>12</v>
      </c>
      <c r="D191" s="3" t="s">
        <v>13</v>
      </c>
      <c r="E191" s="3" t="s">
        <v>18</v>
      </c>
      <c r="F191" s="3">
        <v>2031</v>
      </c>
      <c r="G191" s="3" t="s">
        <v>186</v>
      </c>
      <c r="H191" s="5">
        <v>17443.989698400001</v>
      </c>
      <c r="I191" s="5">
        <v>14536.66</v>
      </c>
      <c r="K191" s="3">
        <f>INDEX(Reference!$I$3:$I$8,MATCH($D191,Reference!$H$3:$H$8,0))</f>
        <v>50</v>
      </c>
      <c r="L191" s="15">
        <f t="shared" si="14"/>
        <v>189</v>
      </c>
      <c r="M191" s="16">
        <f t="shared" si="0"/>
        <v>0.40997830802603036</v>
      </c>
      <c r="N191" s="17">
        <f t="shared" ref="N191:O191" si="221">H191/$K191/1000</f>
        <v>0.34887979396800001</v>
      </c>
      <c r="O191" s="17">
        <f t="shared" si="221"/>
        <v>0.29073320000000002</v>
      </c>
      <c r="P191" s="17">
        <v>3</v>
      </c>
      <c r="R191" s="18">
        <f t="shared" si="2"/>
        <v>1.1999998416692692</v>
      </c>
      <c r="S191" s="10">
        <f>SUMPRODUCT((Reference!$B$3:$B$10)*(Reference!$D$3:$D$10&lt;=$R191)*(Reference!$E$3:$E$10&gt;=$R191)*(Reference!$C$3:$C$10=$E191))</f>
        <v>8</v>
      </c>
      <c r="T191" s="20" t="str">
        <f t="array" ref="T191">IF($S191=0,"Other",INDEX(Reference!$F$3:$F$10,$S191))</f>
        <v>Pre Trigger</v>
      </c>
      <c r="U191" s="10">
        <f t="shared" si="3"/>
        <v>55</v>
      </c>
      <c r="V191" s="10" t="str">
        <f t="shared" si="4"/>
        <v>Pre Trigger_55</v>
      </c>
    </row>
    <row r="192" spans="2:22">
      <c r="B192" s="3" t="s">
        <v>398</v>
      </c>
      <c r="C192" s="3" t="s">
        <v>17</v>
      </c>
      <c r="D192" s="3" t="s">
        <v>45</v>
      </c>
      <c r="E192" s="3" t="s">
        <v>18</v>
      </c>
      <c r="F192" s="3">
        <v>2033</v>
      </c>
      <c r="G192" s="3" t="s">
        <v>186</v>
      </c>
      <c r="H192" s="5">
        <v>61924.6</v>
      </c>
      <c r="I192" s="5">
        <v>516038.41</v>
      </c>
      <c r="K192" s="3">
        <f>INDEX(Reference!$I$3:$I$8,MATCH($D192,Reference!$H$3:$H$8,0))</f>
        <v>175</v>
      </c>
      <c r="L192" s="15">
        <f t="shared" si="14"/>
        <v>190</v>
      </c>
      <c r="M192" s="16">
        <f t="shared" si="0"/>
        <v>0.4121475054229935</v>
      </c>
      <c r="N192" s="17">
        <f t="shared" ref="N192:O192" si="222">H192/$K192/1000</f>
        <v>0.35385485714285714</v>
      </c>
      <c r="O192" s="17">
        <f t="shared" si="222"/>
        <v>2.9487909142857145</v>
      </c>
      <c r="P192" s="17">
        <v>3</v>
      </c>
      <c r="R192" s="18">
        <f t="shared" si="2"/>
        <v>0.11999998217186972</v>
      </c>
      <c r="S192" s="10">
        <f>SUMPRODUCT((Reference!$B$3:$B$10)*(Reference!$D$3:$D$10&lt;=$R192)*(Reference!$E$3:$E$10&gt;=$R192)*(Reference!$C$3:$C$10=$E192))</f>
        <v>3</v>
      </c>
      <c r="T192" s="20" t="str">
        <f t="array" ref="T192">IF($S192=0,"Other",INDEX(Reference!$F$3:$F$10,$S192))</f>
        <v>Post trigger, post planning</v>
      </c>
      <c r="U192" s="10">
        <f t="shared" si="3"/>
        <v>17</v>
      </c>
      <c r="V192" s="10" t="str">
        <f t="shared" si="4"/>
        <v>Post trigger, post planning_17</v>
      </c>
    </row>
    <row r="193" spans="2:22">
      <c r="B193" s="3" t="s">
        <v>370</v>
      </c>
      <c r="C193" s="3" t="s">
        <v>12</v>
      </c>
      <c r="D193" s="3" t="s">
        <v>13</v>
      </c>
      <c r="E193" s="3" t="s">
        <v>18</v>
      </c>
      <c r="F193" s="3">
        <v>2032</v>
      </c>
      <c r="G193" s="3" t="s">
        <v>186</v>
      </c>
      <c r="H193" s="5">
        <v>18000</v>
      </c>
      <c r="I193" s="5">
        <v>15000</v>
      </c>
      <c r="K193" s="3">
        <f>INDEX(Reference!$I$3:$I$8,MATCH($D193,Reference!$H$3:$H$8,0))</f>
        <v>50</v>
      </c>
      <c r="L193" s="15">
        <f t="shared" si="14"/>
        <v>191</v>
      </c>
      <c r="M193" s="16">
        <f t="shared" si="0"/>
        <v>0.41431670281995664</v>
      </c>
      <c r="N193" s="17">
        <f t="shared" ref="N193:O193" si="223">H193/$K193/1000</f>
        <v>0.36</v>
      </c>
      <c r="O193" s="17">
        <f t="shared" si="223"/>
        <v>0.3</v>
      </c>
      <c r="P193" s="17">
        <v>3</v>
      </c>
      <c r="R193" s="18">
        <f t="shared" si="2"/>
        <v>1.2</v>
      </c>
      <c r="S193" s="10">
        <f>SUMPRODUCT((Reference!$B$3:$B$10)*(Reference!$D$3:$D$10&lt;=$R193)*(Reference!$E$3:$E$10&gt;=$R193)*(Reference!$C$3:$C$10=$E193))</f>
        <v>8</v>
      </c>
      <c r="T193" s="20" t="str">
        <f t="array" ref="T193">IF($S193=0,"Other",INDEX(Reference!$F$3:$F$10,$S193))</f>
        <v>Pre Trigger</v>
      </c>
      <c r="U193" s="10">
        <f t="shared" si="3"/>
        <v>56</v>
      </c>
      <c r="V193" s="10" t="str">
        <f t="shared" si="4"/>
        <v>Pre Trigger_56</v>
      </c>
    </row>
    <row r="194" spans="2:22">
      <c r="B194" s="3" t="s">
        <v>332</v>
      </c>
      <c r="C194" s="3" t="s">
        <v>12</v>
      </c>
      <c r="D194" s="3" t="s">
        <v>13</v>
      </c>
      <c r="E194" s="3" t="s">
        <v>18</v>
      </c>
      <c r="F194" s="3">
        <v>2031</v>
      </c>
      <c r="G194" s="3" t="s">
        <v>186</v>
      </c>
      <c r="H194" s="5">
        <v>18720.320037599999</v>
      </c>
      <c r="I194" s="5">
        <v>15600.27</v>
      </c>
      <c r="K194" s="3">
        <f>INDEX(Reference!$I$3:$I$8,MATCH($D194,Reference!$H$3:$H$8,0))</f>
        <v>50</v>
      </c>
      <c r="L194" s="15">
        <f t="shared" si="14"/>
        <v>192</v>
      </c>
      <c r="M194" s="16">
        <f t="shared" si="0"/>
        <v>0.41648590021691972</v>
      </c>
      <c r="N194" s="17">
        <f t="shared" ref="N194:O194" si="224">H194/$K194/1000</f>
        <v>0.37440640075199999</v>
      </c>
      <c r="O194" s="17">
        <f t="shared" si="224"/>
        <v>0.31200539999999999</v>
      </c>
      <c r="P194" s="17">
        <v>3</v>
      </c>
      <c r="R194" s="18">
        <f t="shared" si="2"/>
        <v>1.1999997460043961</v>
      </c>
      <c r="S194" s="10">
        <f>SUMPRODUCT((Reference!$B$3:$B$10)*(Reference!$D$3:$D$10&lt;=$R194)*(Reference!$E$3:$E$10&gt;=$R194)*(Reference!$C$3:$C$10=$E194))</f>
        <v>8</v>
      </c>
      <c r="T194" s="20" t="str">
        <f t="array" ref="T194">IF($S194=0,"Other",INDEX(Reference!$F$3:$F$10,$S194))</f>
        <v>Pre Trigger</v>
      </c>
      <c r="U194" s="10">
        <f t="shared" si="3"/>
        <v>57</v>
      </c>
      <c r="V194" s="10" t="str">
        <f t="shared" si="4"/>
        <v>Pre Trigger_57</v>
      </c>
    </row>
    <row r="195" spans="2:22">
      <c r="B195" s="3" t="s">
        <v>157</v>
      </c>
      <c r="C195" s="3" t="s">
        <v>17</v>
      </c>
      <c r="D195" s="3" t="s">
        <v>58</v>
      </c>
      <c r="E195" s="3" t="s">
        <v>18</v>
      </c>
      <c r="F195" s="3">
        <v>2027</v>
      </c>
      <c r="G195" s="3" t="s">
        <v>15</v>
      </c>
      <c r="H195" s="5">
        <v>126965.16</v>
      </c>
      <c r="I195" s="5">
        <v>251915</v>
      </c>
      <c r="K195" s="3">
        <f>INDEX(Reference!$I$3:$I$8,MATCH($D195,Reference!$H$3:$H$8,0))</f>
        <v>325</v>
      </c>
      <c r="L195" s="15">
        <f t="shared" si="14"/>
        <v>193</v>
      </c>
      <c r="M195" s="16">
        <f t="shared" si="0"/>
        <v>0.41865509761388287</v>
      </c>
      <c r="N195" s="17">
        <f t="shared" ref="N195:O195" si="225">H195/$K195/1000</f>
        <v>0.39066203076923078</v>
      </c>
      <c r="O195" s="17">
        <f t="shared" si="225"/>
        <v>0.77512307692307691</v>
      </c>
      <c r="P195" s="17">
        <v>3</v>
      </c>
      <c r="R195" s="18">
        <f t="shared" si="2"/>
        <v>0.504</v>
      </c>
      <c r="S195" s="10">
        <f>SUMPRODUCT((Reference!$B$3:$B$10)*(Reference!$D$3:$D$10&lt;=$R195)*(Reference!$E$3:$E$10&gt;=$R195)*(Reference!$C$3:$C$10=$E195))</f>
        <v>5</v>
      </c>
      <c r="T195" s="20" t="str">
        <f t="array" ref="T195">IF($S195=0,"Other",INDEX(Reference!$F$3:$F$10,$S195))</f>
        <v>Post trigger, pre planning</v>
      </c>
      <c r="U195" s="10">
        <f t="shared" si="3"/>
        <v>20</v>
      </c>
      <c r="V195" s="10" t="str">
        <f t="shared" si="4"/>
        <v>Post trigger, pre planning_20</v>
      </c>
    </row>
    <row r="196" spans="2:22">
      <c r="B196" s="3" t="s">
        <v>314</v>
      </c>
      <c r="C196" s="3" t="s">
        <v>17</v>
      </c>
      <c r="D196" s="3" t="s">
        <v>58</v>
      </c>
      <c r="E196" s="3" t="s">
        <v>18</v>
      </c>
      <c r="F196" s="3">
        <v>2030</v>
      </c>
      <c r="G196" s="3" t="s">
        <v>186</v>
      </c>
      <c r="H196" s="5">
        <v>129052.79</v>
      </c>
      <c r="I196" s="5">
        <v>256057.13</v>
      </c>
      <c r="K196" s="3">
        <f>INDEX(Reference!$I$3:$I$8,MATCH($D196,Reference!$H$3:$H$8,0))</f>
        <v>325</v>
      </c>
      <c r="L196" s="15">
        <f t="shared" si="14"/>
        <v>194</v>
      </c>
      <c r="M196" s="16">
        <f t="shared" si="0"/>
        <v>0.42082429501084601</v>
      </c>
      <c r="N196" s="17">
        <f t="shared" ref="N196:O196" si="226">H196/$K196/1000</f>
        <v>0.39708550769230766</v>
      </c>
      <c r="O196" s="17">
        <f t="shared" si="226"/>
        <v>0.78786809230769239</v>
      </c>
      <c r="P196" s="17">
        <v>3</v>
      </c>
      <c r="R196" s="18">
        <f t="shared" si="2"/>
        <v>0.50399998625306774</v>
      </c>
      <c r="S196" s="10">
        <f>SUMPRODUCT((Reference!$B$3:$B$10)*(Reference!$D$3:$D$10&lt;=$R196)*(Reference!$E$3:$E$10&gt;=$R196)*(Reference!$C$3:$C$10=$E196))</f>
        <v>5</v>
      </c>
      <c r="T196" s="20" t="str">
        <f t="array" ref="T196">IF($S196=0,"Other",INDEX(Reference!$F$3:$F$10,$S196))</f>
        <v>Post trigger, pre planning</v>
      </c>
      <c r="U196" s="10">
        <f t="shared" si="3"/>
        <v>21</v>
      </c>
      <c r="V196" s="10" t="str">
        <f t="shared" si="4"/>
        <v>Post trigger, pre planning_21</v>
      </c>
    </row>
    <row r="197" spans="2:22">
      <c r="B197" s="3" t="s">
        <v>324</v>
      </c>
      <c r="C197" s="3" t="s">
        <v>17</v>
      </c>
      <c r="D197" s="3" t="s">
        <v>52</v>
      </c>
      <c r="E197" s="3" t="s">
        <v>18</v>
      </c>
      <c r="F197" s="3">
        <v>2031</v>
      </c>
      <c r="G197" s="3" t="s">
        <v>15</v>
      </c>
      <c r="H197" s="5">
        <v>271833.55</v>
      </c>
      <c r="I197" s="5">
        <v>226527.97</v>
      </c>
      <c r="K197" s="3">
        <f>INDEX(Reference!$I$3:$I$8,MATCH($D197,Reference!$H$3:$H$8,0))</f>
        <v>675</v>
      </c>
      <c r="L197" s="15">
        <f t="shared" si="14"/>
        <v>195</v>
      </c>
      <c r="M197" s="16">
        <f t="shared" si="0"/>
        <v>0.42299349240780909</v>
      </c>
      <c r="N197" s="17">
        <f t="shared" ref="N197:O197" si="227">H197/$K197/1000</f>
        <v>0.40271637037037034</v>
      </c>
      <c r="O197" s="17">
        <f t="shared" si="227"/>
        <v>0.33559699259259257</v>
      </c>
      <c r="P197" s="17">
        <v>3</v>
      </c>
      <c r="R197" s="18">
        <f t="shared" si="2"/>
        <v>1.1999999381974773</v>
      </c>
      <c r="S197" s="10">
        <f>SUMPRODUCT((Reference!$B$3:$B$10)*(Reference!$D$3:$D$10&lt;=$R197)*(Reference!$E$3:$E$10&gt;=$R197)*(Reference!$C$3:$C$10=$E197))</f>
        <v>8</v>
      </c>
      <c r="T197" s="20" t="str">
        <f t="array" ref="T197">IF($S197=0,"Other",INDEX(Reference!$F$3:$F$10,$S197))</f>
        <v>Pre Trigger</v>
      </c>
      <c r="U197" s="10">
        <f t="shared" si="3"/>
        <v>58</v>
      </c>
      <c r="V197" s="10" t="str">
        <f t="shared" si="4"/>
        <v>Pre Trigger_58</v>
      </c>
    </row>
    <row r="198" spans="2:22">
      <c r="B198" s="3" t="s">
        <v>167</v>
      </c>
      <c r="C198" s="3" t="s">
        <v>12</v>
      </c>
      <c r="D198" s="3" t="s">
        <v>58</v>
      </c>
      <c r="E198" s="3" t="s">
        <v>18</v>
      </c>
      <c r="F198" s="3">
        <v>2027</v>
      </c>
      <c r="G198" s="3" t="s">
        <v>15</v>
      </c>
      <c r="H198" s="5">
        <v>132461.70000000001</v>
      </c>
      <c r="I198" s="5">
        <v>1103847.58</v>
      </c>
      <c r="K198" s="3">
        <f>INDEX(Reference!$I$3:$I$8,MATCH($D198,Reference!$H$3:$H$8,0))</f>
        <v>325</v>
      </c>
      <c r="L198" s="15">
        <f t="shared" si="14"/>
        <v>196</v>
      </c>
      <c r="M198" s="16">
        <f t="shared" si="0"/>
        <v>0.42516268980477223</v>
      </c>
      <c r="N198" s="17">
        <f t="shared" ref="N198:O198" si="228">H198/$K198/1000</f>
        <v>0.40757446153846155</v>
      </c>
      <c r="O198" s="17">
        <f t="shared" si="228"/>
        <v>3.3964540923076925</v>
      </c>
      <c r="P198" s="17">
        <v>3</v>
      </c>
      <c r="R198" s="18">
        <f t="shared" si="2"/>
        <v>0.11999999130314712</v>
      </c>
      <c r="S198" s="10">
        <f>SUMPRODUCT((Reference!$B$3:$B$10)*(Reference!$D$3:$D$10&lt;=$R198)*(Reference!$E$3:$E$10&gt;=$R198)*(Reference!$C$3:$C$10=$E198))</f>
        <v>3</v>
      </c>
      <c r="T198" s="20" t="str">
        <f t="array" ref="T198">IF($S198=0,"Other",INDEX(Reference!$F$3:$F$10,$S198))</f>
        <v>Post trigger, post planning</v>
      </c>
      <c r="U198" s="10">
        <f t="shared" si="3"/>
        <v>18</v>
      </c>
      <c r="V198" s="10" t="str">
        <f t="shared" si="4"/>
        <v>Post trigger, post planning_18</v>
      </c>
    </row>
    <row r="199" spans="2:22">
      <c r="B199" s="3" t="s">
        <v>313</v>
      </c>
      <c r="C199" s="3" t="s">
        <v>17</v>
      </c>
      <c r="D199" s="3" t="s">
        <v>58</v>
      </c>
      <c r="E199" s="3" t="s">
        <v>18</v>
      </c>
      <c r="F199" s="3">
        <v>2030</v>
      </c>
      <c r="G199" s="3" t="s">
        <v>186</v>
      </c>
      <c r="H199" s="5">
        <v>133014.89813320799</v>
      </c>
      <c r="I199" s="5">
        <v>263918.45</v>
      </c>
      <c r="K199" s="3">
        <f>INDEX(Reference!$I$3:$I$8,MATCH($D199,Reference!$H$3:$H$8,0))</f>
        <v>325</v>
      </c>
      <c r="L199" s="15">
        <f t="shared" si="14"/>
        <v>197</v>
      </c>
      <c r="M199" s="16">
        <f t="shared" si="0"/>
        <v>0.42733188720173537</v>
      </c>
      <c r="N199" s="17">
        <f t="shared" ref="N199:O199" si="229">H199/$K199/1000</f>
        <v>0.40927660964063994</v>
      </c>
      <c r="O199" s="17">
        <f t="shared" si="229"/>
        <v>0.8120567692307693</v>
      </c>
      <c r="P199" s="17">
        <v>3</v>
      </c>
      <c r="R199" s="18">
        <f t="shared" si="2"/>
        <v>0.50399999747349222</v>
      </c>
      <c r="S199" s="10">
        <f>SUMPRODUCT((Reference!$B$3:$B$10)*(Reference!$D$3:$D$10&lt;=$R199)*(Reference!$E$3:$E$10&gt;=$R199)*(Reference!$C$3:$C$10=$E199))</f>
        <v>5</v>
      </c>
      <c r="T199" s="20" t="str">
        <f t="array" ref="T199">IF($S199=0,"Other",INDEX(Reference!$F$3:$F$10,$S199))</f>
        <v>Post trigger, pre planning</v>
      </c>
      <c r="U199" s="10">
        <f t="shared" si="3"/>
        <v>22</v>
      </c>
      <c r="V199" s="10" t="str">
        <f t="shared" si="4"/>
        <v>Post trigger, pre planning_22</v>
      </c>
    </row>
    <row r="200" spans="2:22">
      <c r="B200" s="3" t="s">
        <v>122</v>
      </c>
      <c r="C200" s="3" t="s">
        <v>17</v>
      </c>
      <c r="D200" s="3" t="s">
        <v>13</v>
      </c>
      <c r="E200" s="3" t="s">
        <v>18</v>
      </c>
      <c r="F200" s="3">
        <v>2026</v>
      </c>
      <c r="G200" s="3" t="s">
        <v>15</v>
      </c>
      <c r="H200" s="5">
        <v>20865.488268960002</v>
      </c>
      <c r="I200" s="5">
        <v>173879.07</v>
      </c>
      <c r="K200" s="3">
        <f>INDEX(Reference!$I$3:$I$8,MATCH($D200,Reference!$H$3:$H$8,0))</f>
        <v>50</v>
      </c>
      <c r="L200" s="15">
        <f t="shared" si="14"/>
        <v>198</v>
      </c>
      <c r="M200" s="16">
        <f t="shared" si="0"/>
        <v>0.42950108459869846</v>
      </c>
      <c r="N200" s="17">
        <f t="shared" ref="N200:O200" si="230">H200/$K200/1000</f>
        <v>0.4173097653792</v>
      </c>
      <c r="O200" s="17">
        <f t="shared" si="230"/>
        <v>3.4775814</v>
      </c>
      <c r="P200" s="17">
        <v>3</v>
      </c>
      <c r="R200" s="18">
        <f t="shared" si="2"/>
        <v>0.11999999924637278</v>
      </c>
      <c r="S200" s="10">
        <f>SUMPRODUCT((Reference!$B$3:$B$10)*(Reference!$D$3:$D$10&lt;=$R200)*(Reference!$E$3:$E$10&gt;=$R200)*(Reference!$C$3:$C$10=$E200))</f>
        <v>3</v>
      </c>
      <c r="T200" s="20" t="str">
        <f t="array" ref="T200">IF($S200=0,"Other",INDEX(Reference!$F$3:$F$10,$S200))</f>
        <v>Post trigger, post planning</v>
      </c>
      <c r="U200" s="10">
        <f t="shared" si="3"/>
        <v>19</v>
      </c>
      <c r="V200" s="10" t="str">
        <f t="shared" si="4"/>
        <v>Post trigger, post planning_19</v>
      </c>
    </row>
    <row r="201" spans="2:22">
      <c r="B201" s="3" t="s">
        <v>322</v>
      </c>
      <c r="C201" s="3" t="s">
        <v>17</v>
      </c>
      <c r="D201" s="3" t="s">
        <v>52</v>
      </c>
      <c r="E201" s="3" t="s">
        <v>18</v>
      </c>
      <c r="F201" s="3">
        <v>2030</v>
      </c>
      <c r="G201" s="3" t="s">
        <v>186</v>
      </c>
      <c r="H201" s="5">
        <v>283761.40000000002</v>
      </c>
      <c r="I201" s="5">
        <v>2364678.29</v>
      </c>
      <c r="K201" s="3">
        <f>INDEX(Reference!$I$3:$I$8,MATCH($D201,Reference!$H$3:$H$8,0))</f>
        <v>675</v>
      </c>
      <c r="L201" s="15">
        <f t="shared" si="14"/>
        <v>199</v>
      </c>
      <c r="M201" s="16">
        <f t="shared" si="0"/>
        <v>0.4316702819956616</v>
      </c>
      <c r="N201" s="17">
        <f t="shared" ref="N201:O201" si="231">H201/$K201/1000</f>
        <v>0.42038725925925929</v>
      </c>
      <c r="O201" s="17">
        <f t="shared" si="231"/>
        <v>3.5032270962962961</v>
      </c>
      <c r="P201" s="17">
        <v>3</v>
      </c>
      <c r="R201" s="18">
        <f t="shared" si="2"/>
        <v>0.12000000219903065</v>
      </c>
      <c r="S201" s="10">
        <f>SUMPRODUCT((Reference!$B$3:$B$10)*(Reference!$D$3:$D$10&lt;=$R201)*(Reference!$E$3:$E$10&gt;=$R201)*(Reference!$C$3:$C$10=$E201))</f>
        <v>3</v>
      </c>
      <c r="T201" s="20" t="str">
        <f t="array" ref="T201">IF($S201=0,"Other",INDEX(Reference!$F$3:$F$10,$S201))</f>
        <v>Post trigger, post planning</v>
      </c>
      <c r="U201" s="10">
        <f t="shared" si="3"/>
        <v>20</v>
      </c>
      <c r="V201" s="10" t="str">
        <f t="shared" si="4"/>
        <v>Post trigger, post planning_20</v>
      </c>
    </row>
    <row r="202" spans="2:22">
      <c r="B202" s="3" t="s">
        <v>265</v>
      </c>
      <c r="C202" s="3" t="s">
        <v>12</v>
      </c>
      <c r="D202" s="3" t="s">
        <v>13</v>
      </c>
      <c r="E202" s="3" t="s">
        <v>14</v>
      </c>
      <c r="F202" s="3">
        <v>2029</v>
      </c>
      <c r="G202" s="3" t="s">
        <v>15</v>
      </c>
      <c r="H202" s="5">
        <v>21600</v>
      </c>
      <c r="I202" s="5">
        <v>18000</v>
      </c>
      <c r="K202" s="3">
        <f>INDEX(Reference!$I$3:$I$8,MATCH($D202,Reference!$H$3:$H$8,0))</f>
        <v>50</v>
      </c>
      <c r="L202" s="15">
        <f t="shared" si="14"/>
        <v>200</v>
      </c>
      <c r="M202" s="16">
        <f t="shared" si="0"/>
        <v>0.43383947939262474</v>
      </c>
      <c r="N202" s="17">
        <f t="shared" ref="N202:O202" si="232">H202/$K202/1000</f>
        <v>0.432</v>
      </c>
      <c r="O202" s="17">
        <f t="shared" si="232"/>
        <v>0.36</v>
      </c>
      <c r="P202" s="17">
        <v>3</v>
      </c>
      <c r="R202" s="18">
        <f t="shared" si="2"/>
        <v>1.2</v>
      </c>
      <c r="S202" s="10">
        <f>SUMPRODUCT((Reference!$B$3:$B$10)*(Reference!$D$3:$D$10&lt;=$R202)*(Reference!$E$3:$E$10&gt;=$R202)*(Reference!$C$3:$C$10=$E202))</f>
        <v>7</v>
      </c>
      <c r="T202" s="20" t="str">
        <f t="array" ref="T202">IF($S202=0,"Other",INDEX(Reference!$F$3:$F$10,$S202))</f>
        <v>Pre Trigger</v>
      </c>
      <c r="U202" s="10">
        <f t="shared" si="3"/>
        <v>59</v>
      </c>
      <c r="V202" s="10" t="str">
        <f t="shared" si="4"/>
        <v>Pre Trigger_59</v>
      </c>
    </row>
    <row r="203" spans="2:22">
      <c r="B203" s="3" t="s">
        <v>224</v>
      </c>
      <c r="C203" s="3" t="s">
        <v>17</v>
      </c>
      <c r="D203" s="3" t="s">
        <v>13</v>
      </c>
      <c r="E203" s="3" t="s">
        <v>18</v>
      </c>
      <c r="F203" s="3">
        <v>2028</v>
      </c>
      <c r="G203" s="3" t="s">
        <v>15</v>
      </c>
      <c r="H203" s="5">
        <v>21890.65</v>
      </c>
      <c r="I203" s="5">
        <v>18242.21</v>
      </c>
      <c r="K203" s="3">
        <f>INDEX(Reference!$I$3:$I$8,MATCH($D203,Reference!$H$3:$H$8,0))</f>
        <v>50</v>
      </c>
      <c r="L203" s="15">
        <f t="shared" si="14"/>
        <v>201</v>
      </c>
      <c r="M203" s="16">
        <f t="shared" si="0"/>
        <v>0.43600867678958788</v>
      </c>
      <c r="N203" s="17">
        <f t="shared" ref="N203:O203" si="233">H203/$K203/1000</f>
        <v>0.43781300000000006</v>
      </c>
      <c r="O203" s="17">
        <f t="shared" si="233"/>
        <v>0.36484420000000001</v>
      </c>
      <c r="P203" s="17">
        <v>3</v>
      </c>
      <c r="R203" s="18">
        <f t="shared" si="2"/>
        <v>1.1999998903641611</v>
      </c>
      <c r="S203" s="10">
        <f>SUMPRODUCT((Reference!$B$3:$B$10)*(Reference!$D$3:$D$10&lt;=$R203)*(Reference!$E$3:$E$10&gt;=$R203)*(Reference!$C$3:$C$10=$E203))</f>
        <v>8</v>
      </c>
      <c r="T203" s="20" t="str">
        <f t="array" ref="T203">IF($S203=0,"Other",INDEX(Reference!$F$3:$F$10,$S203))</f>
        <v>Pre Trigger</v>
      </c>
      <c r="U203" s="10">
        <f t="shared" si="3"/>
        <v>60</v>
      </c>
      <c r="V203" s="10" t="str">
        <f t="shared" si="4"/>
        <v>Pre Trigger_60</v>
      </c>
    </row>
    <row r="204" spans="2:22">
      <c r="B204" s="3" t="s">
        <v>274</v>
      </c>
      <c r="C204" s="3" t="s">
        <v>17</v>
      </c>
      <c r="D204" s="3" t="s">
        <v>13</v>
      </c>
      <c r="E204" s="3" t="s">
        <v>18</v>
      </c>
      <c r="F204" s="3">
        <v>2029</v>
      </c>
      <c r="G204" s="3" t="s">
        <v>15</v>
      </c>
      <c r="H204" s="5">
        <v>22264.52</v>
      </c>
      <c r="I204" s="5">
        <v>18553.77</v>
      </c>
      <c r="K204" s="3">
        <f>INDEX(Reference!$I$3:$I$8,MATCH($D204,Reference!$H$3:$H$8,0))</f>
        <v>50</v>
      </c>
      <c r="L204" s="15">
        <f t="shared" si="14"/>
        <v>202</v>
      </c>
      <c r="M204" s="16">
        <f t="shared" si="0"/>
        <v>0.43817787418655096</v>
      </c>
      <c r="N204" s="17">
        <f t="shared" ref="N204:O204" si="234">H204/$K204/1000</f>
        <v>0.44529040000000003</v>
      </c>
      <c r="O204" s="17">
        <f t="shared" si="234"/>
        <v>0.3710754</v>
      </c>
      <c r="P204" s="17">
        <v>3</v>
      </c>
      <c r="R204" s="18">
        <f t="shared" si="2"/>
        <v>1.1999997844103922</v>
      </c>
      <c r="S204" s="10">
        <f>SUMPRODUCT((Reference!$B$3:$B$10)*(Reference!$D$3:$D$10&lt;=$R204)*(Reference!$E$3:$E$10&gt;=$R204)*(Reference!$C$3:$C$10=$E204))</f>
        <v>8</v>
      </c>
      <c r="T204" s="20" t="str">
        <f t="array" ref="T204">IF($S204=0,"Other",INDEX(Reference!$F$3:$F$10,$S204))</f>
        <v>Pre Trigger</v>
      </c>
      <c r="U204" s="10">
        <f t="shared" si="3"/>
        <v>61</v>
      </c>
      <c r="V204" s="10" t="str">
        <f t="shared" si="4"/>
        <v>Pre Trigger_61</v>
      </c>
    </row>
    <row r="205" spans="2:22">
      <c r="B205" s="3" t="s">
        <v>463</v>
      </c>
      <c r="C205" s="3" t="s">
        <v>17</v>
      </c>
      <c r="D205" s="3" t="s">
        <v>58</v>
      </c>
      <c r="E205" s="3" t="s">
        <v>18</v>
      </c>
      <c r="F205" s="3">
        <v>2037</v>
      </c>
      <c r="G205" s="3" t="s">
        <v>186</v>
      </c>
      <c r="H205" s="5">
        <v>146682.9415968</v>
      </c>
      <c r="I205" s="5">
        <v>122235.78</v>
      </c>
      <c r="K205" s="3">
        <f>INDEX(Reference!$I$3:$I$8,MATCH($D205,Reference!$H$3:$H$8,0))</f>
        <v>325</v>
      </c>
      <c r="L205" s="15">
        <f t="shared" si="14"/>
        <v>203</v>
      </c>
      <c r="M205" s="16">
        <f t="shared" si="0"/>
        <v>0.4403470715835141</v>
      </c>
      <c r="N205" s="17">
        <f t="shared" ref="N205:O205" si="235">H205/$K205/1000</f>
        <v>0.45133212799015382</v>
      </c>
      <c r="O205" s="17">
        <f t="shared" si="235"/>
        <v>0.37611009230769232</v>
      </c>
      <c r="P205" s="17">
        <v>3</v>
      </c>
      <c r="R205" s="18">
        <f t="shared" si="2"/>
        <v>1.2000000457869209</v>
      </c>
      <c r="S205" s="10">
        <f>SUMPRODUCT((Reference!$B$3:$B$10)*(Reference!$D$3:$D$10&lt;=$R205)*(Reference!$E$3:$E$10&gt;=$R205)*(Reference!$C$3:$C$10=$E205))</f>
        <v>8</v>
      </c>
      <c r="T205" s="20" t="str">
        <f t="array" ref="T205">IF($S205=0,"Other",INDEX(Reference!$F$3:$F$10,$S205))</f>
        <v>Pre Trigger</v>
      </c>
      <c r="U205" s="10">
        <f t="shared" si="3"/>
        <v>62</v>
      </c>
      <c r="V205" s="10" t="str">
        <f t="shared" si="4"/>
        <v>Pre Trigger_62</v>
      </c>
    </row>
    <row r="206" spans="2:22">
      <c r="B206" s="3" t="s">
        <v>476</v>
      </c>
      <c r="C206" s="3" t="s">
        <v>17</v>
      </c>
      <c r="D206" s="3" t="s">
        <v>256</v>
      </c>
      <c r="E206" s="3" t="s">
        <v>18</v>
      </c>
      <c r="F206" s="3">
        <v>2037</v>
      </c>
      <c r="G206" s="3" t="s">
        <v>186</v>
      </c>
      <c r="H206" s="5">
        <v>395564.42</v>
      </c>
      <c r="I206" s="5">
        <v>329637.02</v>
      </c>
      <c r="K206" s="3">
        <f>INDEX(Reference!$I$3:$I$8,MATCH($D206,Reference!$H$3:$H$8,0))</f>
        <v>875</v>
      </c>
      <c r="L206" s="15">
        <f t="shared" si="14"/>
        <v>204</v>
      </c>
      <c r="M206" s="16">
        <f t="shared" si="0"/>
        <v>0.44251626898047725</v>
      </c>
      <c r="N206" s="17">
        <f t="shared" ref="N206:O206" si="236">H206/$K206/1000</f>
        <v>0.45207362285714281</v>
      </c>
      <c r="O206" s="17">
        <f t="shared" si="236"/>
        <v>0.37672802285714291</v>
      </c>
      <c r="P206" s="17">
        <v>3</v>
      </c>
      <c r="R206" s="18">
        <f t="shared" si="2"/>
        <v>1.1999999878654404</v>
      </c>
      <c r="S206" s="10">
        <f>SUMPRODUCT((Reference!$B$3:$B$10)*(Reference!$D$3:$D$10&lt;=$R206)*(Reference!$E$3:$E$10&gt;=$R206)*(Reference!$C$3:$C$10=$E206))</f>
        <v>8</v>
      </c>
      <c r="T206" s="20" t="str">
        <f t="array" ref="T206">IF($S206=0,"Other",INDEX(Reference!$F$3:$F$10,$S206))</f>
        <v>Pre Trigger</v>
      </c>
      <c r="U206" s="10">
        <f t="shared" si="3"/>
        <v>63</v>
      </c>
      <c r="V206" s="10" t="str">
        <f t="shared" si="4"/>
        <v>Pre Trigger_63</v>
      </c>
    </row>
    <row r="207" spans="2:22">
      <c r="B207" s="3" t="s">
        <v>482</v>
      </c>
      <c r="C207" s="3" t="s">
        <v>17</v>
      </c>
      <c r="D207" s="3" t="s">
        <v>45</v>
      </c>
      <c r="E207" s="3" t="s">
        <v>18</v>
      </c>
      <c r="F207" s="3">
        <v>2037</v>
      </c>
      <c r="G207" s="3" t="s">
        <v>186</v>
      </c>
      <c r="H207" s="5">
        <v>86382.82</v>
      </c>
      <c r="I207" s="5">
        <v>719856.91</v>
      </c>
      <c r="K207" s="3">
        <f>INDEX(Reference!$I$3:$I$8,MATCH($D207,Reference!$H$3:$H$8,0))</f>
        <v>175</v>
      </c>
      <c r="L207" s="15">
        <f t="shared" si="14"/>
        <v>205</v>
      </c>
      <c r="M207" s="16">
        <f t="shared" si="0"/>
        <v>0.44468546637744033</v>
      </c>
      <c r="N207" s="17">
        <f t="shared" ref="N207:O207" si="237">H207/$K207/1000</f>
        <v>0.49361611428571434</v>
      </c>
      <c r="O207" s="17">
        <f t="shared" si="237"/>
        <v>4.1134680571428568</v>
      </c>
      <c r="P207" s="17">
        <v>3</v>
      </c>
      <c r="R207" s="18">
        <f t="shared" si="2"/>
        <v>0.11999998721968233</v>
      </c>
      <c r="S207" s="10">
        <f>SUMPRODUCT((Reference!$B$3:$B$10)*(Reference!$D$3:$D$10&lt;=$R207)*(Reference!$E$3:$E$10&gt;=$R207)*(Reference!$C$3:$C$10=$E207))</f>
        <v>3</v>
      </c>
      <c r="T207" s="20" t="str">
        <f t="array" ref="T207">IF($S207=0,"Other",INDEX(Reference!$F$3:$F$10,$S207))</f>
        <v>Post trigger, post planning</v>
      </c>
      <c r="U207" s="10">
        <f t="shared" si="3"/>
        <v>21</v>
      </c>
      <c r="V207" s="10" t="str">
        <f t="shared" si="4"/>
        <v>Post trigger, post planning_21</v>
      </c>
    </row>
    <row r="208" spans="2:22">
      <c r="B208" s="3" t="s">
        <v>267</v>
      </c>
      <c r="C208" s="3" t="s">
        <v>12</v>
      </c>
      <c r="D208" s="3" t="s">
        <v>58</v>
      </c>
      <c r="E208" s="3" t="s">
        <v>18</v>
      </c>
      <c r="F208" s="3">
        <v>2029</v>
      </c>
      <c r="G208" s="3" t="s">
        <v>186</v>
      </c>
      <c r="H208" s="5">
        <v>160758.7047384</v>
      </c>
      <c r="I208" s="5">
        <v>133965.59</v>
      </c>
      <c r="K208" s="3">
        <f>INDEX(Reference!$I$3:$I$8,MATCH($D208,Reference!$H$3:$H$8,0))</f>
        <v>325</v>
      </c>
      <c r="L208" s="15">
        <f t="shared" si="14"/>
        <v>206</v>
      </c>
      <c r="M208" s="16">
        <f t="shared" si="0"/>
        <v>0.44685466377440347</v>
      </c>
      <c r="N208" s="17">
        <f t="shared" ref="N208:O208" si="238">H208/$K208/1000</f>
        <v>0.49464216842584613</v>
      </c>
      <c r="O208" s="17">
        <f t="shared" si="238"/>
        <v>0.41220181538461537</v>
      </c>
      <c r="P208" s="17">
        <v>3</v>
      </c>
      <c r="R208" s="18">
        <f t="shared" si="2"/>
        <v>1.1999999756534494</v>
      </c>
      <c r="S208" s="10">
        <f>SUMPRODUCT((Reference!$B$3:$B$10)*(Reference!$D$3:$D$10&lt;=$R208)*(Reference!$E$3:$E$10&gt;=$R208)*(Reference!$C$3:$C$10=$E208))</f>
        <v>8</v>
      </c>
      <c r="T208" s="20" t="str">
        <f t="array" ref="T208">IF($S208=0,"Other",INDEX(Reference!$F$3:$F$10,$S208))</f>
        <v>Pre Trigger</v>
      </c>
      <c r="U208" s="10">
        <f t="shared" si="3"/>
        <v>64</v>
      </c>
      <c r="V208" s="10" t="str">
        <f t="shared" si="4"/>
        <v>Pre Trigger_64</v>
      </c>
    </row>
    <row r="209" spans="2:22">
      <c r="B209" s="3" t="s">
        <v>110</v>
      </c>
      <c r="C209" s="3" t="s">
        <v>17</v>
      </c>
      <c r="D209" s="3" t="s">
        <v>45</v>
      </c>
      <c r="E209" s="3" t="s">
        <v>18</v>
      </c>
      <c r="F209" s="3">
        <v>2026</v>
      </c>
      <c r="G209" s="3" t="s">
        <v>15</v>
      </c>
      <c r="H209" s="5">
        <v>88284.85</v>
      </c>
      <c r="I209" s="5">
        <v>735707.16</v>
      </c>
      <c r="K209" s="3">
        <f>INDEX(Reference!$I$3:$I$8,MATCH($D209,Reference!$H$3:$H$8,0))</f>
        <v>175</v>
      </c>
      <c r="L209" s="15">
        <f t="shared" si="14"/>
        <v>207</v>
      </c>
      <c r="M209" s="16">
        <f t="shared" si="0"/>
        <v>0.44902386117136661</v>
      </c>
      <c r="N209" s="17">
        <f t="shared" ref="N209:O209" si="239">H209/$K209/1000</f>
        <v>0.50448485714285718</v>
      </c>
      <c r="O209" s="17">
        <f t="shared" si="239"/>
        <v>4.2040409142857147</v>
      </c>
      <c r="P209" s="17">
        <v>3</v>
      </c>
      <c r="R209" s="18">
        <f t="shared" si="2"/>
        <v>0.11999998749502451</v>
      </c>
      <c r="S209" s="10">
        <f>SUMPRODUCT((Reference!$B$3:$B$10)*(Reference!$D$3:$D$10&lt;=$R209)*(Reference!$E$3:$E$10&gt;=$R209)*(Reference!$C$3:$C$10=$E209))</f>
        <v>3</v>
      </c>
      <c r="T209" s="20" t="str">
        <f t="array" ref="T209">IF($S209=0,"Other",INDEX(Reference!$F$3:$F$10,$S209))</f>
        <v>Post trigger, post planning</v>
      </c>
      <c r="U209" s="10">
        <f t="shared" si="3"/>
        <v>22</v>
      </c>
      <c r="V209" s="10" t="str">
        <f t="shared" si="4"/>
        <v>Post trigger, post planning_22</v>
      </c>
    </row>
    <row r="210" spans="2:22">
      <c r="B210" s="3" t="s">
        <v>90</v>
      </c>
      <c r="C210" s="3" t="s">
        <v>12</v>
      </c>
      <c r="D210" s="3" t="s">
        <v>13</v>
      </c>
      <c r="E210" s="3" t="s">
        <v>14</v>
      </c>
      <c r="F210" s="3">
        <v>2026</v>
      </c>
      <c r="G210" s="3" t="s">
        <v>15</v>
      </c>
      <c r="H210" s="5">
        <v>25283.919999999998</v>
      </c>
      <c r="I210" s="5">
        <v>210699.36</v>
      </c>
      <c r="K210" s="3">
        <f>INDEX(Reference!$I$3:$I$8,MATCH($D210,Reference!$H$3:$H$8,0))</f>
        <v>50</v>
      </c>
      <c r="L210" s="15">
        <f t="shared" si="14"/>
        <v>208</v>
      </c>
      <c r="M210" s="16">
        <f t="shared" si="0"/>
        <v>0.4511930585683297</v>
      </c>
      <c r="N210" s="17">
        <f t="shared" ref="N210:O210" si="240">H210/$K210/1000</f>
        <v>0.50567839999999997</v>
      </c>
      <c r="O210" s="17">
        <f t="shared" si="240"/>
        <v>4.2139871999999992</v>
      </c>
      <c r="P210" s="17">
        <v>3</v>
      </c>
      <c r="R210" s="18">
        <f t="shared" si="2"/>
        <v>0.11999998481248354</v>
      </c>
      <c r="S210" s="10">
        <f>SUMPRODUCT((Reference!$B$3:$B$10)*(Reference!$D$3:$D$10&lt;=$R210)*(Reference!$E$3:$E$10&gt;=$R210)*(Reference!$C$3:$C$10=$E210))</f>
        <v>0</v>
      </c>
      <c r="T210" s="20" t="str">
        <f t="array" ref="T210">IF($S210=0,"Other",INDEX(Reference!$F$3:$F$10,$S210))</f>
        <v>Other</v>
      </c>
      <c r="U210" s="10">
        <f t="shared" si="3"/>
        <v>1</v>
      </c>
      <c r="V210" s="10" t="str">
        <f t="shared" si="4"/>
        <v>Other_1</v>
      </c>
    </row>
    <row r="211" spans="2:22">
      <c r="B211" s="3" t="s">
        <v>329</v>
      </c>
      <c r="C211" s="3" t="s">
        <v>12</v>
      </c>
      <c r="D211" s="3" t="s">
        <v>45</v>
      </c>
      <c r="E211" s="3" t="s">
        <v>18</v>
      </c>
      <c r="F211" s="3">
        <v>2031</v>
      </c>
      <c r="G211" s="3" t="s">
        <v>186</v>
      </c>
      <c r="H211" s="5">
        <v>89395.948722000001</v>
      </c>
      <c r="I211" s="5">
        <v>74496.62</v>
      </c>
      <c r="K211" s="3">
        <f>INDEX(Reference!$I$3:$I$8,MATCH($D211,Reference!$H$3:$H$8,0))</f>
        <v>175</v>
      </c>
      <c r="L211" s="15">
        <f t="shared" si="14"/>
        <v>209</v>
      </c>
      <c r="M211" s="16">
        <f t="shared" si="0"/>
        <v>0.45336225596529284</v>
      </c>
      <c r="N211" s="17">
        <f t="shared" ref="N211:O211" si="241">H211/$K211/1000</f>
        <v>0.51083399269714291</v>
      </c>
      <c r="O211" s="17">
        <f t="shared" si="241"/>
        <v>0.42569497142857143</v>
      </c>
      <c r="P211" s="17">
        <v>3</v>
      </c>
      <c r="R211" s="18">
        <f t="shared" si="2"/>
        <v>1.2000000633854262</v>
      </c>
      <c r="S211" s="10">
        <f>SUMPRODUCT((Reference!$B$3:$B$10)*(Reference!$D$3:$D$10&lt;=$R211)*(Reference!$E$3:$E$10&gt;=$R211)*(Reference!$C$3:$C$10=$E211))</f>
        <v>8</v>
      </c>
      <c r="T211" s="20" t="str">
        <f t="array" ref="T211">IF($S211=0,"Other",INDEX(Reference!$F$3:$F$10,$S211))</f>
        <v>Pre Trigger</v>
      </c>
      <c r="U211" s="10">
        <f t="shared" si="3"/>
        <v>65</v>
      </c>
      <c r="V211" s="10" t="str">
        <f t="shared" si="4"/>
        <v>Pre Trigger_65</v>
      </c>
    </row>
    <row r="212" spans="2:22">
      <c r="B212" s="3" t="s">
        <v>131</v>
      </c>
      <c r="C212" s="3" t="s">
        <v>17</v>
      </c>
      <c r="D212" s="3" t="s">
        <v>113</v>
      </c>
      <c r="E212" s="3" t="s">
        <v>18</v>
      </c>
      <c r="F212" s="3">
        <v>2027</v>
      </c>
      <c r="G212" s="3" t="s">
        <v>15</v>
      </c>
      <c r="H212" s="5">
        <v>515939.83055999997</v>
      </c>
      <c r="I212" s="5">
        <v>1023690.14</v>
      </c>
      <c r="K212" s="3">
        <f>INDEX(Reference!$I$3:$I$8,MATCH($D212,Reference!$H$3:$H$8,0))</f>
        <v>1000</v>
      </c>
      <c r="L212" s="15">
        <f t="shared" si="14"/>
        <v>210</v>
      </c>
      <c r="M212" s="16">
        <f t="shared" si="0"/>
        <v>0.45553145336225598</v>
      </c>
      <c r="N212" s="17">
        <f t="shared" ref="N212:O212" si="242">H212/$K212/1000</f>
        <v>0.51593983056000003</v>
      </c>
      <c r="O212" s="17">
        <f t="shared" si="242"/>
        <v>1.02369014</v>
      </c>
      <c r="P212" s="17">
        <v>3</v>
      </c>
      <c r="R212" s="18">
        <f t="shared" si="2"/>
        <v>0.504</v>
      </c>
      <c r="S212" s="10">
        <f>SUMPRODUCT((Reference!$B$3:$B$10)*(Reference!$D$3:$D$10&lt;=$R212)*(Reference!$E$3:$E$10&gt;=$R212)*(Reference!$C$3:$C$10=$E212))</f>
        <v>5</v>
      </c>
      <c r="T212" s="20" t="str">
        <f t="array" ref="T212">IF($S212=0,"Other",INDEX(Reference!$F$3:$F$10,$S212))</f>
        <v>Post trigger, pre planning</v>
      </c>
      <c r="U212" s="10">
        <f t="shared" si="3"/>
        <v>23</v>
      </c>
      <c r="V212" s="10" t="str">
        <f t="shared" si="4"/>
        <v>Post trigger, pre planning_23</v>
      </c>
    </row>
    <row r="213" spans="2:22">
      <c r="B213" s="3" t="s">
        <v>270</v>
      </c>
      <c r="C213" s="3" t="s">
        <v>17</v>
      </c>
      <c r="D213" s="3" t="s">
        <v>58</v>
      </c>
      <c r="E213" s="3" t="s">
        <v>18</v>
      </c>
      <c r="F213" s="3">
        <v>2029</v>
      </c>
      <c r="G213" s="3" t="s">
        <v>186</v>
      </c>
      <c r="H213" s="5">
        <v>168742.64</v>
      </c>
      <c r="I213" s="5">
        <v>140618.87</v>
      </c>
      <c r="K213" s="3">
        <f>INDEX(Reference!$I$3:$I$8,MATCH($D213,Reference!$H$3:$H$8,0))</f>
        <v>325</v>
      </c>
      <c r="L213" s="15">
        <f t="shared" si="14"/>
        <v>211</v>
      </c>
      <c r="M213" s="16">
        <f t="shared" si="0"/>
        <v>0.45770065075921906</v>
      </c>
      <c r="N213" s="17">
        <f t="shared" ref="N213:O213" si="243">H213/$K213/1000</f>
        <v>0.5192081230769231</v>
      </c>
      <c r="O213" s="17">
        <f t="shared" si="243"/>
        <v>0.43267344615384618</v>
      </c>
      <c r="P213" s="17">
        <v>3</v>
      </c>
      <c r="R213" s="18">
        <f t="shared" si="2"/>
        <v>1.1999999715543155</v>
      </c>
      <c r="S213" s="10">
        <f>SUMPRODUCT((Reference!$B$3:$B$10)*(Reference!$D$3:$D$10&lt;=$R213)*(Reference!$E$3:$E$10&gt;=$R213)*(Reference!$C$3:$C$10=$E213))</f>
        <v>8</v>
      </c>
      <c r="T213" s="20" t="str">
        <f t="array" ref="T213">IF($S213=0,"Other",INDEX(Reference!$F$3:$F$10,$S213))</f>
        <v>Pre Trigger</v>
      </c>
      <c r="U213" s="10">
        <f t="shared" si="3"/>
        <v>66</v>
      </c>
      <c r="V213" s="10" t="str">
        <f t="shared" si="4"/>
        <v>Pre Trigger_66</v>
      </c>
    </row>
    <row r="214" spans="2:22">
      <c r="B214" s="3" t="s">
        <v>21</v>
      </c>
      <c r="C214" s="3" t="s">
        <v>17</v>
      </c>
      <c r="D214" s="3" t="s">
        <v>13</v>
      </c>
      <c r="E214" s="3" t="s">
        <v>18</v>
      </c>
      <c r="F214" s="3">
        <v>2026</v>
      </c>
      <c r="G214" s="3" t="s">
        <v>15</v>
      </c>
      <c r="H214" s="5">
        <v>26005.17</v>
      </c>
      <c r="I214" s="5">
        <v>216709.76000000001</v>
      </c>
      <c r="K214" s="3">
        <f>INDEX(Reference!$I$3:$I$8,MATCH($D214,Reference!$H$3:$H$8,0))</f>
        <v>50</v>
      </c>
      <c r="L214" s="15">
        <f t="shared" si="14"/>
        <v>212</v>
      </c>
      <c r="M214" s="16">
        <f t="shared" si="0"/>
        <v>0.4598698481561822</v>
      </c>
      <c r="N214" s="17">
        <f t="shared" ref="N214:O214" si="244">H214/$K214/1000</f>
        <v>0.52010339999999999</v>
      </c>
      <c r="O214" s="17">
        <f t="shared" si="244"/>
        <v>4.3341951999999999</v>
      </c>
      <c r="P214" s="17">
        <v>3</v>
      </c>
      <c r="R214" s="18">
        <f t="shared" si="2"/>
        <v>0.1199999944626398</v>
      </c>
      <c r="S214" s="10">
        <f>SUMPRODUCT((Reference!$B$3:$B$10)*(Reference!$D$3:$D$10&lt;=$R214)*(Reference!$E$3:$E$10&gt;=$R214)*(Reference!$C$3:$C$10=$E214))</f>
        <v>3</v>
      </c>
      <c r="T214" s="20" t="str">
        <f t="array" ref="T214">IF($S214=0,"Other",INDEX(Reference!$F$3:$F$10,$S214))</f>
        <v>Post trigger, post planning</v>
      </c>
      <c r="U214" s="10">
        <f t="shared" si="3"/>
        <v>23</v>
      </c>
      <c r="V214" s="10" t="str">
        <f t="shared" si="4"/>
        <v>Post trigger, post planning_23</v>
      </c>
    </row>
    <row r="215" spans="2:22">
      <c r="B215" s="3" t="s">
        <v>53</v>
      </c>
      <c r="C215" s="3" t="s">
        <v>12</v>
      </c>
      <c r="D215" s="3" t="s">
        <v>13</v>
      </c>
      <c r="E215" s="3" t="s">
        <v>18</v>
      </c>
      <c r="F215" s="3">
        <v>2026</v>
      </c>
      <c r="G215" s="3" t="s">
        <v>15</v>
      </c>
      <c r="H215" s="5">
        <v>26191.13</v>
      </c>
      <c r="I215" s="5">
        <v>51966.55</v>
      </c>
      <c r="K215" s="3">
        <f>INDEX(Reference!$I$3:$I$8,MATCH($D215,Reference!$H$3:$H$8,0))</f>
        <v>50</v>
      </c>
      <c r="L215" s="15">
        <f t="shared" si="14"/>
        <v>213</v>
      </c>
      <c r="M215" s="16">
        <f t="shared" si="0"/>
        <v>0.46203904555314534</v>
      </c>
      <c r="N215" s="17">
        <f t="shared" ref="N215:O215" si="245">H215/$K215/1000</f>
        <v>0.52382259999999992</v>
      </c>
      <c r="O215" s="17">
        <f t="shared" si="245"/>
        <v>1.0393310000000002</v>
      </c>
      <c r="P215" s="17">
        <v>3</v>
      </c>
      <c r="R215" s="18">
        <f t="shared" si="2"/>
        <v>0.50399978447674498</v>
      </c>
      <c r="S215" s="10">
        <f>SUMPRODUCT((Reference!$B$3:$B$10)*(Reference!$D$3:$D$10&lt;=$R215)*(Reference!$E$3:$E$10&gt;=$R215)*(Reference!$C$3:$C$10=$E215))</f>
        <v>5</v>
      </c>
      <c r="T215" s="20" t="str">
        <f t="array" ref="T215">IF($S215=0,"Other",INDEX(Reference!$F$3:$F$10,$S215))</f>
        <v>Post trigger, pre planning</v>
      </c>
      <c r="U215" s="10">
        <f t="shared" si="3"/>
        <v>24</v>
      </c>
      <c r="V215" s="10" t="str">
        <f t="shared" si="4"/>
        <v>Post trigger, pre planning_24</v>
      </c>
    </row>
    <row r="216" spans="2:22">
      <c r="B216" s="3" t="s">
        <v>462</v>
      </c>
      <c r="C216" s="3" t="s">
        <v>17</v>
      </c>
      <c r="D216" s="3" t="s">
        <v>256</v>
      </c>
      <c r="E216" s="3" t="s">
        <v>18</v>
      </c>
      <c r="F216" s="3">
        <v>2037</v>
      </c>
      <c r="G216" s="3" t="s">
        <v>186</v>
      </c>
      <c r="H216" s="5">
        <v>463200.59687160002</v>
      </c>
      <c r="I216" s="5">
        <v>386000.5</v>
      </c>
      <c r="K216" s="3">
        <f>INDEX(Reference!$I$3:$I$8,MATCH($D216,Reference!$H$3:$H$8,0))</f>
        <v>875</v>
      </c>
      <c r="L216" s="15">
        <f t="shared" si="14"/>
        <v>214</v>
      </c>
      <c r="M216" s="16">
        <f t="shared" si="0"/>
        <v>0.46420824295010849</v>
      </c>
      <c r="N216" s="17">
        <f t="shared" ref="N216:O216" si="246">H216/$K216/1000</f>
        <v>0.52937211071040013</v>
      </c>
      <c r="O216" s="17">
        <f t="shared" si="246"/>
        <v>0.44114342857142858</v>
      </c>
      <c r="P216" s="17">
        <v>3</v>
      </c>
      <c r="R216" s="18">
        <f t="shared" si="2"/>
        <v>1.1999999918953477</v>
      </c>
      <c r="S216" s="10">
        <f>SUMPRODUCT((Reference!$B$3:$B$10)*(Reference!$D$3:$D$10&lt;=$R216)*(Reference!$E$3:$E$10&gt;=$R216)*(Reference!$C$3:$C$10=$E216))</f>
        <v>8</v>
      </c>
      <c r="T216" s="20" t="str">
        <f t="array" ref="T216">IF($S216=0,"Other",INDEX(Reference!$F$3:$F$10,$S216))</f>
        <v>Pre Trigger</v>
      </c>
      <c r="U216" s="10">
        <f t="shared" si="3"/>
        <v>67</v>
      </c>
      <c r="V216" s="10" t="str">
        <f t="shared" si="4"/>
        <v>Pre Trigger_67</v>
      </c>
    </row>
    <row r="217" spans="2:22">
      <c r="B217" s="3" t="s">
        <v>107</v>
      </c>
      <c r="C217" s="3" t="s">
        <v>17</v>
      </c>
      <c r="D217" s="3" t="s">
        <v>13</v>
      </c>
      <c r="E217" s="3" t="s">
        <v>18</v>
      </c>
      <c r="F217" s="3">
        <v>2026</v>
      </c>
      <c r="G217" s="3" t="s">
        <v>15</v>
      </c>
      <c r="H217" s="5">
        <v>28577.29</v>
      </c>
      <c r="I217" s="5">
        <v>56700.97</v>
      </c>
      <c r="K217" s="3">
        <f>INDEX(Reference!$I$3:$I$8,MATCH($D217,Reference!$H$3:$H$8,0))</f>
        <v>50</v>
      </c>
      <c r="L217" s="15">
        <f t="shared" si="14"/>
        <v>215</v>
      </c>
      <c r="M217" s="16">
        <f t="shared" si="0"/>
        <v>0.46637744034707157</v>
      </c>
      <c r="N217" s="17">
        <f t="shared" ref="N217:O217" si="247">H217/$K217/1000</f>
        <v>0.57154579999999999</v>
      </c>
      <c r="O217" s="17">
        <f t="shared" si="247"/>
        <v>1.1340194000000001</v>
      </c>
      <c r="P217" s="17">
        <v>3</v>
      </c>
      <c r="R217" s="18">
        <f t="shared" si="2"/>
        <v>0.50400001975274844</v>
      </c>
      <c r="S217" s="10">
        <f>SUMPRODUCT((Reference!$B$3:$B$10)*(Reference!$D$3:$D$10&lt;=$R217)*(Reference!$E$3:$E$10&gt;=$R217)*(Reference!$C$3:$C$10=$E217))</f>
        <v>5</v>
      </c>
      <c r="T217" s="20" t="str">
        <f t="array" ref="T217">IF($S217=0,"Other",INDEX(Reference!$F$3:$F$10,$S217))</f>
        <v>Post trigger, pre planning</v>
      </c>
      <c r="U217" s="10">
        <f t="shared" si="3"/>
        <v>25</v>
      </c>
      <c r="V217" s="10" t="str">
        <f t="shared" si="4"/>
        <v>Post trigger, pre planning_25</v>
      </c>
    </row>
    <row r="218" spans="2:22">
      <c r="B218" s="3" t="s">
        <v>283</v>
      </c>
      <c r="C218" s="3" t="s">
        <v>17</v>
      </c>
      <c r="D218" s="3" t="s">
        <v>52</v>
      </c>
      <c r="E218" s="3" t="s">
        <v>18</v>
      </c>
      <c r="F218" s="3">
        <v>2029</v>
      </c>
      <c r="G218" s="3" t="s">
        <v>15</v>
      </c>
      <c r="H218" s="5">
        <v>394242.78194582398</v>
      </c>
      <c r="I218" s="5">
        <v>782227.74</v>
      </c>
      <c r="K218" s="3">
        <f>INDEX(Reference!$I$3:$I$8,MATCH($D218,Reference!$H$3:$H$8,0))</f>
        <v>675</v>
      </c>
      <c r="L218" s="15">
        <f t="shared" si="14"/>
        <v>216</v>
      </c>
      <c r="M218" s="16">
        <f t="shared" si="0"/>
        <v>0.46854663774403471</v>
      </c>
      <c r="N218" s="17">
        <f t="shared" ref="N218:O218" si="248">H218/$K218/1000</f>
        <v>0.58406338066048002</v>
      </c>
      <c r="O218" s="17">
        <f t="shared" si="248"/>
        <v>1.158855911111111</v>
      </c>
      <c r="P218" s="17">
        <v>3</v>
      </c>
      <c r="R218" s="18">
        <f t="shared" si="2"/>
        <v>0.50400000126027755</v>
      </c>
      <c r="S218" s="10">
        <f>SUMPRODUCT((Reference!$B$3:$B$10)*(Reference!$D$3:$D$10&lt;=$R218)*(Reference!$E$3:$E$10&gt;=$R218)*(Reference!$C$3:$C$10=$E218))</f>
        <v>5</v>
      </c>
      <c r="T218" s="20" t="str">
        <f t="array" ref="T218">IF($S218=0,"Other",INDEX(Reference!$F$3:$F$10,$S218))</f>
        <v>Post trigger, pre planning</v>
      </c>
      <c r="U218" s="10">
        <f t="shared" si="3"/>
        <v>26</v>
      </c>
      <c r="V218" s="10" t="str">
        <f t="shared" si="4"/>
        <v>Post trigger, pre planning_26</v>
      </c>
    </row>
    <row r="219" spans="2:22">
      <c r="B219" s="3" t="s">
        <v>215</v>
      </c>
      <c r="C219" s="3" t="s">
        <v>17</v>
      </c>
      <c r="D219" s="3" t="s">
        <v>113</v>
      </c>
      <c r="E219" s="3" t="s">
        <v>18</v>
      </c>
      <c r="F219" s="3">
        <v>2028</v>
      </c>
      <c r="G219" s="3" t="s">
        <v>186</v>
      </c>
      <c r="H219" s="5">
        <v>592608.80000000005</v>
      </c>
      <c r="I219" s="5">
        <v>4938406.67</v>
      </c>
      <c r="K219" s="3">
        <f>INDEX(Reference!$I$3:$I$8,MATCH($D219,Reference!$H$3:$H$8,0))</f>
        <v>1000</v>
      </c>
      <c r="L219" s="15">
        <f t="shared" si="14"/>
        <v>217</v>
      </c>
      <c r="M219" s="16">
        <f t="shared" si="0"/>
        <v>0.47071583514099785</v>
      </c>
      <c r="N219" s="17">
        <f t="shared" ref="N219:O219" si="249">H219/$K219/1000</f>
        <v>0.59260880000000005</v>
      </c>
      <c r="O219" s="17">
        <f t="shared" si="249"/>
        <v>4.93840667</v>
      </c>
      <c r="P219" s="17">
        <v>3</v>
      </c>
      <c r="R219" s="18">
        <f t="shared" si="2"/>
        <v>0.11999999991900223</v>
      </c>
      <c r="S219" s="10">
        <f>SUMPRODUCT((Reference!$B$3:$B$10)*(Reference!$D$3:$D$10&lt;=$R219)*(Reference!$E$3:$E$10&gt;=$R219)*(Reference!$C$3:$C$10=$E219))</f>
        <v>3</v>
      </c>
      <c r="T219" s="20" t="str">
        <f t="array" ref="T219">IF($S219=0,"Other",INDEX(Reference!$F$3:$F$10,$S219))</f>
        <v>Post trigger, post planning</v>
      </c>
      <c r="U219" s="10">
        <f t="shared" si="3"/>
        <v>24</v>
      </c>
      <c r="V219" s="10" t="str">
        <f t="shared" si="4"/>
        <v>Post trigger, post planning_24</v>
      </c>
    </row>
    <row r="220" spans="2:22">
      <c r="B220" s="3" t="s">
        <v>179</v>
      </c>
      <c r="C220" s="3" t="s">
        <v>12</v>
      </c>
      <c r="D220" s="3" t="s">
        <v>13</v>
      </c>
      <c r="E220" s="3" t="s">
        <v>14</v>
      </c>
      <c r="F220" s="3">
        <v>2027</v>
      </c>
      <c r="G220" s="3" t="s">
        <v>15</v>
      </c>
      <c r="H220" s="5">
        <v>30382.29</v>
      </c>
      <c r="I220" s="5">
        <v>56263.5</v>
      </c>
      <c r="K220" s="3">
        <f>INDEX(Reference!$I$3:$I$8,MATCH($D220,Reference!$H$3:$H$8,0))</f>
        <v>50</v>
      </c>
      <c r="L220" s="15">
        <f t="shared" si="14"/>
        <v>218</v>
      </c>
      <c r="M220" s="16">
        <f t="shared" si="0"/>
        <v>0.47288503253796094</v>
      </c>
      <c r="N220" s="17">
        <f t="shared" ref="N220:O220" si="250">H220/$K220/1000</f>
        <v>0.60764580000000001</v>
      </c>
      <c r="O220" s="17">
        <f t="shared" si="250"/>
        <v>1.12527</v>
      </c>
      <c r="P220" s="17">
        <v>3</v>
      </c>
      <c r="R220" s="18">
        <f t="shared" si="2"/>
        <v>0.54</v>
      </c>
      <c r="S220" s="10">
        <f>SUMPRODUCT((Reference!$B$3:$B$10)*(Reference!$D$3:$D$10&lt;=$R220)*(Reference!$E$3:$E$10&gt;=$R220)*(Reference!$C$3:$C$10=$E220))</f>
        <v>6</v>
      </c>
      <c r="T220" s="20" t="str">
        <f t="array" ref="T220">IF($S220=0,"Other",INDEX(Reference!$F$3:$F$10,$S220))</f>
        <v>Post trigger, pre planning</v>
      </c>
      <c r="U220" s="10">
        <f t="shared" si="3"/>
        <v>27</v>
      </c>
      <c r="V220" s="10" t="str">
        <f t="shared" si="4"/>
        <v>Post trigger, pre planning_27</v>
      </c>
    </row>
    <row r="221" spans="2:22">
      <c r="B221" s="3" t="s">
        <v>149</v>
      </c>
      <c r="C221" s="3" t="s">
        <v>17</v>
      </c>
      <c r="D221" s="3" t="s">
        <v>13</v>
      </c>
      <c r="E221" s="3" t="s">
        <v>18</v>
      </c>
      <c r="F221" s="3">
        <v>2027</v>
      </c>
      <c r="G221" s="3" t="s">
        <v>15</v>
      </c>
      <c r="H221" s="5">
        <v>31814.464996440001</v>
      </c>
      <c r="I221" s="5">
        <v>265120.53999999998</v>
      </c>
      <c r="K221" s="3">
        <f>INDEX(Reference!$I$3:$I$8,MATCH($D221,Reference!$H$3:$H$8,0))</f>
        <v>50</v>
      </c>
      <c r="L221" s="15">
        <f t="shared" si="14"/>
        <v>219</v>
      </c>
      <c r="M221" s="16">
        <f t="shared" si="0"/>
        <v>0.47505422993492408</v>
      </c>
      <c r="N221" s="17">
        <f t="shared" ref="N221:O221" si="251">H221/$K221/1000</f>
        <v>0.63628929992880001</v>
      </c>
      <c r="O221" s="17">
        <f t="shared" si="251"/>
        <v>5.3024107999999996</v>
      </c>
      <c r="P221" s="17">
        <v>3</v>
      </c>
      <c r="R221" s="18">
        <f t="shared" si="2"/>
        <v>0.12000000074094599</v>
      </c>
      <c r="S221" s="10">
        <f>SUMPRODUCT((Reference!$B$3:$B$10)*(Reference!$D$3:$D$10&lt;=$R221)*(Reference!$E$3:$E$10&gt;=$R221)*(Reference!$C$3:$C$10=$E221))</f>
        <v>3</v>
      </c>
      <c r="T221" s="20" t="str">
        <f t="array" ref="T221">IF($S221=0,"Other",INDEX(Reference!$F$3:$F$10,$S221))</f>
        <v>Post trigger, post planning</v>
      </c>
      <c r="U221" s="10">
        <f t="shared" si="3"/>
        <v>25</v>
      </c>
      <c r="V221" s="10" t="str">
        <f t="shared" si="4"/>
        <v>Post trigger, post planning_25</v>
      </c>
    </row>
    <row r="222" spans="2:22">
      <c r="B222" s="3" t="s">
        <v>143</v>
      </c>
      <c r="C222" s="3" t="s">
        <v>17</v>
      </c>
      <c r="D222" s="3" t="s">
        <v>45</v>
      </c>
      <c r="E222" s="3" t="s">
        <v>18</v>
      </c>
      <c r="F222" s="3">
        <v>2027</v>
      </c>
      <c r="G222" s="3" t="s">
        <v>15</v>
      </c>
      <c r="H222" s="5">
        <v>111707.67765300001</v>
      </c>
      <c r="I222" s="5">
        <v>930897.31</v>
      </c>
      <c r="K222" s="3">
        <f>INDEX(Reference!$I$3:$I$8,MATCH($D222,Reference!$H$3:$H$8,0))</f>
        <v>175</v>
      </c>
      <c r="L222" s="15">
        <f t="shared" si="14"/>
        <v>220</v>
      </c>
      <c r="M222" s="16">
        <f t="shared" si="0"/>
        <v>0.47722342733188722</v>
      </c>
      <c r="N222" s="17">
        <f t="shared" ref="N222:O222" si="252">H222/$K222/1000</f>
        <v>0.63832958658857153</v>
      </c>
      <c r="O222" s="17">
        <f t="shared" si="252"/>
        <v>5.3194131999999996</v>
      </c>
      <c r="P222" s="17">
        <v>3</v>
      </c>
      <c r="R222" s="18">
        <f t="shared" si="2"/>
        <v>0.12000000048662728</v>
      </c>
      <c r="S222" s="10">
        <f>SUMPRODUCT((Reference!$B$3:$B$10)*(Reference!$D$3:$D$10&lt;=$R222)*(Reference!$E$3:$E$10&gt;=$R222)*(Reference!$C$3:$C$10=$E222))</f>
        <v>3</v>
      </c>
      <c r="T222" s="20" t="str">
        <f t="array" ref="T222">IF($S222=0,"Other",INDEX(Reference!$F$3:$F$10,$S222))</f>
        <v>Post trigger, post planning</v>
      </c>
      <c r="U222" s="10">
        <f t="shared" si="3"/>
        <v>26</v>
      </c>
      <c r="V222" s="10" t="str">
        <f t="shared" si="4"/>
        <v>Post trigger, post planning_26</v>
      </c>
    </row>
    <row r="223" spans="2:22">
      <c r="B223" s="3" t="s">
        <v>51</v>
      </c>
      <c r="C223" s="3" t="s">
        <v>17</v>
      </c>
      <c r="D223" s="3" t="s">
        <v>52</v>
      </c>
      <c r="E223" s="3" t="s">
        <v>18</v>
      </c>
      <c r="F223" s="3">
        <v>2026</v>
      </c>
      <c r="G223" s="3" t="s">
        <v>15</v>
      </c>
      <c r="H223" s="5">
        <v>441371.1</v>
      </c>
      <c r="I223" s="5">
        <v>3678092.53</v>
      </c>
      <c r="K223" s="3">
        <f>INDEX(Reference!$I$3:$I$8,MATCH($D223,Reference!$H$3:$H$8,0))</f>
        <v>675</v>
      </c>
      <c r="L223" s="15">
        <f t="shared" si="14"/>
        <v>221</v>
      </c>
      <c r="M223" s="16">
        <f t="shared" si="0"/>
        <v>0.4793926247288503</v>
      </c>
      <c r="N223" s="17">
        <f t="shared" ref="N223:O223" si="253">H223/$K223/1000</f>
        <v>0.65388311111111097</v>
      </c>
      <c r="O223" s="17">
        <f t="shared" si="253"/>
        <v>5.4490259703703705</v>
      </c>
      <c r="P223" s="17">
        <v>3</v>
      </c>
      <c r="R223" s="18">
        <f t="shared" si="2"/>
        <v>0.11999999902123178</v>
      </c>
      <c r="S223" s="10">
        <f>SUMPRODUCT((Reference!$B$3:$B$10)*(Reference!$D$3:$D$10&lt;=$R223)*(Reference!$E$3:$E$10&gt;=$R223)*(Reference!$C$3:$C$10=$E223))</f>
        <v>3</v>
      </c>
      <c r="T223" s="20" t="str">
        <f t="array" ref="T223">IF($S223=0,"Other",INDEX(Reference!$F$3:$F$10,$S223))</f>
        <v>Post trigger, post planning</v>
      </c>
      <c r="U223" s="10">
        <f t="shared" si="3"/>
        <v>27</v>
      </c>
      <c r="V223" s="10" t="str">
        <f t="shared" si="4"/>
        <v>Post trigger, post planning_27</v>
      </c>
    </row>
    <row r="224" spans="2:22">
      <c r="B224" s="3" t="s">
        <v>257</v>
      </c>
      <c r="C224" s="3" t="s">
        <v>17</v>
      </c>
      <c r="D224" s="3" t="s">
        <v>45</v>
      </c>
      <c r="E224" s="3" t="s">
        <v>18</v>
      </c>
      <c r="F224" s="3">
        <v>2029</v>
      </c>
      <c r="G224" s="3" t="s">
        <v>15</v>
      </c>
      <c r="H224" s="5">
        <v>115873.112206152</v>
      </c>
      <c r="I224" s="5">
        <v>229906.97</v>
      </c>
      <c r="K224" s="3">
        <f>INDEX(Reference!$I$3:$I$8,MATCH($D224,Reference!$H$3:$H$8,0))</f>
        <v>175</v>
      </c>
      <c r="L224" s="15">
        <f t="shared" si="14"/>
        <v>222</v>
      </c>
      <c r="M224" s="16">
        <f t="shared" si="0"/>
        <v>0.48156182212581344</v>
      </c>
      <c r="N224" s="17">
        <f t="shared" ref="N224:O224" si="254">H224/$K224/1000</f>
        <v>0.66213206974944006</v>
      </c>
      <c r="O224" s="17">
        <f t="shared" si="254"/>
        <v>1.3137541142857141</v>
      </c>
      <c r="P224" s="17">
        <v>3</v>
      </c>
      <c r="R224" s="18">
        <f t="shared" si="2"/>
        <v>0.50399999706904064</v>
      </c>
      <c r="S224" s="10">
        <f>SUMPRODUCT((Reference!$B$3:$B$10)*(Reference!$D$3:$D$10&lt;=$R224)*(Reference!$E$3:$E$10&gt;=$R224)*(Reference!$C$3:$C$10=$E224))</f>
        <v>5</v>
      </c>
      <c r="T224" s="20" t="str">
        <f t="array" ref="T224">IF($S224=0,"Other",INDEX(Reference!$F$3:$F$10,$S224))</f>
        <v>Post trigger, pre planning</v>
      </c>
      <c r="U224" s="10">
        <f t="shared" si="3"/>
        <v>28</v>
      </c>
      <c r="V224" s="10" t="str">
        <f t="shared" si="4"/>
        <v>Post trigger, pre planning_28</v>
      </c>
    </row>
    <row r="225" spans="2:22">
      <c r="B225" s="3" t="s">
        <v>150</v>
      </c>
      <c r="C225" s="3" t="s">
        <v>12</v>
      </c>
      <c r="D225" s="3" t="s">
        <v>13</v>
      </c>
      <c r="E225" s="3" t="s">
        <v>14</v>
      </c>
      <c r="F225" s="3">
        <v>2027</v>
      </c>
      <c r="G225" s="3" t="s">
        <v>15</v>
      </c>
      <c r="H225" s="5">
        <v>33907.24</v>
      </c>
      <c r="I225" s="5">
        <v>62791.199999999997</v>
      </c>
      <c r="K225" s="3">
        <f>INDEX(Reference!$I$3:$I$8,MATCH($D225,Reference!$H$3:$H$8,0))</f>
        <v>50</v>
      </c>
      <c r="L225" s="15">
        <f t="shared" si="14"/>
        <v>223</v>
      </c>
      <c r="M225" s="16">
        <f t="shared" si="0"/>
        <v>0.48373101952277658</v>
      </c>
      <c r="N225" s="17">
        <f t="shared" ref="N225:O225" si="255">H225/$K225/1000</f>
        <v>0.67814479999999988</v>
      </c>
      <c r="O225" s="17">
        <f t="shared" si="255"/>
        <v>1.2558239999999998</v>
      </c>
      <c r="P225" s="17">
        <v>3</v>
      </c>
      <c r="R225" s="18">
        <f t="shared" si="2"/>
        <v>0.53999987259361182</v>
      </c>
      <c r="S225" s="10">
        <f>SUMPRODUCT((Reference!$B$3:$B$10)*(Reference!$D$3:$D$10&lt;=$R225)*(Reference!$E$3:$E$10&gt;=$R225)*(Reference!$C$3:$C$10=$E225))</f>
        <v>6</v>
      </c>
      <c r="T225" s="20" t="str">
        <f t="array" ref="T225">IF($S225=0,"Other",INDEX(Reference!$F$3:$F$10,$S225))</f>
        <v>Post trigger, pre planning</v>
      </c>
      <c r="U225" s="10">
        <f t="shared" si="3"/>
        <v>29</v>
      </c>
      <c r="V225" s="10" t="str">
        <f t="shared" si="4"/>
        <v>Post trigger, pre planning_29</v>
      </c>
    </row>
    <row r="226" spans="2:22">
      <c r="B226" s="3" t="s">
        <v>275</v>
      </c>
      <c r="C226" s="3" t="s">
        <v>17</v>
      </c>
      <c r="D226" s="3" t="s">
        <v>45</v>
      </c>
      <c r="E226" s="3" t="s">
        <v>18</v>
      </c>
      <c r="F226" s="3">
        <v>2029</v>
      </c>
      <c r="G226" s="3" t="s">
        <v>15</v>
      </c>
      <c r="H226" s="5">
        <v>121051.40602716</v>
      </c>
      <c r="I226" s="5">
        <v>240181.36</v>
      </c>
      <c r="K226" s="3">
        <f>INDEX(Reference!$I$3:$I$8,MATCH($D226,Reference!$H$3:$H$8,0))</f>
        <v>175</v>
      </c>
      <c r="L226" s="15">
        <f t="shared" si="14"/>
        <v>224</v>
      </c>
      <c r="M226" s="16">
        <f t="shared" si="0"/>
        <v>0.48590021691973967</v>
      </c>
      <c r="N226" s="17">
        <f t="shared" ref="N226:O226" si="256">H226/$K226/1000</f>
        <v>0.69172232015519997</v>
      </c>
      <c r="O226" s="17">
        <f t="shared" si="256"/>
        <v>1.3724649142857142</v>
      </c>
      <c r="P226" s="17">
        <v>3</v>
      </c>
      <c r="R226" s="18">
        <f t="shared" si="2"/>
        <v>0.50400000244465271</v>
      </c>
      <c r="S226" s="10">
        <f>SUMPRODUCT((Reference!$B$3:$B$10)*(Reference!$D$3:$D$10&lt;=$R226)*(Reference!$E$3:$E$10&gt;=$R226)*(Reference!$C$3:$C$10=$E226))</f>
        <v>5</v>
      </c>
      <c r="T226" s="20" t="str">
        <f t="array" ref="T226">IF($S226=0,"Other",INDEX(Reference!$F$3:$F$10,$S226))</f>
        <v>Post trigger, pre planning</v>
      </c>
      <c r="U226" s="10">
        <f t="shared" si="3"/>
        <v>30</v>
      </c>
      <c r="V226" s="10" t="str">
        <f t="shared" si="4"/>
        <v>Post trigger, pre planning_30</v>
      </c>
    </row>
    <row r="227" spans="2:22">
      <c r="B227" s="3" t="s">
        <v>284</v>
      </c>
      <c r="C227" s="3" t="s">
        <v>12</v>
      </c>
      <c r="D227" s="3" t="s">
        <v>13</v>
      </c>
      <c r="E227" s="3" t="s">
        <v>18</v>
      </c>
      <c r="F227" s="3">
        <v>2029</v>
      </c>
      <c r="G227" s="3" t="s">
        <v>186</v>
      </c>
      <c r="H227" s="5">
        <v>36010.991281199997</v>
      </c>
      <c r="I227" s="5">
        <v>30009.16</v>
      </c>
      <c r="K227" s="3">
        <f>INDEX(Reference!$I$3:$I$8,MATCH($D227,Reference!$H$3:$H$8,0))</f>
        <v>50</v>
      </c>
      <c r="L227" s="15">
        <f t="shared" si="14"/>
        <v>225</v>
      </c>
      <c r="M227" s="16">
        <f t="shared" si="0"/>
        <v>0.48806941431670281</v>
      </c>
      <c r="N227" s="17">
        <f t="shared" ref="N227:O227" si="257">H227/$K227/1000</f>
        <v>0.72021982562399989</v>
      </c>
      <c r="O227" s="17">
        <f t="shared" si="257"/>
        <v>0.60018319999999992</v>
      </c>
      <c r="P227" s="17">
        <v>3</v>
      </c>
      <c r="R227" s="18">
        <f t="shared" si="2"/>
        <v>1.1999999760473135</v>
      </c>
      <c r="S227" s="10">
        <f>SUMPRODUCT((Reference!$B$3:$B$10)*(Reference!$D$3:$D$10&lt;=$R227)*(Reference!$E$3:$E$10&gt;=$R227)*(Reference!$C$3:$C$10=$E227))</f>
        <v>8</v>
      </c>
      <c r="T227" s="20" t="str">
        <f t="array" ref="T227">IF($S227=0,"Other",INDEX(Reference!$F$3:$F$10,$S227))</f>
        <v>Pre Trigger</v>
      </c>
      <c r="U227" s="10">
        <f t="shared" si="3"/>
        <v>68</v>
      </c>
      <c r="V227" s="10" t="str">
        <f t="shared" si="4"/>
        <v>Pre Trigger_68</v>
      </c>
    </row>
    <row r="228" spans="2:22">
      <c r="B228" s="3" t="s">
        <v>437</v>
      </c>
      <c r="C228" s="3" t="s">
        <v>12</v>
      </c>
      <c r="D228" s="3" t="s">
        <v>45</v>
      </c>
      <c r="E228" s="3" t="s">
        <v>18</v>
      </c>
      <c r="F228" s="3">
        <v>2034</v>
      </c>
      <c r="G228" s="3" t="s">
        <v>186</v>
      </c>
      <c r="H228" s="5">
        <v>126992.23</v>
      </c>
      <c r="I228" s="5">
        <v>105826.86</v>
      </c>
      <c r="K228" s="3">
        <f>INDEX(Reference!$I$3:$I$8,MATCH($D228,Reference!$H$3:$H$8,0))</f>
        <v>175</v>
      </c>
      <c r="L228" s="15">
        <f t="shared" si="14"/>
        <v>226</v>
      </c>
      <c r="M228" s="16">
        <f t="shared" si="0"/>
        <v>0.49023861171366595</v>
      </c>
      <c r="N228" s="17">
        <f t="shared" ref="N228:O228" si="258">H228/$K228/1000</f>
        <v>0.7256698857142857</v>
      </c>
      <c r="O228" s="17">
        <f t="shared" si="258"/>
        <v>0.60472491428571429</v>
      </c>
      <c r="P228" s="17">
        <v>3</v>
      </c>
      <c r="R228" s="18">
        <f t="shared" si="2"/>
        <v>1.1999999811012063</v>
      </c>
      <c r="S228" s="10">
        <f>SUMPRODUCT((Reference!$B$3:$B$10)*(Reference!$D$3:$D$10&lt;=$R228)*(Reference!$E$3:$E$10&gt;=$R228)*(Reference!$C$3:$C$10=$E228))</f>
        <v>8</v>
      </c>
      <c r="T228" s="20" t="str">
        <f t="array" ref="T228">IF($S228=0,"Other",INDEX(Reference!$F$3:$F$10,$S228))</f>
        <v>Pre Trigger</v>
      </c>
      <c r="U228" s="10">
        <f t="shared" si="3"/>
        <v>69</v>
      </c>
      <c r="V228" s="10" t="str">
        <f t="shared" si="4"/>
        <v>Pre Trigger_69</v>
      </c>
    </row>
    <row r="229" spans="2:22">
      <c r="B229" s="3" t="s">
        <v>466</v>
      </c>
      <c r="C229" s="3" t="s">
        <v>17</v>
      </c>
      <c r="D229" s="3" t="s">
        <v>13</v>
      </c>
      <c r="E229" s="3" t="s">
        <v>14</v>
      </c>
      <c r="F229" s="3">
        <v>2037</v>
      </c>
      <c r="G229" s="3" t="s">
        <v>15</v>
      </c>
      <c r="H229" s="5">
        <v>36749.97</v>
      </c>
      <c r="I229" s="5">
        <v>68055.5</v>
      </c>
      <c r="K229" s="3">
        <f>INDEX(Reference!$I$3:$I$8,MATCH($D229,Reference!$H$3:$H$8,0))</f>
        <v>50</v>
      </c>
      <c r="L229" s="15">
        <f t="shared" si="14"/>
        <v>227</v>
      </c>
      <c r="M229" s="16">
        <f t="shared" si="0"/>
        <v>0.49240780911062909</v>
      </c>
      <c r="N229" s="17">
        <f t="shared" ref="N229:O229" si="259">H229/$K229/1000</f>
        <v>0.73499940000000008</v>
      </c>
      <c r="O229" s="17">
        <f t="shared" si="259"/>
        <v>1.3611099999999998</v>
      </c>
      <c r="P229" s="17">
        <v>3</v>
      </c>
      <c r="R229" s="18">
        <f t="shared" si="2"/>
        <v>0.54000000000000015</v>
      </c>
      <c r="S229" s="10">
        <f>SUMPRODUCT((Reference!$B$3:$B$10)*(Reference!$D$3:$D$10&lt;=$R229)*(Reference!$E$3:$E$10&gt;=$R229)*(Reference!$C$3:$C$10=$E229))</f>
        <v>6</v>
      </c>
      <c r="T229" s="20" t="str">
        <f t="array" ref="T229">IF($S229=0,"Other",INDEX(Reference!$F$3:$F$10,$S229))</f>
        <v>Post trigger, pre planning</v>
      </c>
      <c r="U229" s="10">
        <f t="shared" si="3"/>
        <v>31</v>
      </c>
      <c r="V229" s="10" t="str">
        <f t="shared" si="4"/>
        <v>Post trigger, pre planning_31</v>
      </c>
    </row>
    <row r="230" spans="2:22">
      <c r="B230" s="3" t="s">
        <v>402</v>
      </c>
      <c r="C230" s="3" t="s">
        <v>17</v>
      </c>
      <c r="D230" s="3" t="s">
        <v>113</v>
      </c>
      <c r="E230" s="3" t="s">
        <v>18</v>
      </c>
      <c r="F230" s="3">
        <v>2033</v>
      </c>
      <c r="G230" s="3" t="s">
        <v>186</v>
      </c>
      <c r="H230" s="5">
        <v>745666.3212144</v>
      </c>
      <c r="I230" s="5">
        <v>621388.6</v>
      </c>
      <c r="K230" s="3">
        <f>INDEX(Reference!$I$3:$I$8,MATCH($D230,Reference!$H$3:$H$8,0))</f>
        <v>1000</v>
      </c>
      <c r="L230" s="15">
        <f t="shared" si="14"/>
        <v>228</v>
      </c>
      <c r="M230" s="16">
        <f t="shared" si="0"/>
        <v>0.49457700650759218</v>
      </c>
      <c r="N230" s="17">
        <f t="shared" ref="N230:O230" si="260">H230/$K230/1000</f>
        <v>0.74566632121440002</v>
      </c>
      <c r="O230" s="17">
        <f t="shared" si="260"/>
        <v>0.62138859999999996</v>
      </c>
      <c r="P230" s="17">
        <v>3</v>
      </c>
      <c r="R230" s="18">
        <f t="shared" si="2"/>
        <v>1.2000000019543327</v>
      </c>
      <c r="S230" s="10">
        <f>SUMPRODUCT((Reference!$B$3:$B$10)*(Reference!$D$3:$D$10&lt;=$R230)*(Reference!$E$3:$E$10&gt;=$R230)*(Reference!$C$3:$C$10=$E230))</f>
        <v>8</v>
      </c>
      <c r="T230" s="20" t="str">
        <f t="array" ref="T230">IF($S230=0,"Other",INDEX(Reference!$F$3:$F$10,$S230))</f>
        <v>Pre Trigger</v>
      </c>
      <c r="U230" s="10">
        <f t="shared" si="3"/>
        <v>70</v>
      </c>
      <c r="V230" s="10" t="str">
        <f t="shared" si="4"/>
        <v>Pre Trigger_70</v>
      </c>
    </row>
    <row r="231" spans="2:22">
      <c r="B231" s="3" t="s">
        <v>95</v>
      </c>
      <c r="C231" s="3" t="s">
        <v>12</v>
      </c>
      <c r="D231" s="3" t="s">
        <v>13</v>
      </c>
      <c r="E231" s="3" t="s">
        <v>14</v>
      </c>
      <c r="F231" s="3">
        <v>2026</v>
      </c>
      <c r="G231" s="3" t="s">
        <v>15</v>
      </c>
      <c r="H231" s="5">
        <v>37448.980000000003</v>
      </c>
      <c r="I231" s="5">
        <v>120028.8</v>
      </c>
      <c r="K231" s="3">
        <f>INDEX(Reference!$I$3:$I$8,MATCH($D231,Reference!$H$3:$H$8,0))</f>
        <v>50</v>
      </c>
      <c r="L231" s="15">
        <f t="shared" si="14"/>
        <v>229</v>
      </c>
      <c r="M231" s="16">
        <f t="shared" si="0"/>
        <v>0.49674620390455532</v>
      </c>
      <c r="N231" s="17">
        <f t="shared" ref="N231:O231" si="261">H231/$K231/1000</f>
        <v>0.74897960000000008</v>
      </c>
      <c r="O231" s="17">
        <f t="shared" si="261"/>
        <v>2.400576</v>
      </c>
      <c r="P231" s="17">
        <v>3</v>
      </c>
      <c r="R231" s="18">
        <f t="shared" si="2"/>
        <v>0.31199995334453068</v>
      </c>
      <c r="S231" s="10">
        <f>SUMPRODUCT((Reference!$B$3:$B$10)*(Reference!$D$3:$D$10&lt;=$R231)*(Reference!$E$3:$E$10&gt;=$R231)*(Reference!$C$3:$C$10=$E231))</f>
        <v>4</v>
      </c>
      <c r="T231" s="20" t="str">
        <f t="array" ref="T231">IF($S231=0,"Other",INDEX(Reference!$F$3:$F$10,$S231))</f>
        <v>Post trigger, post planning</v>
      </c>
      <c r="U231" s="10">
        <f t="shared" si="3"/>
        <v>28</v>
      </c>
      <c r="V231" s="10" t="str">
        <f t="shared" si="4"/>
        <v>Post trigger, post planning_28</v>
      </c>
    </row>
    <row r="232" spans="2:22">
      <c r="B232" s="3" t="s">
        <v>178</v>
      </c>
      <c r="C232" s="3" t="s">
        <v>12</v>
      </c>
      <c r="D232" s="3" t="s">
        <v>13</v>
      </c>
      <c r="E232" s="3" t="s">
        <v>14</v>
      </c>
      <c r="F232" s="3">
        <v>2027</v>
      </c>
      <c r="G232" s="3" t="s">
        <v>15</v>
      </c>
      <c r="H232" s="5">
        <v>37674.720000000001</v>
      </c>
      <c r="I232" s="5">
        <v>69768</v>
      </c>
      <c r="K232" s="3">
        <f>INDEX(Reference!$I$3:$I$8,MATCH($D232,Reference!$H$3:$H$8,0))</f>
        <v>50</v>
      </c>
      <c r="L232" s="15">
        <f t="shared" si="14"/>
        <v>230</v>
      </c>
      <c r="M232" s="16">
        <f t="shared" si="0"/>
        <v>0.49891540130151846</v>
      </c>
      <c r="N232" s="17">
        <f t="shared" ref="N232:O232" si="262">H232/$K232/1000</f>
        <v>0.75349440000000001</v>
      </c>
      <c r="O232" s="17">
        <f t="shared" si="262"/>
        <v>1.3953599999999999</v>
      </c>
      <c r="P232" s="17">
        <v>3</v>
      </c>
      <c r="R232" s="18">
        <f t="shared" si="2"/>
        <v>0.54</v>
      </c>
      <c r="S232" s="10">
        <f>SUMPRODUCT((Reference!$B$3:$B$10)*(Reference!$D$3:$D$10&lt;=$R232)*(Reference!$E$3:$E$10&gt;=$R232)*(Reference!$C$3:$C$10=$E232))</f>
        <v>6</v>
      </c>
      <c r="T232" s="20" t="str">
        <f t="array" ref="T232">IF($S232=0,"Other",INDEX(Reference!$F$3:$F$10,$S232))</f>
        <v>Post trigger, pre planning</v>
      </c>
      <c r="U232" s="10">
        <f t="shared" si="3"/>
        <v>32</v>
      </c>
      <c r="V232" s="10" t="str">
        <f t="shared" si="4"/>
        <v>Post trigger, pre planning_32</v>
      </c>
    </row>
    <row r="233" spans="2:22">
      <c r="B233" s="3" t="s">
        <v>162</v>
      </c>
      <c r="C233" s="3" t="s">
        <v>12</v>
      </c>
      <c r="D233" s="3" t="s">
        <v>58</v>
      </c>
      <c r="E233" s="3" t="s">
        <v>18</v>
      </c>
      <c r="F233" s="3">
        <v>2027</v>
      </c>
      <c r="G233" s="3" t="s">
        <v>15</v>
      </c>
      <c r="H233" s="5">
        <v>249569.08347419999</v>
      </c>
      <c r="I233" s="5">
        <v>495176.75</v>
      </c>
      <c r="K233" s="3">
        <f>INDEX(Reference!$I$3:$I$8,MATCH($D233,Reference!$H$3:$H$8,0))</f>
        <v>325</v>
      </c>
      <c r="L233" s="15">
        <f t="shared" si="14"/>
        <v>231</v>
      </c>
      <c r="M233" s="16">
        <f t="shared" si="0"/>
        <v>0.50108459869848154</v>
      </c>
      <c r="N233" s="17">
        <f t="shared" ref="N233:O233" si="263">H233/$K233/1000</f>
        <v>0.76790487222830772</v>
      </c>
      <c r="O233" s="17">
        <f t="shared" si="263"/>
        <v>1.5236207692307691</v>
      </c>
      <c r="P233" s="17">
        <v>3</v>
      </c>
      <c r="R233" s="18">
        <f t="shared" si="2"/>
        <v>0.50400000297711889</v>
      </c>
      <c r="S233" s="10">
        <f>SUMPRODUCT((Reference!$B$3:$B$10)*(Reference!$D$3:$D$10&lt;=$R233)*(Reference!$E$3:$E$10&gt;=$R233)*(Reference!$C$3:$C$10=$E233))</f>
        <v>5</v>
      </c>
      <c r="T233" s="20" t="str">
        <f t="array" ref="T233">IF($S233=0,"Other",INDEX(Reference!$F$3:$F$10,$S233))</f>
        <v>Post trigger, pre planning</v>
      </c>
      <c r="U233" s="10">
        <f t="shared" si="3"/>
        <v>33</v>
      </c>
      <c r="V233" s="10" t="str">
        <f t="shared" si="4"/>
        <v>Post trigger, pre planning_33</v>
      </c>
    </row>
    <row r="234" spans="2:22">
      <c r="B234" s="3" t="s">
        <v>133</v>
      </c>
      <c r="C234" s="3" t="s">
        <v>12</v>
      </c>
      <c r="D234" s="3" t="s">
        <v>13</v>
      </c>
      <c r="E234" s="3" t="s">
        <v>14</v>
      </c>
      <c r="F234" s="3">
        <v>2027</v>
      </c>
      <c r="G234" s="3" t="s">
        <v>15</v>
      </c>
      <c r="H234" s="5">
        <v>38525.597999999998</v>
      </c>
      <c r="I234" s="5">
        <v>71343.7</v>
      </c>
      <c r="K234" s="3">
        <f>INDEX(Reference!$I$3:$I$8,MATCH($D234,Reference!$H$3:$H$8,0))</f>
        <v>50</v>
      </c>
      <c r="L234" s="15">
        <f t="shared" si="14"/>
        <v>232</v>
      </c>
      <c r="M234" s="16">
        <f t="shared" si="0"/>
        <v>0.50325379609544474</v>
      </c>
      <c r="N234" s="17">
        <f t="shared" ref="N234:O234" si="264">H234/$K234/1000</f>
        <v>0.77051195999999988</v>
      </c>
      <c r="O234" s="17">
        <f t="shared" si="264"/>
        <v>1.426874</v>
      </c>
      <c r="P234" s="17">
        <v>3</v>
      </c>
      <c r="R234" s="18">
        <f t="shared" si="2"/>
        <v>0.53999999999999992</v>
      </c>
      <c r="S234" s="10">
        <f>SUMPRODUCT((Reference!$B$3:$B$10)*(Reference!$D$3:$D$10&lt;=$R234)*(Reference!$E$3:$E$10&gt;=$R234)*(Reference!$C$3:$C$10=$E234))</f>
        <v>6</v>
      </c>
      <c r="T234" s="20" t="str">
        <f t="array" ref="T234">IF($S234=0,"Other",INDEX(Reference!$F$3:$F$10,$S234))</f>
        <v>Post trigger, pre planning</v>
      </c>
      <c r="U234" s="10">
        <f t="shared" si="3"/>
        <v>34</v>
      </c>
      <c r="V234" s="10" t="str">
        <f t="shared" si="4"/>
        <v>Post trigger, pre planning_34</v>
      </c>
    </row>
    <row r="235" spans="2:22">
      <c r="B235" s="3" t="s">
        <v>246</v>
      </c>
      <c r="C235" s="3" t="s">
        <v>17</v>
      </c>
      <c r="D235" s="3" t="s">
        <v>45</v>
      </c>
      <c r="E235" s="3" t="s">
        <v>18</v>
      </c>
      <c r="F235" s="3">
        <v>2028</v>
      </c>
      <c r="G235" s="3" t="s">
        <v>15</v>
      </c>
      <c r="H235" s="5">
        <v>135160.36304299199</v>
      </c>
      <c r="I235" s="5">
        <v>268175.32</v>
      </c>
      <c r="K235" s="3">
        <f>INDEX(Reference!$I$3:$I$8,MATCH($D235,Reference!$H$3:$H$8,0))</f>
        <v>175</v>
      </c>
      <c r="L235" s="15">
        <f t="shared" si="14"/>
        <v>233</v>
      </c>
      <c r="M235" s="16">
        <f t="shared" si="0"/>
        <v>0.50542299349240782</v>
      </c>
      <c r="N235" s="17">
        <f t="shared" ref="N235:O235" si="265">H235/$K235/1000</f>
        <v>0.7723449316742399</v>
      </c>
      <c r="O235" s="17">
        <f t="shared" si="265"/>
        <v>1.5324304</v>
      </c>
      <c r="P235" s="17">
        <v>3</v>
      </c>
      <c r="R235" s="18">
        <f t="shared" si="2"/>
        <v>0.50400000657402766</v>
      </c>
      <c r="S235" s="10">
        <f>SUMPRODUCT((Reference!$B$3:$B$10)*(Reference!$D$3:$D$10&lt;=$R235)*(Reference!$E$3:$E$10&gt;=$R235)*(Reference!$C$3:$C$10=$E235))</f>
        <v>5</v>
      </c>
      <c r="T235" s="20" t="str">
        <f t="array" ref="T235">IF($S235=0,"Other",INDEX(Reference!$F$3:$F$10,$S235))</f>
        <v>Post trigger, pre planning</v>
      </c>
      <c r="U235" s="10">
        <f t="shared" si="3"/>
        <v>35</v>
      </c>
      <c r="V235" s="10" t="str">
        <f t="shared" si="4"/>
        <v>Post trigger, pre planning_35</v>
      </c>
    </row>
    <row r="236" spans="2:22">
      <c r="B236" s="3" t="s">
        <v>202</v>
      </c>
      <c r="C236" s="3" t="s">
        <v>17</v>
      </c>
      <c r="D236" s="3" t="s">
        <v>13</v>
      </c>
      <c r="E236" s="3" t="s">
        <v>18</v>
      </c>
      <c r="F236" s="3">
        <v>2028</v>
      </c>
      <c r="G236" s="3" t="s">
        <v>15</v>
      </c>
      <c r="H236" s="5">
        <v>38945.922120000003</v>
      </c>
      <c r="I236" s="5">
        <v>77273.66</v>
      </c>
      <c r="K236" s="3">
        <f>INDEX(Reference!$I$3:$I$8,MATCH($D236,Reference!$H$3:$H$8,0))</f>
        <v>50</v>
      </c>
      <c r="L236" s="15">
        <f t="shared" si="14"/>
        <v>234</v>
      </c>
      <c r="M236" s="16">
        <f t="shared" si="0"/>
        <v>0.50759219088937091</v>
      </c>
      <c r="N236" s="17">
        <f t="shared" ref="N236:O236" si="266">H236/$K236/1000</f>
        <v>0.77891844239999997</v>
      </c>
      <c r="O236" s="17">
        <f t="shared" si="266"/>
        <v>1.5454732000000002</v>
      </c>
      <c r="P236" s="17">
        <v>3</v>
      </c>
      <c r="R236" s="18">
        <f t="shared" si="2"/>
        <v>0.50399996738862884</v>
      </c>
      <c r="S236" s="10">
        <f>SUMPRODUCT((Reference!$B$3:$B$10)*(Reference!$D$3:$D$10&lt;=$R236)*(Reference!$E$3:$E$10&gt;=$R236)*(Reference!$C$3:$C$10=$E236))</f>
        <v>5</v>
      </c>
      <c r="T236" s="20" t="str">
        <f t="array" ref="T236">IF($S236=0,"Other",INDEX(Reference!$F$3:$F$10,$S236))</f>
        <v>Post trigger, pre planning</v>
      </c>
      <c r="U236" s="10">
        <f t="shared" si="3"/>
        <v>36</v>
      </c>
      <c r="V236" s="10" t="str">
        <f t="shared" si="4"/>
        <v>Post trigger, pre planning_36</v>
      </c>
    </row>
    <row r="237" spans="2:22">
      <c r="B237" s="3" t="s">
        <v>472</v>
      </c>
      <c r="C237" s="3" t="s">
        <v>17</v>
      </c>
      <c r="D237" s="3" t="s">
        <v>45</v>
      </c>
      <c r="E237" s="3" t="s">
        <v>18</v>
      </c>
      <c r="F237" s="3">
        <v>2037</v>
      </c>
      <c r="G237" s="3" t="s">
        <v>186</v>
      </c>
      <c r="H237" s="5">
        <v>137027.4610134</v>
      </c>
      <c r="I237" s="5">
        <v>1141895.51</v>
      </c>
      <c r="K237" s="3">
        <f>INDEX(Reference!$I$3:$I$8,MATCH($D237,Reference!$H$3:$H$8,0))</f>
        <v>175</v>
      </c>
      <c r="L237" s="15">
        <f t="shared" si="14"/>
        <v>235</v>
      </c>
      <c r="M237" s="16">
        <f t="shared" si="0"/>
        <v>0.50976138828633411</v>
      </c>
      <c r="N237" s="17">
        <f t="shared" ref="N237:O237" si="267">H237/$K237/1000</f>
        <v>0.78301406293371434</v>
      </c>
      <c r="O237" s="17">
        <f t="shared" si="267"/>
        <v>6.5251171999999995</v>
      </c>
      <c r="P237" s="17">
        <v>3</v>
      </c>
      <c r="R237" s="18">
        <f t="shared" si="2"/>
        <v>0.11999999983658752</v>
      </c>
      <c r="S237" s="10">
        <f>SUMPRODUCT((Reference!$B$3:$B$10)*(Reference!$D$3:$D$10&lt;=$R237)*(Reference!$E$3:$E$10&gt;=$R237)*(Reference!$C$3:$C$10=$E237))</f>
        <v>3</v>
      </c>
      <c r="T237" s="20" t="str">
        <f t="array" ref="T237">IF($S237=0,"Other",INDEX(Reference!$F$3:$F$10,$S237))</f>
        <v>Post trigger, post planning</v>
      </c>
      <c r="U237" s="10">
        <f t="shared" si="3"/>
        <v>29</v>
      </c>
      <c r="V237" s="10" t="str">
        <f t="shared" si="4"/>
        <v>Post trigger, post planning_29</v>
      </c>
    </row>
    <row r="238" spans="2:22">
      <c r="B238" s="3" t="s">
        <v>239</v>
      </c>
      <c r="C238" s="3" t="s">
        <v>12</v>
      </c>
      <c r="D238" s="3" t="s">
        <v>13</v>
      </c>
      <c r="E238" s="3" t="s">
        <v>18</v>
      </c>
      <c r="F238" s="3">
        <v>2028</v>
      </c>
      <c r="G238" s="3" t="s">
        <v>186</v>
      </c>
      <c r="H238" s="5">
        <v>41444.22</v>
      </c>
      <c r="I238" s="5">
        <v>34536.86</v>
      </c>
      <c r="K238" s="3">
        <f>INDEX(Reference!$I$3:$I$8,MATCH($D238,Reference!$H$3:$H$8,0))</f>
        <v>50</v>
      </c>
      <c r="L238" s="15">
        <f t="shared" si="14"/>
        <v>236</v>
      </c>
      <c r="M238" s="16">
        <f t="shared" si="0"/>
        <v>0.51193058568329719</v>
      </c>
      <c r="N238" s="17">
        <f t="shared" ref="N238:O238" si="268">H238/$K238/1000</f>
        <v>0.82888440000000008</v>
      </c>
      <c r="O238" s="17">
        <f t="shared" si="268"/>
        <v>0.69073720000000005</v>
      </c>
      <c r="P238" s="17">
        <v>3</v>
      </c>
      <c r="R238" s="18">
        <f t="shared" si="2"/>
        <v>1.199999652545136</v>
      </c>
      <c r="S238" s="10">
        <f>SUMPRODUCT((Reference!$B$3:$B$10)*(Reference!$D$3:$D$10&lt;=$R238)*(Reference!$E$3:$E$10&gt;=$R238)*(Reference!$C$3:$C$10=$E238))</f>
        <v>8</v>
      </c>
      <c r="T238" s="20" t="str">
        <f t="array" ref="T238">IF($S238=0,"Other",INDEX(Reference!$F$3:$F$10,$S238))</f>
        <v>Pre Trigger</v>
      </c>
      <c r="U238" s="10">
        <f t="shared" si="3"/>
        <v>71</v>
      </c>
      <c r="V238" s="10" t="str">
        <f t="shared" si="4"/>
        <v>Pre Trigger_71</v>
      </c>
    </row>
    <row r="239" spans="2:22">
      <c r="B239" s="3" t="s">
        <v>226</v>
      </c>
      <c r="C239" s="3" t="s">
        <v>17</v>
      </c>
      <c r="D239" s="3" t="s">
        <v>13</v>
      </c>
      <c r="E239" s="3" t="s">
        <v>18</v>
      </c>
      <c r="F239" s="3">
        <v>2028</v>
      </c>
      <c r="G239" s="3" t="s">
        <v>15</v>
      </c>
      <c r="H239" s="5">
        <v>41814.379999999997</v>
      </c>
      <c r="I239" s="5">
        <v>348453.2</v>
      </c>
      <c r="K239" s="3">
        <f>INDEX(Reference!$I$3:$I$8,MATCH($D239,Reference!$H$3:$H$8,0))</f>
        <v>50</v>
      </c>
      <c r="L239" s="15">
        <f t="shared" si="14"/>
        <v>237</v>
      </c>
      <c r="M239" s="16">
        <f t="shared" si="0"/>
        <v>0.51409978308026028</v>
      </c>
      <c r="N239" s="17">
        <f t="shared" ref="N239:O239" si="269">H239/$K239/1000</f>
        <v>0.83628760000000002</v>
      </c>
      <c r="O239" s="17">
        <f t="shared" si="269"/>
        <v>6.9690640000000004</v>
      </c>
      <c r="P239" s="17">
        <v>3</v>
      </c>
      <c r="R239" s="18">
        <f t="shared" si="2"/>
        <v>0.11999998852069661</v>
      </c>
      <c r="S239" s="10">
        <f>SUMPRODUCT((Reference!$B$3:$B$10)*(Reference!$D$3:$D$10&lt;=$R239)*(Reference!$E$3:$E$10&gt;=$R239)*(Reference!$C$3:$C$10=$E239))</f>
        <v>3</v>
      </c>
      <c r="T239" s="20" t="str">
        <f t="array" ref="T239">IF($S239=0,"Other",INDEX(Reference!$F$3:$F$10,$S239))</f>
        <v>Post trigger, post planning</v>
      </c>
      <c r="U239" s="10">
        <f t="shared" si="3"/>
        <v>30</v>
      </c>
      <c r="V239" s="10" t="str">
        <f t="shared" si="4"/>
        <v>Post trigger, post planning_30</v>
      </c>
    </row>
    <row r="240" spans="2:22">
      <c r="B240" s="3" t="s">
        <v>475</v>
      </c>
      <c r="C240" s="3" t="s">
        <v>17</v>
      </c>
      <c r="D240" s="3" t="s">
        <v>58</v>
      </c>
      <c r="E240" s="3" t="s">
        <v>18</v>
      </c>
      <c r="F240" s="3">
        <v>2037</v>
      </c>
      <c r="G240" s="3" t="s">
        <v>186</v>
      </c>
      <c r="H240" s="5">
        <v>274801.22914920002</v>
      </c>
      <c r="I240" s="5">
        <v>229001.02</v>
      </c>
      <c r="K240" s="3">
        <f>INDEX(Reference!$I$3:$I$8,MATCH($D240,Reference!$H$3:$H$8,0))</f>
        <v>325</v>
      </c>
      <c r="L240" s="15">
        <f t="shared" si="14"/>
        <v>238</v>
      </c>
      <c r="M240" s="16">
        <f t="shared" si="0"/>
        <v>0.51626898047722347</v>
      </c>
      <c r="N240" s="17">
        <f t="shared" ref="N240:O240" si="270">H240/$K240/1000</f>
        <v>0.84554224353600016</v>
      </c>
      <c r="O240" s="17">
        <f t="shared" si="270"/>
        <v>0.70461852307692296</v>
      </c>
      <c r="P240" s="17">
        <v>3</v>
      </c>
      <c r="R240" s="18">
        <f t="shared" si="2"/>
        <v>1.2000000224854899</v>
      </c>
      <c r="S240" s="10">
        <f>SUMPRODUCT((Reference!$B$3:$B$10)*(Reference!$D$3:$D$10&lt;=$R240)*(Reference!$E$3:$E$10&gt;=$R240)*(Reference!$C$3:$C$10=$E240))</f>
        <v>8</v>
      </c>
      <c r="T240" s="20" t="str">
        <f t="array" ref="T240">IF($S240=0,"Other",INDEX(Reference!$F$3:$F$10,$S240))</f>
        <v>Pre Trigger</v>
      </c>
      <c r="U240" s="10">
        <f t="shared" si="3"/>
        <v>72</v>
      </c>
      <c r="V240" s="10" t="str">
        <f t="shared" si="4"/>
        <v>Pre Trigger_72</v>
      </c>
    </row>
    <row r="241" spans="2:22">
      <c r="B241" s="3" t="s">
        <v>234</v>
      </c>
      <c r="C241" s="3" t="s">
        <v>17</v>
      </c>
      <c r="D241" s="3" t="s">
        <v>13</v>
      </c>
      <c r="E241" s="3" t="s">
        <v>18</v>
      </c>
      <c r="F241" s="3">
        <v>2028</v>
      </c>
      <c r="G241" s="3" t="s">
        <v>15</v>
      </c>
      <c r="H241" s="5">
        <v>43125.77</v>
      </c>
      <c r="I241" s="5">
        <v>359381.44</v>
      </c>
      <c r="K241" s="3">
        <f>INDEX(Reference!$I$3:$I$8,MATCH($D241,Reference!$H$3:$H$8,0))</f>
        <v>50</v>
      </c>
      <c r="L241" s="15">
        <f t="shared" si="14"/>
        <v>239</v>
      </c>
      <c r="M241" s="16">
        <f t="shared" si="0"/>
        <v>0.51843817787418656</v>
      </c>
      <c r="N241" s="17">
        <f t="shared" ref="N241:O241" si="271">H241/$K241/1000</f>
        <v>0.86251539999999993</v>
      </c>
      <c r="O241" s="17">
        <f t="shared" si="271"/>
        <v>7.1876288000000006</v>
      </c>
      <c r="P241" s="17">
        <v>3</v>
      </c>
      <c r="R241" s="18">
        <f t="shared" si="2"/>
        <v>0.11999999220883525</v>
      </c>
      <c r="S241" s="10">
        <f>SUMPRODUCT((Reference!$B$3:$B$10)*(Reference!$D$3:$D$10&lt;=$R241)*(Reference!$E$3:$E$10&gt;=$R241)*(Reference!$C$3:$C$10=$E241))</f>
        <v>3</v>
      </c>
      <c r="T241" s="20" t="str">
        <f t="array" ref="T241">IF($S241=0,"Other",INDEX(Reference!$F$3:$F$10,$S241))</f>
        <v>Post trigger, post planning</v>
      </c>
      <c r="U241" s="10">
        <f t="shared" si="3"/>
        <v>31</v>
      </c>
      <c r="V241" s="10" t="str">
        <f t="shared" si="4"/>
        <v>Post trigger, post planning_31</v>
      </c>
    </row>
    <row r="242" spans="2:22">
      <c r="B242" s="3" t="s">
        <v>140</v>
      </c>
      <c r="C242" s="3" t="s">
        <v>12</v>
      </c>
      <c r="D242" s="3" t="s">
        <v>52</v>
      </c>
      <c r="E242" s="3" t="s">
        <v>18</v>
      </c>
      <c r="F242" s="3">
        <v>2027</v>
      </c>
      <c r="G242" s="3" t="s">
        <v>15</v>
      </c>
      <c r="H242" s="5">
        <v>607505.29826212802</v>
      </c>
      <c r="I242" s="5">
        <v>1205367.6599999999</v>
      </c>
      <c r="K242" s="3">
        <f>INDEX(Reference!$I$3:$I$8,MATCH($D242,Reference!$H$3:$H$8,0))</f>
        <v>675</v>
      </c>
      <c r="L242" s="15">
        <f t="shared" si="14"/>
        <v>240</v>
      </c>
      <c r="M242" s="16">
        <f t="shared" si="0"/>
        <v>0.52060737527114964</v>
      </c>
      <c r="N242" s="17">
        <f t="shared" ref="N242:O242" si="272">H242/$K242/1000</f>
        <v>0.90000784927722666</v>
      </c>
      <c r="O242" s="17">
        <f t="shared" si="272"/>
        <v>1.7857298666666666</v>
      </c>
      <c r="P242" s="17">
        <v>3</v>
      </c>
      <c r="R242" s="18">
        <f t="shared" si="2"/>
        <v>0.50399999802726414</v>
      </c>
      <c r="S242" s="10">
        <f>SUMPRODUCT((Reference!$B$3:$B$10)*(Reference!$D$3:$D$10&lt;=$R242)*(Reference!$E$3:$E$10&gt;=$R242)*(Reference!$C$3:$C$10=$E242))</f>
        <v>5</v>
      </c>
      <c r="T242" s="20" t="str">
        <f t="array" ref="T242">IF($S242=0,"Other",INDEX(Reference!$F$3:$F$10,$S242))</f>
        <v>Post trigger, pre planning</v>
      </c>
      <c r="U242" s="10">
        <f t="shared" si="3"/>
        <v>37</v>
      </c>
      <c r="V242" s="10" t="str">
        <f t="shared" si="4"/>
        <v>Post trigger, pre planning_37</v>
      </c>
    </row>
    <row r="243" spans="2:22">
      <c r="B243" s="3" t="s">
        <v>164</v>
      </c>
      <c r="C243" s="3" t="s">
        <v>12</v>
      </c>
      <c r="D243" s="3" t="s">
        <v>45</v>
      </c>
      <c r="E243" s="3" t="s">
        <v>18</v>
      </c>
      <c r="F243" s="3">
        <v>2027</v>
      </c>
      <c r="G243" s="3" t="s">
        <v>15</v>
      </c>
      <c r="H243" s="5">
        <v>158700.96496598399</v>
      </c>
      <c r="I243" s="5">
        <v>314882.87</v>
      </c>
      <c r="K243" s="3">
        <f>INDEX(Reference!$I$3:$I$8,MATCH($D243,Reference!$H$3:$H$8,0))</f>
        <v>175</v>
      </c>
      <c r="L243" s="15">
        <f t="shared" si="14"/>
        <v>241</v>
      </c>
      <c r="M243" s="16">
        <f t="shared" si="0"/>
        <v>0.52277657266811284</v>
      </c>
      <c r="N243" s="17">
        <f t="shared" ref="N243:O243" si="273">H243/$K243/1000</f>
        <v>0.90686265694848001</v>
      </c>
      <c r="O243" s="17">
        <f t="shared" si="273"/>
        <v>1.7993306857142857</v>
      </c>
      <c r="P243" s="17">
        <v>3</v>
      </c>
      <c r="R243" s="18">
        <f t="shared" si="2"/>
        <v>0.50399999519181216</v>
      </c>
      <c r="S243" s="10">
        <f>SUMPRODUCT((Reference!$B$3:$B$10)*(Reference!$D$3:$D$10&lt;=$R243)*(Reference!$E$3:$E$10&gt;=$R243)*(Reference!$C$3:$C$10=$E243))</f>
        <v>5</v>
      </c>
      <c r="T243" s="20" t="str">
        <f t="array" ref="T243">IF($S243=0,"Other",INDEX(Reference!$F$3:$F$10,$S243))</f>
        <v>Post trigger, pre planning</v>
      </c>
      <c r="U243" s="10">
        <f t="shared" si="3"/>
        <v>38</v>
      </c>
      <c r="V243" s="10" t="str">
        <f t="shared" si="4"/>
        <v>Post trigger, pre planning_38</v>
      </c>
    </row>
    <row r="244" spans="2:22">
      <c r="B244" s="3" t="s">
        <v>323</v>
      </c>
      <c r="C244" s="3" t="s">
        <v>17</v>
      </c>
      <c r="D244" s="3" t="s">
        <v>58</v>
      </c>
      <c r="E244" s="3" t="s">
        <v>18</v>
      </c>
      <c r="F244" s="3">
        <v>2030</v>
      </c>
      <c r="G244" s="3" t="s">
        <v>15</v>
      </c>
      <c r="H244" s="5">
        <v>309415.02673560003</v>
      </c>
      <c r="I244" s="5">
        <v>257845.86</v>
      </c>
      <c r="K244" s="3">
        <f>INDEX(Reference!$I$3:$I$8,MATCH($D244,Reference!$H$3:$H$8,0))</f>
        <v>325</v>
      </c>
      <c r="L244" s="15">
        <f t="shared" si="14"/>
        <v>242</v>
      </c>
      <c r="M244" s="16">
        <f t="shared" si="0"/>
        <v>0.52494577006507592</v>
      </c>
      <c r="N244" s="17">
        <f t="shared" ref="N244:O244" si="274">H244/$K244/1000</f>
        <v>0.95204623610953854</v>
      </c>
      <c r="O244" s="17">
        <f t="shared" si="274"/>
        <v>0.79337187692307687</v>
      </c>
      <c r="P244" s="17">
        <v>3</v>
      </c>
      <c r="R244" s="18">
        <f t="shared" si="2"/>
        <v>1.1999999795831511</v>
      </c>
      <c r="S244" s="10">
        <f>SUMPRODUCT((Reference!$B$3:$B$10)*(Reference!$D$3:$D$10&lt;=$R244)*(Reference!$E$3:$E$10&gt;=$R244)*(Reference!$C$3:$C$10=$E244))</f>
        <v>8</v>
      </c>
      <c r="T244" s="20" t="str">
        <f t="array" ref="T244">IF($S244=0,"Other",INDEX(Reference!$F$3:$F$10,$S244))</f>
        <v>Pre Trigger</v>
      </c>
      <c r="U244" s="10">
        <f t="shared" si="3"/>
        <v>73</v>
      </c>
      <c r="V244" s="10" t="str">
        <f t="shared" si="4"/>
        <v>Pre Trigger_73</v>
      </c>
    </row>
    <row r="245" spans="2:22">
      <c r="B245" s="3" t="s">
        <v>311</v>
      </c>
      <c r="C245" s="3" t="s">
        <v>12</v>
      </c>
      <c r="D245" s="3" t="s">
        <v>13</v>
      </c>
      <c r="E245" s="3" t="s">
        <v>14</v>
      </c>
      <c r="F245" s="3">
        <v>2030</v>
      </c>
      <c r="G245" s="3" t="s">
        <v>186</v>
      </c>
      <c r="H245" s="5">
        <v>48175.05</v>
      </c>
      <c r="I245" s="5">
        <v>40145.879999999997</v>
      </c>
      <c r="K245" s="3">
        <f>INDEX(Reference!$I$3:$I$8,MATCH($D245,Reference!$H$3:$H$8,0))</f>
        <v>50</v>
      </c>
      <c r="L245" s="15">
        <f t="shared" si="14"/>
        <v>243</v>
      </c>
      <c r="M245" s="16">
        <f t="shared" si="0"/>
        <v>0.52711496746203901</v>
      </c>
      <c r="N245" s="17">
        <f t="shared" ref="N245:O245" si="275">H245/$K245/1000</f>
        <v>0.96350100000000005</v>
      </c>
      <c r="O245" s="17">
        <f t="shared" si="275"/>
        <v>0.80291760000000001</v>
      </c>
      <c r="P245" s="17">
        <v>3</v>
      </c>
      <c r="R245" s="18">
        <f t="shared" si="2"/>
        <v>1.1999998505450622</v>
      </c>
      <c r="S245" s="10">
        <f>SUMPRODUCT((Reference!$B$3:$B$10)*(Reference!$D$3:$D$10&lt;=$R245)*(Reference!$E$3:$E$10&gt;=$R245)*(Reference!$C$3:$C$10=$E245))</f>
        <v>7</v>
      </c>
      <c r="T245" s="20" t="str">
        <f t="array" ref="T245">IF($S245=0,"Other",INDEX(Reference!$F$3:$F$10,$S245))</f>
        <v>Pre Trigger</v>
      </c>
      <c r="U245" s="10">
        <f t="shared" si="3"/>
        <v>74</v>
      </c>
      <c r="V245" s="10" t="str">
        <f t="shared" si="4"/>
        <v>Pre Trigger_74</v>
      </c>
    </row>
    <row r="246" spans="2:22">
      <c r="B246" s="3" t="s">
        <v>236</v>
      </c>
      <c r="C246" s="3" t="s">
        <v>17</v>
      </c>
      <c r="D246" s="3" t="s">
        <v>13</v>
      </c>
      <c r="E246" s="3" t="s">
        <v>18</v>
      </c>
      <c r="F246" s="3">
        <v>2028</v>
      </c>
      <c r="G246" s="3" t="s">
        <v>15</v>
      </c>
      <c r="H246" s="5">
        <v>48325.85</v>
      </c>
      <c r="I246" s="5">
        <v>402715.44</v>
      </c>
      <c r="K246" s="3">
        <f>INDEX(Reference!$I$3:$I$8,MATCH($D246,Reference!$H$3:$H$8,0))</f>
        <v>50</v>
      </c>
      <c r="L246" s="15">
        <f t="shared" si="14"/>
        <v>244</v>
      </c>
      <c r="M246" s="16">
        <f t="shared" si="0"/>
        <v>0.5292841648590022</v>
      </c>
      <c r="N246" s="17">
        <f t="shared" ref="N246:O246" si="276">H246/$K246/1000</f>
        <v>0.96651699999999996</v>
      </c>
      <c r="O246" s="17">
        <f t="shared" si="276"/>
        <v>8.0543087999999994</v>
      </c>
      <c r="P246" s="17">
        <v>3</v>
      </c>
      <c r="R246" s="18">
        <f t="shared" si="2"/>
        <v>0.11999999304719978</v>
      </c>
      <c r="S246" s="10">
        <f>SUMPRODUCT((Reference!$B$3:$B$10)*(Reference!$D$3:$D$10&lt;=$R246)*(Reference!$E$3:$E$10&gt;=$R246)*(Reference!$C$3:$C$10=$E246))</f>
        <v>3</v>
      </c>
      <c r="T246" s="20" t="str">
        <f t="array" ref="T246">IF($S246=0,"Other",INDEX(Reference!$F$3:$F$10,$S246))</f>
        <v>Post trigger, post planning</v>
      </c>
      <c r="U246" s="10">
        <f t="shared" si="3"/>
        <v>32</v>
      </c>
      <c r="V246" s="10" t="str">
        <f t="shared" si="4"/>
        <v>Post trigger, post planning_32</v>
      </c>
    </row>
    <row r="247" spans="2:22">
      <c r="B247" s="3" t="s">
        <v>440</v>
      </c>
      <c r="C247" s="3" t="s">
        <v>12</v>
      </c>
      <c r="D247" s="3" t="s">
        <v>45</v>
      </c>
      <c r="E247" s="3" t="s">
        <v>18</v>
      </c>
      <c r="F247" s="3">
        <v>2034</v>
      </c>
      <c r="G247" s="3" t="s">
        <v>186</v>
      </c>
      <c r="H247" s="5">
        <v>169974.18</v>
      </c>
      <c r="I247" s="5">
        <v>141645.15</v>
      </c>
      <c r="K247" s="3">
        <f>INDEX(Reference!$I$3:$I$8,MATCH($D247,Reference!$H$3:$H$8,0))</f>
        <v>175</v>
      </c>
      <c r="L247" s="15">
        <f t="shared" si="14"/>
        <v>245</v>
      </c>
      <c r="M247" s="16">
        <f t="shared" si="0"/>
        <v>0.53145336225596529</v>
      </c>
      <c r="N247" s="17">
        <f t="shared" ref="N247:O247" si="277">H247/$K247/1000</f>
        <v>0.97128102857142862</v>
      </c>
      <c r="O247" s="17">
        <f t="shared" si="277"/>
        <v>0.80940085714285714</v>
      </c>
      <c r="P247" s="17">
        <v>3</v>
      </c>
      <c r="R247" s="18">
        <f t="shared" si="2"/>
        <v>1.2</v>
      </c>
      <c r="S247" s="10">
        <f>SUMPRODUCT((Reference!$B$3:$B$10)*(Reference!$D$3:$D$10&lt;=$R247)*(Reference!$E$3:$E$10&gt;=$R247)*(Reference!$C$3:$C$10=$E247))</f>
        <v>8</v>
      </c>
      <c r="T247" s="20" t="str">
        <f t="array" ref="T247">IF($S247=0,"Other",INDEX(Reference!$F$3:$F$10,$S247))</f>
        <v>Pre Trigger</v>
      </c>
      <c r="U247" s="10">
        <f t="shared" si="3"/>
        <v>75</v>
      </c>
      <c r="V247" s="10" t="str">
        <f t="shared" si="4"/>
        <v>Pre Trigger_75</v>
      </c>
    </row>
    <row r="248" spans="2:22">
      <c r="B248" s="3" t="s">
        <v>194</v>
      </c>
      <c r="C248" s="3" t="s">
        <v>12</v>
      </c>
      <c r="D248" s="3" t="s">
        <v>13</v>
      </c>
      <c r="E248" s="3" t="s">
        <v>14</v>
      </c>
      <c r="F248" s="3">
        <v>2028</v>
      </c>
      <c r="G248" s="3" t="s">
        <v>186</v>
      </c>
      <c r="H248" s="5">
        <v>49611.53</v>
      </c>
      <c r="I248" s="5">
        <v>91873.21</v>
      </c>
      <c r="K248" s="3">
        <f>INDEX(Reference!$I$3:$I$8,MATCH($D248,Reference!$H$3:$H$8,0))</f>
        <v>50</v>
      </c>
      <c r="L248" s="15">
        <f t="shared" si="14"/>
        <v>246</v>
      </c>
      <c r="M248" s="16">
        <f t="shared" si="0"/>
        <v>0.53362255965292837</v>
      </c>
      <c r="N248" s="17">
        <f t="shared" ref="N248:O248" si="278">H248/$K248/1000</f>
        <v>0.99223059999999996</v>
      </c>
      <c r="O248" s="17">
        <f t="shared" si="278"/>
        <v>1.8374642000000001</v>
      </c>
      <c r="P248" s="17">
        <v>3</v>
      </c>
      <c r="R248" s="18">
        <f t="shared" si="2"/>
        <v>0.53999996299247621</v>
      </c>
      <c r="S248" s="10">
        <f>SUMPRODUCT((Reference!$B$3:$B$10)*(Reference!$D$3:$D$10&lt;=$R248)*(Reference!$E$3:$E$10&gt;=$R248)*(Reference!$C$3:$C$10=$E248))</f>
        <v>6</v>
      </c>
      <c r="T248" s="20" t="str">
        <f t="array" ref="T248">IF($S248=0,"Other",INDEX(Reference!$F$3:$F$10,$S248))</f>
        <v>Post trigger, pre planning</v>
      </c>
      <c r="U248" s="10">
        <f t="shared" si="3"/>
        <v>39</v>
      </c>
      <c r="V248" s="10" t="str">
        <f t="shared" si="4"/>
        <v>Post trigger, pre planning_39</v>
      </c>
    </row>
    <row r="249" spans="2:22">
      <c r="B249" s="3" t="s">
        <v>132</v>
      </c>
      <c r="C249" s="3" t="s">
        <v>17</v>
      </c>
      <c r="D249" s="3" t="s">
        <v>45</v>
      </c>
      <c r="E249" s="3" t="s">
        <v>18</v>
      </c>
      <c r="F249" s="3">
        <v>2027</v>
      </c>
      <c r="G249" s="3" t="s">
        <v>15</v>
      </c>
      <c r="H249" s="5">
        <v>181524.63</v>
      </c>
      <c r="I249" s="5">
        <v>1512705.29</v>
      </c>
      <c r="K249" s="3">
        <f>INDEX(Reference!$I$3:$I$8,MATCH($D249,Reference!$H$3:$H$8,0))</f>
        <v>175</v>
      </c>
      <c r="L249" s="15">
        <f t="shared" si="14"/>
        <v>247</v>
      </c>
      <c r="M249" s="16">
        <f t="shared" si="0"/>
        <v>0.53579175704989157</v>
      </c>
      <c r="N249" s="17">
        <f t="shared" ref="N249:O249" si="279">H249/$K249/1000</f>
        <v>1.0372836000000001</v>
      </c>
      <c r="O249" s="17">
        <f t="shared" si="279"/>
        <v>8.6440302285714292</v>
      </c>
      <c r="P249" s="17">
        <v>3</v>
      </c>
      <c r="R249" s="18">
        <f t="shared" si="2"/>
        <v>0.11999999682687697</v>
      </c>
      <c r="S249" s="10">
        <f>SUMPRODUCT((Reference!$B$3:$B$10)*(Reference!$D$3:$D$10&lt;=$R249)*(Reference!$E$3:$E$10&gt;=$R249)*(Reference!$C$3:$C$10=$E249))</f>
        <v>3</v>
      </c>
      <c r="T249" s="20" t="str">
        <f t="array" ref="T249">IF($S249=0,"Other",INDEX(Reference!$F$3:$F$10,$S249))</f>
        <v>Post trigger, post planning</v>
      </c>
      <c r="U249" s="10">
        <f t="shared" si="3"/>
        <v>33</v>
      </c>
      <c r="V249" s="10" t="str">
        <f t="shared" si="4"/>
        <v>Post trigger, post planning_33</v>
      </c>
    </row>
    <row r="250" spans="2:22">
      <c r="B250" s="3" t="s">
        <v>118</v>
      </c>
      <c r="C250" s="3" t="s">
        <v>12</v>
      </c>
      <c r="D250" s="3" t="s">
        <v>13</v>
      </c>
      <c r="E250" s="3" t="s">
        <v>14</v>
      </c>
      <c r="F250" s="3">
        <v>2026</v>
      </c>
      <c r="G250" s="3" t="s">
        <v>15</v>
      </c>
      <c r="H250" s="5">
        <v>52088.21</v>
      </c>
      <c r="I250" s="5">
        <v>166949.4</v>
      </c>
      <c r="K250" s="3">
        <f>INDEX(Reference!$I$3:$I$8,MATCH($D250,Reference!$H$3:$H$8,0))</f>
        <v>50</v>
      </c>
      <c r="L250" s="15">
        <f t="shared" si="14"/>
        <v>248</v>
      </c>
      <c r="M250" s="16">
        <f t="shared" si="0"/>
        <v>0.53796095444685466</v>
      </c>
      <c r="N250" s="17">
        <f t="shared" ref="N250:O250" si="280">H250/$K250/1000</f>
        <v>1.0417642</v>
      </c>
      <c r="O250" s="17">
        <f t="shared" si="280"/>
        <v>3.3389879999999996</v>
      </c>
      <c r="P250" s="17">
        <v>3</v>
      </c>
      <c r="R250" s="18">
        <f t="shared" si="2"/>
        <v>0.31199998322845129</v>
      </c>
      <c r="S250" s="10">
        <f>SUMPRODUCT((Reference!$B$3:$B$10)*(Reference!$D$3:$D$10&lt;=$R250)*(Reference!$E$3:$E$10&gt;=$R250)*(Reference!$C$3:$C$10=$E250))</f>
        <v>4</v>
      </c>
      <c r="T250" s="20" t="str">
        <f t="array" ref="T250">IF($S250=0,"Other",INDEX(Reference!$F$3:$F$10,$S250))</f>
        <v>Post trigger, post planning</v>
      </c>
      <c r="U250" s="10">
        <f t="shared" si="3"/>
        <v>34</v>
      </c>
      <c r="V250" s="10" t="str">
        <f t="shared" si="4"/>
        <v>Post trigger, post planning_34</v>
      </c>
    </row>
    <row r="251" spans="2:22">
      <c r="B251" s="3" t="s">
        <v>303</v>
      </c>
      <c r="C251" s="3" t="s">
        <v>17</v>
      </c>
      <c r="D251" s="3" t="s">
        <v>113</v>
      </c>
      <c r="E251" s="3" t="s">
        <v>18</v>
      </c>
      <c r="F251" s="3">
        <v>2030</v>
      </c>
      <c r="G251" s="3" t="s">
        <v>186</v>
      </c>
      <c r="H251" s="5">
        <v>1042220.38037076</v>
      </c>
      <c r="I251" s="5">
        <v>8685169.8399999999</v>
      </c>
      <c r="K251" s="3">
        <f>INDEX(Reference!$I$3:$I$8,MATCH($D251,Reference!$H$3:$H$8,0))</f>
        <v>1000</v>
      </c>
      <c r="L251" s="15">
        <f t="shared" si="14"/>
        <v>249</v>
      </c>
      <c r="M251" s="16">
        <f t="shared" si="0"/>
        <v>0.54013015184381774</v>
      </c>
      <c r="N251" s="17">
        <f t="shared" ref="N251:O251" si="281">H251/$K251/1000</f>
        <v>1.0422203803707601</v>
      </c>
      <c r="O251" s="17">
        <f t="shared" si="281"/>
        <v>8.6851698400000004</v>
      </c>
      <c r="P251" s="17">
        <v>3</v>
      </c>
      <c r="R251" s="18">
        <f t="shared" si="2"/>
        <v>0.11999999995057783</v>
      </c>
      <c r="S251" s="10">
        <f>SUMPRODUCT((Reference!$B$3:$B$10)*(Reference!$D$3:$D$10&lt;=$R251)*(Reference!$E$3:$E$10&gt;=$R251)*(Reference!$C$3:$C$10=$E251))</f>
        <v>3</v>
      </c>
      <c r="T251" s="20" t="str">
        <f t="array" ref="T251">IF($S251=0,"Other",INDEX(Reference!$F$3:$F$10,$S251))</f>
        <v>Post trigger, post planning</v>
      </c>
      <c r="U251" s="10">
        <f t="shared" si="3"/>
        <v>35</v>
      </c>
      <c r="V251" s="10" t="str">
        <f t="shared" si="4"/>
        <v>Post trigger, post planning_35</v>
      </c>
    </row>
    <row r="252" spans="2:22">
      <c r="B252" s="3" t="s">
        <v>61</v>
      </c>
      <c r="C252" s="3" t="s">
        <v>17</v>
      </c>
      <c r="D252" s="3" t="s">
        <v>13</v>
      </c>
      <c r="E252" s="3" t="s">
        <v>18</v>
      </c>
      <c r="F252" s="3">
        <v>2026</v>
      </c>
      <c r="G252" s="3" t="s">
        <v>15</v>
      </c>
      <c r="H252" s="5">
        <v>53552.11</v>
      </c>
      <c r="I252" s="5">
        <v>446267.59</v>
      </c>
      <c r="K252" s="3">
        <f>INDEX(Reference!$I$3:$I$8,MATCH($D252,Reference!$H$3:$H$8,0))</f>
        <v>50</v>
      </c>
      <c r="L252" s="15">
        <f t="shared" si="14"/>
        <v>250</v>
      </c>
      <c r="M252" s="16">
        <f t="shared" si="0"/>
        <v>0.54229934924078094</v>
      </c>
      <c r="N252" s="17">
        <f t="shared" ref="N252:O252" si="282">H252/$K252/1000</f>
        <v>1.0710422000000002</v>
      </c>
      <c r="O252" s="17">
        <f t="shared" si="282"/>
        <v>8.9253517999999996</v>
      </c>
      <c r="P252" s="17">
        <v>3</v>
      </c>
      <c r="R252" s="18">
        <f t="shared" si="2"/>
        <v>0.1199999982073536</v>
      </c>
      <c r="S252" s="10">
        <f>SUMPRODUCT((Reference!$B$3:$B$10)*(Reference!$D$3:$D$10&lt;=$R252)*(Reference!$E$3:$E$10&gt;=$R252)*(Reference!$C$3:$C$10=$E252))</f>
        <v>3</v>
      </c>
      <c r="T252" s="20" t="str">
        <f t="array" ref="T252">IF($S252=0,"Other",INDEX(Reference!$F$3:$F$10,$S252))</f>
        <v>Post trigger, post planning</v>
      </c>
      <c r="U252" s="10">
        <f t="shared" si="3"/>
        <v>36</v>
      </c>
      <c r="V252" s="10" t="str">
        <f t="shared" si="4"/>
        <v>Post trigger, post planning_36</v>
      </c>
    </row>
    <row r="253" spans="2:22">
      <c r="B253" s="3" t="s">
        <v>309</v>
      </c>
      <c r="C253" s="3" t="s">
        <v>12</v>
      </c>
      <c r="D253" s="3" t="s">
        <v>13</v>
      </c>
      <c r="E253" s="3" t="s">
        <v>14</v>
      </c>
      <c r="F253" s="3">
        <v>2030</v>
      </c>
      <c r="G253" s="3" t="s">
        <v>186</v>
      </c>
      <c r="H253" s="5">
        <v>54539.32</v>
      </c>
      <c r="I253" s="5">
        <v>45449.440000000002</v>
      </c>
      <c r="K253" s="3">
        <f>INDEX(Reference!$I$3:$I$8,MATCH($D253,Reference!$H$3:$H$8,0))</f>
        <v>50</v>
      </c>
      <c r="L253" s="15">
        <f t="shared" si="14"/>
        <v>251</v>
      </c>
      <c r="M253" s="16">
        <f t="shared" si="0"/>
        <v>0.54446854663774402</v>
      </c>
      <c r="N253" s="17">
        <f t="shared" ref="N253:O253" si="283">H253/$K253/1000</f>
        <v>1.0907864</v>
      </c>
      <c r="O253" s="17">
        <f t="shared" si="283"/>
        <v>0.90898880000000004</v>
      </c>
      <c r="P253" s="17">
        <v>3</v>
      </c>
      <c r="R253" s="18">
        <f t="shared" si="2"/>
        <v>1.1999998239802294</v>
      </c>
      <c r="S253" s="10">
        <f>SUMPRODUCT((Reference!$B$3:$B$10)*(Reference!$D$3:$D$10&lt;=$R253)*(Reference!$E$3:$E$10&gt;=$R253)*(Reference!$C$3:$C$10=$E253))</f>
        <v>7</v>
      </c>
      <c r="T253" s="20" t="str">
        <f t="array" ref="T253">IF($S253=0,"Other",INDEX(Reference!$F$3:$F$10,$S253))</f>
        <v>Pre Trigger</v>
      </c>
      <c r="U253" s="10">
        <f t="shared" si="3"/>
        <v>76</v>
      </c>
      <c r="V253" s="10" t="str">
        <f t="shared" si="4"/>
        <v>Pre Trigger_76</v>
      </c>
    </row>
    <row r="254" spans="2:22">
      <c r="B254" s="3" t="s">
        <v>403</v>
      </c>
      <c r="C254" s="3" t="s">
        <v>17</v>
      </c>
      <c r="D254" s="3" t="s">
        <v>256</v>
      </c>
      <c r="E254" s="3" t="s">
        <v>18</v>
      </c>
      <c r="F254" s="3">
        <v>2033</v>
      </c>
      <c r="G254" s="3" t="s">
        <v>186</v>
      </c>
      <c r="H254" s="5">
        <v>976254.5825736</v>
      </c>
      <c r="I254" s="5">
        <v>813545.49</v>
      </c>
      <c r="K254" s="3">
        <f>INDEX(Reference!$I$3:$I$8,MATCH($D254,Reference!$H$3:$H$8,0))</f>
        <v>875</v>
      </c>
      <c r="L254" s="15">
        <f t="shared" si="14"/>
        <v>252</v>
      </c>
      <c r="M254" s="16">
        <f t="shared" si="0"/>
        <v>0.54663774403470711</v>
      </c>
      <c r="N254" s="17">
        <f t="shared" ref="N254:O254" si="284">H254/$K254/1000</f>
        <v>1.1157195229412571</v>
      </c>
      <c r="O254" s="17">
        <f t="shared" si="284"/>
        <v>0.92976627428571434</v>
      </c>
      <c r="P254" s="17">
        <v>3</v>
      </c>
      <c r="R254" s="18">
        <f t="shared" si="2"/>
        <v>1.1999999933299366</v>
      </c>
      <c r="S254" s="10">
        <f>SUMPRODUCT((Reference!$B$3:$B$10)*(Reference!$D$3:$D$10&lt;=$R254)*(Reference!$E$3:$E$10&gt;=$R254)*(Reference!$C$3:$C$10=$E254))</f>
        <v>8</v>
      </c>
      <c r="T254" s="20" t="str">
        <f t="array" ref="T254">IF($S254=0,"Other",INDEX(Reference!$F$3:$F$10,$S254))</f>
        <v>Pre Trigger</v>
      </c>
      <c r="U254" s="10">
        <f t="shared" si="3"/>
        <v>77</v>
      </c>
      <c r="V254" s="10" t="str">
        <f t="shared" si="4"/>
        <v>Pre Trigger_77</v>
      </c>
    </row>
    <row r="255" spans="2:22">
      <c r="B255" s="3" t="s">
        <v>187</v>
      </c>
      <c r="C255" s="3" t="s">
        <v>12</v>
      </c>
      <c r="D255" s="3" t="s">
        <v>58</v>
      </c>
      <c r="E255" s="3" t="s">
        <v>18</v>
      </c>
      <c r="F255" s="3">
        <v>2028</v>
      </c>
      <c r="G255" s="3" t="s">
        <v>186</v>
      </c>
      <c r="H255" s="5">
        <v>362904.44570520002</v>
      </c>
      <c r="I255" s="5">
        <v>302420.37</v>
      </c>
      <c r="K255" s="3">
        <f>INDEX(Reference!$I$3:$I$8,MATCH($D255,Reference!$H$3:$H$8,0))</f>
        <v>325</v>
      </c>
      <c r="L255" s="15">
        <f t="shared" si="14"/>
        <v>253</v>
      </c>
      <c r="M255" s="16">
        <f t="shared" si="0"/>
        <v>0.5488069414316703</v>
      </c>
      <c r="N255" s="17">
        <f t="shared" ref="N255:O255" si="285">H255/$K255/1000</f>
        <v>1.1166290637083078</v>
      </c>
      <c r="O255" s="17">
        <f t="shared" si="285"/>
        <v>0.93052421538461538</v>
      </c>
      <c r="P255" s="17">
        <v>3</v>
      </c>
      <c r="R255" s="18">
        <f t="shared" si="2"/>
        <v>1.2000000056385092</v>
      </c>
      <c r="S255" s="10">
        <f>SUMPRODUCT((Reference!$B$3:$B$10)*(Reference!$D$3:$D$10&lt;=$R255)*(Reference!$E$3:$E$10&gt;=$R255)*(Reference!$C$3:$C$10=$E255))</f>
        <v>8</v>
      </c>
      <c r="T255" s="20" t="str">
        <f t="array" ref="T255">IF($S255=0,"Other",INDEX(Reference!$F$3:$F$10,$S255))</f>
        <v>Pre Trigger</v>
      </c>
      <c r="U255" s="10">
        <f t="shared" si="3"/>
        <v>78</v>
      </c>
      <c r="V255" s="10" t="str">
        <f t="shared" si="4"/>
        <v>Pre Trigger_78</v>
      </c>
    </row>
    <row r="256" spans="2:22">
      <c r="B256" s="3" t="s">
        <v>48</v>
      </c>
      <c r="C256" s="3" t="s">
        <v>12</v>
      </c>
      <c r="D256" s="3" t="s">
        <v>13</v>
      </c>
      <c r="E256" s="3" t="s">
        <v>18</v>
      </c>
      <c r="F256" s="3">
        <v>2026</v>
      </c>
      <c r="G256" s="3" t="s">
        <v>15</v>
      </c>
      <c r="H256" s="5">
        <v>57020.19</v>
      </c>
      <c r="I256" s="5">
        <v>475168.32</v>
      </c>
      <c r="K256" s="3">
        <f>INDEX(Reference!$I$3:$I$8,MATCH($D256,Reference!$H$3:$H$8,0))</f>
        <v>50</v>
      </c>
      <c r="L256" s="15">
        <f t="shared" si="14"/>
        <v>254</v>
      </c>
      <c r="M256" s="16">
        <f t="shared" si="0"/>
        <v>0.55097613882863339</v>
      </c>
      <c r="N256" s="17">
        <f t="shared" ref="N256:O256" si="286">H256/$K256/1000</f>
        <v>1.1404038000000001</v>
      </c>
      <c r="O256" s="17">
        <f t="shared" si="286"/>
        <v>9.5033664000000009</v>
      </c>
      <c r="P256" s="17">
        <v>3</v>
      </c>
      <c r="R256" s="18">
        <f t="shared" si="2"/>
        <v>0.11999998232205379</v>
      </c>
      <c r="S256" s="10">
        <f>SUMPRODUCT((Reference!$B$3:$B$10)*(Reference!$D$3:$D$10&lt;=$R256)*(Reference!$E$3:$E$10&gt;=$R256)*(Reference!$C$3:$C$10=$E256))</f>
        <v>3</v>
      </c>
      <c r="T256" s="20" t="str">
        <f t="array" ref="T256">IF($S256=0,"Other",INDEX(Reference!$F$3:$F$10,$S256))</f>
        <v>Post trigger, post planning</v>
      </c>
      <c r="U256" s="10">
        <f t="shared" si="3"/>
        <v>37</v>
      </c>
      <c r="V256" s="10" t="str">
        <f t="shared" si="4"/>
        <v>Post trigger, post planning_37</v>
      </c>
    </row>
    <row r="257" spans="2:22">
      <c r="B257" s="3" t="s">
        <v>57</v>
      </c>
      <c r="C257" s="3" t="s">
        <v>12</v>
      </c>
      <c r="D257" s="3" t="s">
        <v>58</v>
      </c>
      <c r="E257" s="3" t="s">
        <v>18</v>
      </c>
      <c r="F257" s="3">
        <v>2026</v>
      </c>
      <c r="G257" s="3" t="s">
        <v>15</v>
      </c>
      <c r="H257" s="5">
        <v>370859.5423416</v>
      </c>
      <c r="I257" s="5">
        <v>3090496.19</v>
      </c>
      <c r="K257" s="3">
        <f>INDEX(Reference!$I$3:$I$8,MATCH($D257,Reference!$H$3:$H$8,0))</f>
        <v>325</v>
      </c>
      <c r="L257" s="15">
        <f t="shared" si="14"/>
        <v>255</v>
      </c>
      <c r="M257" s="16">
        <f t="shared" si="0"/>
        <v>0.55314533622559658</v>
      </c>
      <c r="N257" s="17">
        <f t="shared" ref="N257:O257" si="287">H257/$K257/1000</f>
        <v>1.141106284128</v>
      </c>
      <c r="O257" s="17">
        <f t="shared" si="287"/>
        <v>9.5092190461538468</v>
      </c>
      <c r="P257" s="17">
        <v>3</v>
      </c>
      <c r="R257" s="18">
        <f t="shared" si="2"/>
        <v>0.1199999998516743</v>
      </c>
      <c r="S257" s="10">
        <f>SUMPRODUCT((Reference!$B$3:$B$10)*(Reference!$D$3:$D$10&lt;=$R257)*(Reference!$E$3:$E$10&gt;=$R257)*(Reference!$C$3:$C$10=$E257))</f>
        <v>3</v>
      </c>
      <c r="T257" s="20" t="str">
        <f t="array" ref="T257">IF($S257=0,"Other",INDEX(Reference!$F$3:$F$10,$S257))</f>
        <v>Post trigger, post planning</v>
      </c>
      <c r="U257" s="10">
        <f t="shared" si="3"/>
        <v>38</v>
      </c>
      <c r="V257" s="10" t="str">
        <f t="shared" si="4"/>
        <v>Post trigger, post planning_38</v>
      </c>
    </row>
    <row r="258" spans="2:22">
      <c r="B258" s="3" t="s">
        <v>436</v>
      </c>
      <c r="C258" s="3" t="s">
        <v>17</v>
      </c>
      <c r="D258" s="3" t="s">
        <v>13</v>
      </c>
      <c r="E258" s="3" t="s">
        <v>18</v>
      </c>
      <c r="F258" s="3">
        <v>2034</v>
      </c>
      <c r="G258" s="3" t="s">
        <v>186</v>
      </c>
      <c r="H258" s="5">
        <v>57212.11</v>
      </c>
      <c r="I258" s="5">
        <v>47676.76</v>
      </c>
      <c r="K258" s="3">
        <f>INDEX(Reference!$I$3:$I$8,MATCH($D258,Reference!$H$3:$H$8,0))</f>
        <v>50</v>
      </c>
      <c r="L258" s="15">
        <f t="shared" si="14"/>
        <v>256</v>
      </c>
      <c r="M258" s="16">
        <f t="shared" ref="M258:M463" si="288">L258/L$463</f>
        <v>0.55531453362255967</v>
      </c>
      <c r="N258" s="17">
        <f t="shared" ref="N258:O258" si="289">H258/$K258/1000</f>
        <v>1.1442421999999999</v>
      </c>
      <c r="O258" s="17">
        <f t="shared" si="289"/>
        <v>0.95353520000000003</v>
      </c>
      <c r="P258" s="17">
        <v>3</v>
      </c>
      <c r="R258" s="18">
        <f t="shared" ref="R258:R464" si="290">IFERROR(N258/O258,0)</f>
        <v>1.1999999580508405</v>
      </c>
      <c r="S258" s="10">
        <f>SUMPRODUCT((Reference!$B$3:$B$10)*(Reference!$D$3:$D$10&lt;=$R258)*(Reference!$E$3:$E$10&gt;=$R258)*(Reference!$C$3:$C$10=$E258))</f>
        <v>8</v>
      </c>
      <c r="T258" s="20" t="str">
        <f t="array" ref="T258">IF($S258=0,"Other",INDEX(Reference!$F$3:$F$10,$S258))</f>
        <v>Pre Trigger</v>
      </c>
      <c r="U258" s="10">
        <f t="shared" ref="U258:U464" si="291">COUNTIF(T$3:T258,T258)</f>
        <v>79</v>
      </c>
      <c r="V258" s="10" t="str">
        <f t="shared" ref="V258:V464" si="292">T258&amp;"_"&amp;U258</f>
        <v>Pre Trigger_79</v>
      </c>
    </row>
    <row r="259" spans="2:22">
      <c r="B259" s="3" t="s">
        <v>170</v>
      </c>
      <c r="C259" s="3" t="s">
        <v>12</v>
      </c>
      <c r="D259" s="3" t="s">
        <v>45</v>
      </c>
      <c r="E259" s="3" t="s">
        <v>18</v>
      </c>
      <c r="F259" s="3">
        <v>2027</v>
      </c>
      <c r="G259" s="3" t="s">
        <v>15</v>
      </c>
      <c r="H259" s="5">
        <v>200647.74</v>
      </c>
      <c r="I259" s="5">
        <v>398110.61</v>
      </c>
      <c r="K259" s="3">
        <f>INDEX(Reference!$I$3:$I$8,MATCH($D259,Reference!$H$3:$H$8,0))</f>
        <v>175</v>
      </c>
      <c r="L259" s="15">
        <f t="shared" ref="L259:L464" si="293">L258+1</f>
        <v>257</v>
      </c>
      <c r="M259" s="16">
        <f t="shared" si="288"/>
        <v>0.55748373101952275</v>
      </c>
      <c r="N259" s="17">
        <f t="shared" ref="N259:O259" si="294">H259/$K259/1000</f>
        <v>1.1465585142857142</v>
      </c>
      <c r="O259" s="17">
        <f t="shared" si="294"/>
        <v>2.2749177714285715</v>
      </c>
      <c r="P259" s="17">
        <v>3</v>
      </c>
      <c r="R259" s="18">
        <f t="shared" si="290"/>
        <v>0.5039999813117263</v>
      </c>
      <c r="S259" s="10">
        <f>SUMPRODUCT((Reference!$B$3:$B$10)*(Reference!$D$3:$D$10&lt;=$R259)*(Reference!$E$3:$E$10&gt;=$R259)*(Reference!$C$3:$C$10=$E259))</f>
        <v>5</v>
      </c>
      <c r="T259" s="20" t="str">
        <f t="array" ref="T259">IF($S259=0,"Other",INDEX(Reference!$F$3:$F$10,$S259))</f>
        <v>Post trigger, pre planning</v>
      </c>
      <c r="U259" s="10">
        <f t="shared" si="291"/>
        <v>40</v>
      </c>
      <c r="V259" s="10" t="str">
        <f t="shared" si="292"/>
        <v>Post trigger, pre planning_40</v>
      </c>
    </row>
    <row r="260" spans="2:22">
      <c r="B260" s="3" t="s">
        <v>137</v>
      </c>
      <c r="C260" s="3" t="s">
        <v>17</v>
      </c>
      <c r="D260" s="3" t="s">
        <v>45</v>
      </c>
      <c r="E260" s="3" t="s">
        <v>18</v>
      </c>
      <c r="F260" s="3">
        <v>2027</v>
      </c>
      <c r="G260" s="3" t="s">
        <v>15</v>
      </c>
      <c r="H260" s="5">
        <v>202145.73</v>
      </c>
      <c r="I260" s="5">
        <v>1684547.79</v>
      </c>
      <c r="K260" s="3">
        <f>INDEX(Reference!$I$3:$I$8,MATCH($D260,Reference!$H$3:$H$8,0))</f>
        <v>175</v>
      </c>
      <c r="L260" s="15">
        <f t="shared" si="293"/>
        <v>258</v>
      </c>
      <c r="M260" s="16">
        <f t="shared" si="288"/>
        <v>0.55965292841648595</v>
      </c>
      <c r="N260" s="17">
        <f t="shared" ref="N260:O260" si="295">H260/$K260/1000</f>
        <v>1.155118457142857</v>
      </c>
      <c r="O260" s="17">
        <f t="shared" si="295"/>
        <v>9.6259873714285717</v>
      </c>
      <c r="P260" s="17">
        <v>3</v>
      </c>
      <c r="R260" s="18">
        <f t="shared" si="290"/>
        <v>0.11999999715057058</v>
      </c>
      <c r="S260" s="10">
        <f>SUMPRODUCT((Reference!$B$3:$B$10)*(Reference!$D$3:$D$10&lt;=$R260)*(Reference!$E$3:$E$10&gt;=$R260)*(Reference!$C$3:$C$10=$E260))</f>
        <v>3</v>
      </c>
      <c r="T260" s="20" t="str">
        <f t="array" ref="T260">IF($S260=0,"Other",INDEX(Reference!$F$3:$F$10,$S260))</f>
        <v>Post trigger, post planning</v>
      </c>
      <c r="U260" s="10">
        <f t="shared" si="291"/>
        <v>39</v>
      </c>
      <c r="V260" s="10" t="str">
        <f t="shared" si="292"/>
        <v>Post trigger, post planning_39</v>
      </c>
    </row>
    <row r="261" spans="2:22">
      <c r="B261" s="3" t="s">
        <v>386</v>
      </c>
      <c r="C261" s="3" t="s">
        <v>17</v>
      </c>
      <c r="D261" s="3" t="s">
        <v>256</v>
      </c>
      <c r="E261" s="3" t="s">
        <v>18</v>
      </c>
      <c r="F261" s="3">
        <v>2032</v>
      </c>
      <c r="G261" s="3" t="s">
        <v>186</v>
      </c>
      <c r="H261" s="5">
        <v>1020000</v>
      </c>
      <c r="I261" s="5">
        <v>1224000</v>
      </c>
      <c r="K261" s="3">
        <f>INDEX(Reference!$I$3:$I$8,MATCH($D261,Reference!$H$3:$H$8,0))</f>
        <v>875</v>
      </c>
      <c r="L261" s="15">
        <f t="shared" si="293"/>
        <v>259</v>
      </c>
      <c r="M261" s="16">
        <f t="shared" si="288"/>
        <v>0.56182212581344904</v>
      </c>
      <c r="N261" s="17">
        <f t="shared" ref="N261:O261" si="296">H261/$K261/1000</f>
        <v>1.1657142857142857</v>
      </c>
      <c r="O261" s="17">
        <f t="shared" si="296"/>
        <v>1.3988571428571428</v>
      </c>
      <c r="P261" s="17">
        <v>3</v>
      </c>
      <c r="R261" s="18">
        <f t="shared" si="290"/>
        <v>0.83333333333333337</v>
      </c>
      <c r="S261" s="10">
        <f>SUMPRODUCT((Reference!$B$3:$B$10)*(Reference!$D$3:$D$10&lt;=$R261)*(Reference!$E$3:$E$10&gt;=$R261)*(Reference!$C$3:$C$10=$E261))</f>
        <v>0</v>
      </c>
      <c r="T261" s="20" t="str">
        <f t="array" ref="T261">IF($S261=0,"Other",INDEX(Reference!$F$3:$F$10,$S261))</f>
        <v>Other</v>
      </c>
      <c r="U261" s="10">
        <f t="shared" si="291"/>
        <v>2</v>
      </c>
      <c r="V261" s="10" t="str">
        <f t="shared" si="292"/>
        <v>Other_2</v>
      </c>
    </row>
    <row r="262" spans="2:22">
      <c r="B262" s="3" t="s">
        <v>64</v>
      </c>
      <c r="C262" s="3" t="s">
        <v>17</v>
      </c>
      <c r="D262" s="3" t="s">
        <v>13</v>
      </c>
      <c r="E262" s="3" t="s">
        <v>18</v>
      </c>
      <c r="F262" s="3">
        <v>2026</v>
      </c>
      <c r="G262" s="3" t="s">
        <v>15</v>
      </c>
      <c r="H262" s="5">
        <v>59253.21</v>
      </c>
      <c r="I262" s="5">
        <v>493776.75</v>
      </c>
      <c r="K262" s="3">
        <f>INDEX(Reference!$I$3:$I$8,MATCH($D262,Reference!$H$3:$H$8,0))</f>
        <v>50</v>
      </c>
      <c r="L262" s="15">
        <f t="shared" si="293"/>
        <v>260</v>
      </c>
      <c r="M262" s="16">
        <f t="shared" si="288"/>
        <v>0.56399132321041212</v>
      </c>
      <c r="N262" s="17">
        <f t="shared" ref="N262:O262" si="297">H262/$K262/1000</f>
        <v>1.1850642</v>
      </c>
      <c r="O262" s="17">
        <f t="shared" si="297"/>
        <v>9.8755349999999993</v>
      </c>
      <c r="P262" s="17">
        <v>3</v>
      </c>
      <c r="R262" s="18">
        <f t="shared" si="290"/>
        <v>0.12000000000000001</v>
      </c>
      <c r="S262" s="10">
        <f>SUMPRODUCT((Reference!$B$3:$B$10)*(Reference!$D$3:$D$10&lt;=$R262)*(Reference!$E$3:$E$10&gt;=$R262)*(Reference!$C$3:$C$10=$E262))</f>
        <v>3</v>
      </c>
      <c r="T262" s="20" t="str">
        <f t="array" ref="T262">IF($S262=0,"Other",INDEX(Reference!$F$3:$F$10,$S262))</f>
        <v>Post trigger, post planning</v>
      </c>
      <c r="U262" s="10">
        <f t="shared" si="291"/>
        <v>40</v>
      </c>
      <c r="V262" s="10" t="str">
        <f t="shared" si="292"/>
        <v>Post trigger, post planning_40</v>
      </c>
    </row>
    <row r="263" spans="2:22">
      <c r="B263" s="3" t="s">
        <v>85</v>
      </c>
      <c r="C263" s="3" t="s">
        <v>12</v>
      </c>
      <c r="D263" s="3" t="s">
        <v>13</v>
      </c>
      <c r="E263" s="3" t="s">
        <v>18</v>
      </c>
      <c r="F263" s="3">
        <v>2026</v>
      </c>
      <c r="G263" s="3" t="s">
        <v>15</v>
      </c>
      <c r="H263" s="5">
        <v>59396.04</v>
      </c>
      <c r="I263" s="5">
        <v>494967</v>
      </c>
      <c r="K263" s="3">
        <f>INDEX(Reference!$I$3:$I$8,MATCH($D263,Reference!$H$3:$H$8,0))</f>
        <v>50</v>
      </c>
      <c r="L263" s="15">
        <f t="shared" si="293"/>
        <v>261</v>
      </c>
      <c r="M263" s="16">
        <f t="shared" si="288"/>
        <v>0.56616052060737532</v>
      </c>
      <c r="N263" s="17">
        <f t="shared" ref="N263:O263" si="298">H263/$K263/1000</f>
        <v>1.1879208000000001</v>
      </c>
      <c r="O263" s="17">
        <f t="shared" si="298"/>
        <v>9.8993400000000005</v>
      </c>
      <c r="P263" s="17">
        <v>3</v>
      </c>
      <c r="R263" s="18">
        <f t="shared" si="290"/>
        <v>0.12000000000000001</v>
      </c>
      <c r="S263" s="10">
        <f>SUMPRODUCT((Reference!$B$3:$B$10)*(Reference!$D$3:$D$10&lt;=$R263)*(Reference!$E$3:$E$10&gt;=$R263)*(Reference!$C$3:$C$10=$E263))</f>
        <v>3</v>
      </c>
      <c r="T263" s="20" t="str">
        <f t="array" ref="T263">IF($S263=0,"Other",INDEX(Reference!$F$3:$F$10,$S263))</f>
        <v>Post trigger, post planning</v>
      </c>
      <c r="U263" s="10">
        <f t="shared" si="291"/>
        <v>41</v>
      </c>
      <c r="V263" s="10" t="str">
        <f t="shared" si="292"/>
        <v>Post trigger, post planning_41</v>
      </c>
    </row>
    <row r="264" spans="2:22">
      <c r="B264" s="3" t="s">
        <v>288</v>
      </c>
      <c r="C264" s="3" t="s">
        <v>12</v>
      </c>
      <c r="D264" s="3" t="s">
        <v>13</v>
      </c>
      <c r="E264" s="3" t="s">
        <v>18</v>
      </c>
      <c r="F264" s="3">
        <v>2029</v>
      </c>
      <c r="G264" s="3" t="s">
        <v>15</v>
      </c>
      <c r="H264" s="5">
        <v>60000</v>
      </c>
      <c r="I264" s="5">
        <v>50000</v>
      </c>
      <c r="K264" s="3">
        <f>INDEX(Reference!$I$3:$I$8,MATCH($D264,Reference!$H$3:$H$8,0))</f>
        <v>50</v>
      </c>
      <c r="L264" s="15">
        <f t="shared" si="293"/>
        <v>262</v>
      </c>
      <c r="M264" s="16">
        <f t="shared" si="288"/>
        <v>0.5683297180043384</v>
      </c>
      <c r="N264" s="17">
        <f t="shared" ref="N264:O264" si="299">H264/$K264/1000</f>
        <v>1.2</v>
      </c>
      <c r="O264" s="17">
        <f t="shared" si="299"/>
        <v>1</v>
      </c>
      <c r="P264" s="17">
        <v>3</v>
      </c>
      <c r="R264" s="18">
        <f t="shared" si="290"/>
        <v>1.2</v>
      </c>
      <c r="S264" s="10">
        <f>SUMPRODUCT((Reference!$B$3:$B$10)*(Reference!$D$3:$D$10&lt;=$R264)*(Reference!$E$3:$E$10&gt;=$R264)*(Reference!$C$3:$C$10=$E264))</f>
        <v>8</v>
      </c>
      <c r="T264" s="20" t="str">
        <f t="array" ref="T264">IF($S264=0,"Other",INDEX(Reference!$F$3:$F$10,$S264))</f>
        <v>Pre Trigger</v>
      </c>
      <c r="U264" s="10">
        <f t="shared" si="291"/>
        <v>80</v>
      </c>
      <c r="V264" s="10" t="str">
        <f t="shared" si="292"/>
        <v>Pre Trigger_80</v>
      </c>
    </row>
    <row r="265" spans="2:22">
      <c r="B265" s="3" t="s">
        <v>451</v>
      </c>
      <c r="C265" s="3" t="s">
        <v>12</v>
      </c>
      <c r="D265" s="3" t="s">
        <v>113</v>
      </c>
      <c r="E265" s="3" t="s">
        <v>18</v>
      </c>
      <c r="F265" s="3">
        <v>2035</v>
      </c>
      <c r="G265" s="3" t="s">
        <v>186</v>
      </c>
      <c r="H265" s="5">
        <v>1200348</v>
      </c>
      <c r="I265" s="5">
        <v>1000290</v>
      </c>
      <c r="K265" s="3">
        <f>INDEX(Reference!$I$3:$I$8,MATCH($D265,Reference!$H$3:$H$8,0))</f>
        <v>1000</v>
      </c>
      <c r="L265" s="15">
        <f t="shared" si="293"/>
        <v>263</v>
      </c>
      <c r="M265" s="16">
        <f t="shared" si="288"/>
        <v>0.57049891540130149</v>
      </c>
      <c r="N265" s="17">
        <f t="shared" ref="N265:O265" si="300">H265/$K265/1000</f>
        <v>1.200348</v>
      </c>
      <c r="O265" s="17">
        <f t="shared" si="300"/>
        <v>1.0002899999999999</v>
      </c>
      <c r="P265" s="17">
        <v>3</v>
      </c>
      <c r="R265" s="18">
        <f t="shared" si="290"/>
        <v>1.2000000000000002</v>
      </c>
      <c r="S265" s="10">
        <f>SUMPRODUCT((Reference!$B$3:$B$10)*(Reference!$D$3:$D$10&lt;=$R265)*(Reference!$E$3:$E$10&gt;=$R265)*(Reference!$C$3:$C$10=$E265))</f>
        <v>8</v>
      </c>
      <c r="T265" s="20" t="str">
        <f t="array" ref="T265">IF($S265=0,"Other",INDEX(Reference!$F$3:$F$10,$S265))</f>
        <v>Pre Trigger</v>
      </c>
      <c r="U265" s="10">
        <f t="shared" si="291"/>
        <v>81</v>
      </c>
      <c r="V265" s="10" t="str">
        <f t="shared" si="292"/>
        <v>Pre Trigger_81</v>
      </c>
    </row>
    <row r="266" spans="2:22">
      <c r="B266" s="3" t="s">
        <v>158</v>
      </c>
      <c r="C266" s="3" t="s">
        <v>17</v>
      </c>
      <c r="D266" s="3" t="s">
        <v>58</v>
      </c>
      <c r="E266" s="3" t="s">
        <v>14</v>
      </c>
      <c r="F266" s="3">
        <v>2027</v>
      </c>
      <c r="G266" s="3" t="s">
        <v>15</v>
      </c>
      <c r="H266" s="5">
        <v>396259.59240000002</v>
      </c>
      <c r="I266" s="5">
        <v>733814.06</v>
      </c>
      <c r="K266" s="3">
        <f>INDEX(Reference!$I$3:$I$8,MATCH($D266,Reference!$H$3:$H$8,0))</f>
        <v>325</v>
      </c>
      <c r="L266" s="15">
        <f t="shared" si="293"/>
        <v>264</v>
      </c>
      <c r="M266" s="16">
        <f t="shared" si="288"/>
        <v>0.57266811279826468</v>
      </c>
      <c r="N266" s="17">
        <f t="shared" ref="N266:O266" si="301">H266/$K266/1000</f>
        <v>1.2192602843076925</v>
      </c>
      <c r="O266" s="17">
        <f t="shared" si="301"/>
        <v>2.2578894153846152</v>
      </c>
      <c r="P266" s="17">
        <v>3</v>
      </c>
      <c r="R266" s="18">
        <f t="shared" si="290"/>
        <v>0.54000000000000015</v>
      </c>
      <c r="S266" s="10">
        <f>SUMPRODUCT((Reference!$B$3:$B$10)*(Reference!$D$3:$D$10&lt;=$R266)*(Reference!$E$3:$E$10&gt;=$R266)*(Reference!$C$3:$C$10=$E266))</f>
        <v>6</v>
      </c>
      <c r="T266" s="20" t="str">
        <f t="array" ref="T266">IF($S266=0,"Other",INDEX(Reference!$F$3:$F$10,$S266))</f>
        <v>Post trigger, pre planning</v>
      </c>
      <c r="U266" s="10">
        <f t="shared" si="291"/>
        <v>41</v>
      </c>
      <c r="V266" s="10" t="str">
        <f t="shared" si="292"/>
        <v>Post trigger, pre planning_41</v>
      </c>
    </row>
    <row r="267" spans="2:22">
      <c r="B267" s="3" t="s">
        <v>177</v>
      </c>
      <c r="C267" s="3" t="s">
        <v>17</v>
      </c>
      <c r="D267" s="3" t="s">
        <v>13</v>
      </c>
      <c r="E267" s="3" t="s">
        <v>18</v>
      </c>
      <c r="F267" s="3">
        <v>2027</v>
      </c>
      <c r="G267" s="3" t="s">
        <v>15</v>
      </c>
      <c r="H267" s="5">
        <v>61578.15</v>
      </c>
      <c r="I267" s="5">
        <v>122178.87</v>
      </c>
      <c r="K267" s="3">
        <f>INDEX(Reference!$I$3:$I$8,MATCH($D267,Reference!$H$3:$H$8,0))</f>
        <v>50</v>
      </c>
      <c r="L267" s="15">
        <f t="shared" si="293"/>
        <v>265</v>
      </c>
      <c r="M267" s="16">
        <f t="shared" si="288"/>
        <v>0.57483731019522777</v>
      </c>
      <c r="N267" s="17">
        <f t="shared" ref="N267:O267" si="302">H267/$K267/1000</f>
        <v>1.2315630000000002</v>
      </c>
      <c r="O267" s="17">
        <f t="shared" si="302"/>
        <v>2.4435774000000001</v>
      </c>
      <c r="P267" s="17">
        <v>3</v>
      </c>
      <c r="R267" s="18">
        <f t="shared" si="290"/>
        <v>0.50399999607133383</v>
      </c>
      <c r="S267" s="10">
        <f>SUMPRODUCT((Reference!$B$3:$B$10)*(Reference!$D$3:$D$10&lt;=$R267)*(Reference!$E$3:$E$10&gt;=$R267)*(Reference!$C$3:$C$10=$E267))</f>
        <v>5</v>
      </c>
      <c r="T267" s="20" t="str">
        <f t="array" ref="T267">IF($S267=0,"Other",INDEX(Reference!$F$3:$F$10,$S267))</f>
        <v>Post trigger, pre planning</v>
      </c>
      <c r="U267" s="10">
        <f t="shared" si="291"/>
        <v>42</v>
      </c>
      <c r="V267" s="10" t="str">
        <f t="shared" si="292"/>
        <v>Post trigger, pre planning_42</v>
      </c>
    </row>
    <row r="268" spans="2:22">
      <c r="B268" s="3" t="s">
        <v>285</v>
      </c>
      <c r="C268" s="3" t="s">
        <v>12</v>
      </c>
      <c r="D268" s="3" t="s">
        <v>13</v>
      </c>
      <c r="E268" s="3" t="s">
        <v>18</v>
      </c>
      <c r="F268" s="3">
        <v>2029</v>
      </c>
      <c r="G268" s="3" t="s">
        <v>186</v>
      </c>
      <c r="H268" s="5">
        <v>61657.832607600001</v>
      </c>
      <c r="I268" s="5">
        <v>51381.53</v>
      </c>
      <c r="K268" s="3">
        <f>INDEX(Reference!$I$3:$I$8,MATCH($D268,Reference!$H$3:$H$8,0))</f>
        <v>50</v>
      </c>
      <c r="L268" s="15">
        <f t="shared" si="293"/>
        <v>266</v>
      </c>
      <c r="M268" s="16">
        <f t="shared" si="288"/>
        <v>0.57700650759219085</v>
      </c>
      <c r="N268" s="17">
        <f t="shared" ref="N268:O268" si="303">H268/$K268/1000</f>
        <v>1.2331566521520001</v>
      </c>
      <c r="O268" s="17">
        <f t="shared" si="303"/>
        <v>1.0276305999999999</v>
      </c>
      <c r="P268" s="17">
        <v>3</v>
      </c>
      <c r="R268" s="18">
        <f t="shared" si="290"/>
        <v>1.1999999339762752</v>
      </c>
      <c r="S268" s="10">
        <f>SUMPRODUCT((Reference!$B$3:$B$10)*(Reference!$D$3:$D$10&lt;=$R268)*(Reference!$E$3:$E$10&gt;=$R268)*(Reference!$C$3:$C$10=$E268))</f>
        <v>8</v>
      </c>
      <c r="T268" s="20" t="str">
        <f t="array" ref="T268">IF($S268=0,"Other",INDEX(Reference!$F$3:$F$10,$S268))</f>
        <v>Pre Trigger</v>
      </c>
      <c r="U268" s="10">
        <f t="shared" si="291"/>
        <v>82</v>
      </c>
      <c r="V268" s="10" t="str">
        <f t="shared" si="292"/>
        <v>Pre Trigger_82</v>
      </c>
    </row>
    <row r="269" spans="2:22">
      <c r="B269" s="3" t="s">
        <v>146</v>
      </c>
      <c r="C269" s="3" t="s">
        <v>12</v>
      </c>
      <c r="D269" s="3" t="s">
        <v>13</v>
      </c>
      <c r="E269" s="3" t="s">
        <v>14</v>
      </c>
      <c r="F269" s="3">
        <v>2027</v>
      </c>
      <c r="G269" s="3" t="s">
        <v>15</v>
      </c>
      <c r="H269" s="5">
        <v>61771.88</v>
      </c>
      <c r="I269" s="5">
        <v>197986.8</v>
      </c>
      <c r="K269" s="3">
        <f>INDEX(Reference!$I$3:$I$8,MATCH($D269,Reference!$H$3:$H$8,0))</f>
        <v>50</v>
      </c>
      <c r="L269" s="15">
        <f t="shared" si="293"/>
        <v>267</v>
      </c>
      <c r="M269" s="16">
        <f t="shared" si="288"/>
        <v>0.57917570498915405</v>
      </c>
      <c r="N269" s="17">
        <f t="shared" ref="N269:O269" si="304">H269/$K269/1000</f>
        <v>1.2354376</v>
      </c>
      <c r="O269" s="17">
        <f t="shared" si="304"/>
        <v>3.9597359999999999</v>
      </c>
      <c r="P269" s="17">
        <v>3</v>
      </c>
      <c r="R269" s="18">
        <f t="shared" si="290"/>
        <v>0.31199999191865319</v>
      </c>
      <c r="S269" s="10">
        <f>SUMPRODUCT((Reference!$B$3:$B$10)*(Reference!$D$3:$D$10&lt;=$R269)*(Reference!$E$3:$E$10&gt;=$R269)*(Reference!$C$3:$C$10=$E269))</f>
        <v>4</v>
      </c>
      <c r="T269" s="20" t="str">
        <f t="array" ref="T269">IF($S269=0,"Other",INDEX(Reference!$F$3:$F$10,$S269))</f>
        <v>Post trigger, post planning</v>
      </c>
      <c r="U269" s="10">
        <f t="shared" si="291"/>
        <v>42</v>
      </c>
      <c r="V269" s="10" t="str">
        <f t="shared" si="292"/>
        <v>Post trigger, post planning_42</v>
      </c>
    </row>
    <row r="270" spans="2:22">
      <c r="B270" s="3" t="s">
        <v>155</v>
      </c>
      <c r="C270" s="3" t="s">
        <v>17</v>
      </c>
      <c r="D270" s="3" t="s">
        <v>13</v>
      </c>
      <c r="E270" s="3" t="s">
        <v>18</v>
      </c>
      <c r="F270" s="3">
        <v>2027</v>
      </c>
      <c r="G270" s="3" t="s">
        <v>15</v>
      </c>
      <c r="H270" s="5">
        <v>63931.65</v>
      </c>
      <c r="I270" s="5">
        <v>532763.76</v>
      </c>
      <c r="K270" s="3">
        <f>INDEX(Reference!$I$3:$I$8,MATCH($D270,Reference!$H$3:$H$8,0))</f>
        <v>50</v>
      </c>
      <c r="L270" s="15">
        <f t="shared" si="293"/>
        <v>268</v>
      </c>
      <c r="M270" s="16">
        <f t="shared" si="288"/>
        <v>0.58134490238611713</v>
      </c>
      <c r="N270" s="17">
        <f t="shared" ref="N270:O270" si="305">H270/$K270/1000</f>
        <v>1.2786330000000001</v>
      </c>
      <c r="O270" s="17">
        <f t="shared" si="305"/>
        <v>10.6552752</v>
      </c>
      <c r="P270" s="17">
        <v>3</v>
      </c>
      <c r="R270" s="18">
        <f t="shared" si="290"/>
        <v>0.11999999774759455</v>
      </c>
      <c r="S270" s="10">
        <f>SUMPRODUCT((Reference!$B$3:$B$10)*(Reference!$D$3:$D$10&lt;=$R270)*(Reference!$E$3:$E$10&gt;=$R270)*(Reference!$C$3:$C$10=$E270))</f>
        <v>3</v>
      </c>
      <c r="T270" s="20" t="str">
        <f t="array" ref="T270">IF($S270=0,"Other",INDEX(Reference!$F$3:$F$10,$S270))</f>
        <v>Post trigger, post planning</v>
      </c>
      <c r="U270" s="10">
        <f t="shared" si="291"/>
        <v>43</v>
      </c>
      <c r="V270" s="10" t="str">
        <f t="shared" si="292"/>
        <v>Post trigger, post planning_43</v>
      </c>
    </row>
    <row r="271" spans="2:22">
      <c r="B271" s="3" t="s">
        <v>56</v>
      </c>
      <c r="C271" s="3" t="s">
        <v>12</v>
      </c>
      <c r="D271" s="3" t="s">
        <v>45</v>
      </c>
      <c r="E271" s="3" t="s">
        <v>18</v>
      </c>
      <c r="F271" s="3">
        <v>2026</v>
      </c>
      <c r="G271" s="3" t="s">
        <v>15</v>
      </c>
      <c r="H271" s="5">
        <v>228053.08</v>
      </c>
      <c r="I271" s="5">
        <v>1900442.37</v>
      </c>
      <c r="K271" s="3">
        <f>INDEX(Reference!$I$3:$I$8,MATCH($D271,Reference!$H$3:$H$8,0))</f>
        <v>175</v>
      </c>
      <c r="L271" s="15">
        <f t="shared" si="293"/>
        <v>269</v>
      </c>
      <c r="M271" s="16">
        <f t="shared" si="288"/>
        <v>0.58351409978308022</v>
      </c>
      <c r="N271" s="17">
        <f t="shared" ref="N271:O271" si="306">H271/$K271/1000</f>
        <v>1.303160457142857</v>
      </c>
      <c r="O271" s="17">
        <f t="shared" si="306"/>
        <v>10.859670685714287</v>
      </c>
      <c r="P271" s="17">
        <v>3</v>
      </c>
      <c r="R271" s="18">
        <f t="shared" si="290"/>
        <v>0.11999999768474956</v>
      </c>
      <c r="S271" s="10">
        <f>SUMPRODUCT((Reference!$B$3:$B$10)*(Reference!$D$3:$D$10&lt;=$R271)*(Reference!$E$3:$E$10&gt;=$R271)*(Reference!$C$3:$C$10=$E271))</f>
        <v>3</v>
      </c>
      <c r="T271" s="20" t="str">
        <f t="array" ref="T271">IF($S271=0,"Other",INDEX(Reference!$F$3:$F$10,$S271))</f>
        <v>Post trigger, post planning</v>
      </c>
      <c r="U271" s="10">
        <f t="shared" si="291"/>
        <v>44</v>
      </c>
      <c r="V271" s="10" t="str">
        <f t="shared" si="292"/>
        <v>Post trigger, post planning_44</v>
      </c>
    </row>
    <row r="272" spans="2:22">
      <c r="B272" s="3" t="s">
        <v>173</v>
      </c>
      <c r="C272" s="3" t="s">
        <v>12</v>
      </c>
      <c r="D272" s="3" t="s">
        <v>13</v>
      </c>
      <c r="E272" s="3" t="s">
        <v>14</v>
      </c>
      <c r="F272" s="3">
        <v>2027</v>
      </c>
      <c r="G272" s="3" t="s">
        <v>15</v>
      </c>
      <c r="H272" s="5">
        <v>66836.929999999993</v>
      </c>
      <c r="I272" s="5">
        <v>162215.51</v>
      </c>
      <c r="K272" s="3">
        <f>INDEX(Reference!$I$3:$I$8,MATCH($D272,Reference!$H$3:$H$8,0))</f>
        <v>50</v>
      </c>
      <c r="L272" s="15">
        <f t="shared" si="293"/>
        <v>270</v>
      </c>
      <c r="M272" s="16">
        <f t="shared" si="288"/>
        <v>0.58568329718004342</v>
      </c>
      <c r="N272" s="17">
        <f t="shared" ref="N272:O272" si="307">H272/$K272/1000</f>
        <v>1.3367385999999999</v>
      </c>
      <c r="O272" s="17">
        <f t="shared" si="307"/>
        <v>3.2443102000000001</v>
      </c>
      <c r="P272" s="17">
        <v>3</v>
      </c>
      <c r="R272" s="18">
        <f t="shared" si="290"/>
        <v>0.41202552086418859</v>
      </c>
      <c r="S272" s="10">
        <f>SUMPRODUCT((Reference!$B$3:$B$10)*(Reference!$D$3:$D$10&lt;=$R272)*(Reference!$E$3:$E$10&gt;=$R272)*(Reference!$C$3:$C$10=$E272))</f>
        <v>0</v>
      </c>
      <c r="T272" s="20" t="str">
        <f t="array" ref="T272">IF($S272=0,"Other",INDEX(Reference!$F$3:$F$10,$S272))</f>
        <v>Other</v>
      </c>
      <c r="U272" s="10">
        <f t="shared" si="291"/>
        <v>3</v>
      </c>
      <c r="V272" s="10" t="str">
        <f t="shared" si="292"/>
        <v>Other_3</v>
      </c>
    </row>
    <row r="273" spans="2:22">
      <c r="B273" s="3" t="s">
        <v>175</v>
      </c>
      <c r="C273" s="3" t="s">
        <v>12</v>
      </c>
      <c r="D273" s="3" t="s">
        <v>13</v>
      </c>
      <c r="E273" s="3" t="s">
        <v>14</v>
      </c>
      <c r="F273" s="3">
        <v>2027</v>
      </c>
      <c r="G273" s="3" t="s">
        <v>15</v>
      </c>
      <c r="H273" s="5">
        <v>67272.929999999993</v>
      </c>
      <c r="I273" s="5">
        <v>124657.03</v>
      </c>
      <c r="K273" s="3">
        <f>INDEX(Reference!$I$3:$I$8,MATCH($D273,Reference!$H$3:$H$8,0))</f>
        <v>50</v>
      </c>
      <c r="L273" s="15">
        <f t="shared" si="293"/>
        <v>271</v>
      </c>
      <c r="M273" s="16">
        <f t="shared" si="288"/>
        <v>0.5878524945770065</v>
      </c>
      <c r="N273" s="17">
        <f t="shared" ref="N273:O273" si="308">H273/$K273/1000</f>
        <v>1.3454585999999999</v>
      </c>
      <c r="O273" s="17">
        <f t="shared" si="308"/>
        <v>2.4931406000000003</v>
      </c>
      <c r="P273" s="17">
        <v>3</v>
      </c>
      <c r="R273" s="18">
        <f t="shared" si="290"/>
        <v>0.53966414890520009</v>
      </c>
      <c r="S273" s="10">
        <f>SUMPRODUCT((Reference!$B$3:$B$10)*(Reference!$D$3:$D$10&lt;=$R273)*(Reference!$E$3:$E$10&gt;=$R273)*(Reference!$C$3:$C$10=$E273))</f>
        <v>6</v>
      </c>
      <c r="T273" s="20" t="str">
        <f t="array" ref="T273">IF($S273=0,"Other",INDEX(Reference!$F$3:$F$10,$S273))</f>
        <v>Post trigger, pre planning</v>
      </c>
      <c r="U273" s="10">
        <f t="shared" si="291"/>
        <v>43</v>
      </c>
      <c r="V273" s="10" t="str">
        <f t="shared" si="292"/>
        <v>Post trigger, pre planning_43</v>
      </c>
    </row>
    <row r="274" spans="2:22">
      <c r="B274" s="3" t="s">
        <v>300</v>
      </c>
      <c r="C274" s="3" t="s">
        <v>12</v>
      </c>
      <c r="D274" s="3" t="s">
        <v>13</v>
      </c>
      <c r="E274" s="3" t="s">
        <v>18</v>
      </c>
      <c r="F274" s="3">
        <v>2030</v>
      </c>
      <c r="G274" s="3" t="s">
        <v>15</v>
      </c>
      <c r="H274" s="5">
        <v>67668.850798800006</v>
      </c>
      <c r="I274" s="5">
        <v>56390.71</v>
      </c>
      <c r="K274" s="3">
        <f>INDEX(Reference!$I$3:$I$8,MATCH($D274,Reference!$H$3:$H$8,0))</f>
        <v>50</v>
      </c>
      <c r="L274" s="15">
        <f t="shared" si="293"/>
        <v>272</v>
      </c>
      <c r="M274" s="16">
        <f t="shared" si="288"/>
        <v>0.59002169197396959</v>
      </c>
      <c r="N274" s="17">
        <f t="shared" ref="N274:O274" si="309">H274/$K274/1000</f>
        <v>1.3533770159760001</v>
      </c>
      <c r="O274" s="17">
        <f t="shared" si="309"/>
        <v>1.1278142</v>
      </c>
      <c r="P274" s="17">
        <v>3</v>
      </c>
      <c r="R274" s="18">
        <f t="shared" si="290"/>
        <v>1.1999999786986191</v>
      </c>
      <c r="S274" s="10">
        <f>SUMPRODUCT((Reference!$B$3:$B$10)*(Reference!$D$3:$D$10&lt;=$R274)*(Reference!$E$3:$E$10&gt;=$R274)*(Reference!$C$3:$C$10=$E274))</f>
        <v>8</v>
      </c>
      <c r="T274" s="20" t="str">
        <f t="array" ref="T274">IF($S274=0,"Other",INDEX(Reference!$F$3:$F$10,$S274))</f>
        <v>Pre Trigger</v>
      </c>
      <c r="U274" s="10">
        <f t="shared" si="291"/>
        <v>83</v>
      </c>
      <c r="V274" s="10" t="str">
        <f t="shared" si="292"/>
        <v>Pre Trigger_83</v>
      </c>
    </row>
    <row r="275" spans="2:22">
      <c r="B275" s="3" t="s">
        <v>293</v>
      </c>
      <c r="C275" s="3" t="s">
        <v>12</v>
      </c>
      <c r="D275" s="3" t="s">
        <v>13</v>
      </c>
      <c r="E275" s="3" t="s">
        <v>14</v>
      </c>
      <c r="F275" s="3">
        <v>2030</v>
      </c>
      <c r="G275" s="3" t="s">
        <v>15</v>
      </c>
      <c r="H275" s="5">
        <v>68379.61</v>
      </c>
      <c r="I275" s="5">
        <v>126628.92</v>
      </c>
      <c r="K275" s="3">
        <f>INDEX(Reference!$I$3:$I$8,MATCH($D275,Reference!$H$3:$H$8,0))</f>
        <v>50</v>
      </c>
      <c r="L275" s="15">
        <f t="shared" si="293"/>
        <v>273</v>
      </c>
      <c r="M275" s="16">
        <f t="shared" si="288"/>
        <v>0.59219088937093278</v>
      </c>
      <c r="N275" s="17">
        <f t="shared" ref="N275:O275" si="310">H275/$K275/1000</f>
        <v>1.3675922</v>
      </c>
      <c r="O275" s="17">
        <f t="shared" si="310"/>
        <v>2.5325783999999998</v>
      </c>
      <c r="P275" s="17">
        <v>3</v>
      </c>
      <c r="R275" s="18">
        <f t="shared" si="290"/>
        <v>0.53999994629978687</v>
      </c>
      <c r="S275" s="10">
        <f>SUMPRODUCT((Reference!$B$3:$B$10)*(Reference!$D$3:$D$10&lt;=$R275)*(Reference!$E$3:$E$10&gt;=$R275)*(Reference!$C$3:$C$10=$E275))</f>
        <v>6</v>
      </c>
      <c r="T275" s="20" t="str">
        <f t="array" ref="T275">IF($S275=0,"Other",INDEX(Reference!$F$3:$F$10,$S275))</f>
        <v>Post trigger, pre planning</v>
      </c>
      <c r="U275" s="10">
        <f t="shared" si="291"/>
        <v>44</v>
      </c>
      <c r="V275" s="10" t="str">
        <f t="shared" si="292"/>
        <v>Post trigger, pre planning_44</v>
      </c>
    </row>
    <row r="276" spans="2:22">
      <c r="B276" s="3" t="s">
        <v>306</v>
      </c>
      <c r="C276" s="3" t="s">
        <v>17</v>
      </c>
      <c r="D276" s="3" t="s">
        <v>256</v>
      </c>
      <c r="E276" s="3" t="s">
        <v>18</v>
      </c>
      <c r="F276" s="3">
        <v>2030</v>
      </c>
      <c r="G276" s="3" t="s">
        <v>15</v>
      </c>
      <c r="H276" s="5">
        <v>1205927.9710848699</v>
      </c>
      <c r="I276" s="5">
        <v>2392714.23</v>
      </c>
      <c r="K276" s="3">
        <f>INDEX(Reference!$I$3:$I$8,MATCH($D276,Reference!$H$3:$H$8,0))</f>
        <v>875</v>
      </c>
      <c r="L276" s="15">
        <f t="shared" si="293"/>
        <v>274</v>
      </c>
      <c r="M276" s="16">
        <f t="shared" si="288"/>
        <v>0.59436008676789587</v>
      </c>
      <c r="N276" s="17">
        <f t="shared" ref="N276:O276" si="311">H276/$K276/1000</f>
        <v>1.3782033955255657</v>
      </c>
      <c r="O276" s="17">
        <f t="shared" si="311"/>
        <v>2.7345305485714286</v>
      </c>
      <c r="P276" s="17">
        <v>3</v>
      </c>
      <c r="R276" s="18">
        <f t="shared" si="290"/>
        <v>0.50399999965096953</v>
      </c>
      <c r="S276" s="10">
        <f>SUMPRODUCT((Reference!$B$3:$B$10)*(Reference!$D$3:$D$10&lt;=$R276)*(Reference!$E$3:$E$10&gt;=$R276)*(Reference!$C$3:$C$10=$E276))</f>
        <v>5</v>
      </c>
      <c r="T276" s="20" t="str">
        <f t="array" ref="T276">IF($S276=0,"Other",INDEX(Reference!$F$3:$F$10,$S276))</f>
        <v>Post trigger, pre planning</v>
      </c>
      <c r="U276" s="10">
        <f t="shared" si="291"/>
        <v>45</v>
      </c>
      <c r="V276" s="10" t="str">
        <f t="shared" si="292"/>
        <v>Post trigger, pre planning_45</v>
      </c>
    </row>
    <row r="277" spans="2:22">
      <c r="B277" s="3" t="s">
        <v>41</v>
      </c>
      <c r="C277" s="3" t="s">
        <v>12</v>
      </c>
      <c r="D277" s="3" t="s">
        <v>13</v>
      </c>
      <c r="E277" s="3" t="s">
        <v>14</v>
      </c>
      <c r="F277" s="3">
        <v>2026</v>
      </c>
      <c r="G277" s="3" t="s">
        <v>15</v>
      </c>
      <c r="H277" s="5">
        <v>70116.588359999994</v>
      </c>
      <c r="I277" s="5">
        <v>224732.66</v>
      </c>
      <c r="K277" s="3">
        <f>INDEX(Reference!$I$3:$I$8,MATCH($D277,Reference!$H$3:$H$8,0))</f>
        <v>50</v>
      </c>
      <c r="L277" s="15">
        <f t="shared" si="293"/>
        <v>275</v>
      </c>
      <c r="M277" s="16">
        <f t="shared" si="288"/>
        <v>0.59652928416485895</v>
      </c>
      <c r="N277" s="17">
        <f t="shared" ref="N277:O277" si="312">H277/$K277/1000</f>
        <v>1.4023317671999997</v>
      </c>
      <c r="O277" s="17">
        <f t="shared" si="312"/>
        <v>4.4946532000000001</v>
      </c>
      <c r="P277" s="17">
        <v>3</v>
      </c>
      <c r="R277" s="18">
        <f t="shared" si="290"/>
        <v>0.31199999305841875</v>
      </c>
      <c r="S277" s="10">
        <f>SUMPRODUCT((Reference!$B$3:$B$10)*(Reference!$D$3:$D$10&lt;=$R277)*(Reference!$E$3:$E$10&gt;=$R277)*(Reference!$C$3:$C$10=$E277))</f>
        <v>4</v>
      </c>
      <c r="T277" s="20" t="str">
        <f t="array" ref="T277">IF($S277=0,"Other",INDEX(Reference!$F$3:$F$10,$S277))</f>
        <v>Post trigger, post planning</v>
      </c>
      <c r="U277" s="10">
        <f t="shared" si="291"/>
        <v>45</v>
      </c>
      <c r="V277" s="10" t="str">
        <f t="shared" si="292"/>
        <v>Post trigger, post planning_45</v>
      </c>
    </row>
    <row r="278" spans="2:22">
      <c r="B278" s="3" t="s">
        <v>414</v>
      </c>
      <c r="C278" s="3" t="s">
        <v>12</v>
      </c>
      <c r="D278" s="3" t="s">
        <v>13</v>
      </c>
      <c r="E278" s="3" t="s">
        <v>14</v>
      </c>
      <c r="F278" s="3">
        <v>2033</v>
      </c>
      <c r="G278" s="3" t="s">
        <v>186</v>
      </c>
      <c r="H278" s="5">
        <v>70561.97</v>
      </c>
      <c r="I278" s="5">
        <v>58801.65</v>
      </c>
      <c r="K278" s="3">
        <f>INDEX(Reference!$I$3:$I$8,MATCH($D278,Reference!$H$3:$H$8,0))</f>
        <v>50</v>
      </c>
      <c r="L278" s="15">
        <f t="shared" si="293"/>
        <v>276</v>
      </c>
      <c r="M278" s="16">
        <f t="shared" si="288"/>
        <v>0.59869848156182215</v>
      </c>
      <c r="N278" s="17">
        <f t="shared" ref="N278:O278" si="313">H278/$K278/1000</f>
        <v>1.4112393999999999</v>
      </c>
      <c r="O278" s="17">
        <f t="shared" si="313"/>
        <v>1.1760330000000001</v>
      </c>
      <c r="P278" s="17">
        <v>3</v>
      </c>
      <c r="R278" s="18">
        <f t="shared" si="290"/>
        <v>1.1999998299367447</v>
      </c>
      <c r="S278" s="10">
        <f>SUMPRODUCT((Reference!$B$3:$B$10)*(Reference!$D$3:$D$10&lt;=$R278)*(Reference!$E$3:$E$10&gt;=$R278)*(Reference!$C$3:$C$10=$E278))</f>
        <v>7</v>
      </c>
      <c r="T278" s="20" t="str">
        <f t="array" ref="T278">IF($S278=0,"Other",INDEX(Reference!$F$3:$F$10,$S278))</f>
        <v>Pre Trigger</v>
      </c>
      <c r="U278" s="10">
        <f t="shared" si="291"/>
        <v>84</v>
      </c>
      <c r="V278" s="10" t="str">
        <f t="shared" si="292"/>
        <v>Pre Trigger_84</v>
      </c>
    </row>
    <row r="279" spans="2:22">
      <c r="B279" s="3" t="s">
        <v>80</v>
      </c>
      <c r="C279" s="3" t="s">
        <v>12</v>
      </c>
      <c r="D279" s="3" t="s">
        <v>58</v>
      </c>
      <c r="E279" s="3" t="s">
        <v>18</v>
      </c>
      <c r="F279" s="3">
        <v>2026</v>
      </c>
      <c r="G279" s="3" t="s">
        <v>15</v>
      </c>
      <c r="H279" s="5">
        <v>464449.59871127998</v>
      </c>
      <c r="I279" s="5">
        <v>921526.98</v>
      </c>
      <c r="K279" s="3">
        <f>INDEX(Reference!$I$3:$I$8,MATCH($D279,Reference!$H$3:$H$8,0))</f>
        <v>325</v>
      </c>
      <c r="L279" s="15">
        <f t="shared" si="293"/>
        <v>277</v>
      </c>
      <c r="M279" s="16">
        <f t="shared" si="288"/>
        <v>0.60086767895878523</v>
      </c>
      <c r="N279" s="17">
        <f t="shared" ref="N279:O279" si="314">H279/$K279/1000</f>
        <v>1.4290756883423998</v>
      </c>
      <c r="O279" s="17">
        <f t="shared" si="314"/>
        <v>2.8354676307692306</v>
      </c>
      <c r="P279" s="17">
        <v>3</v>
      </c>
      <c r="R279" s="18">
        <f t="shared" si="290"/>
        <v>0.50400000085866181</v>
      </c>
      <c r="S279" s="10">
        <f>SUMPRODUCT((Reference!$B$3:$B$10)*(Reference!$D$3:$D$10&lt;=$R279)*(Reference!$E$3:$E$10&gt;=$R279)*(Reference!$C$3:$C$10=$E279))</f>
        <v>5</v>
      </c>
      <c r="T279" s="20" t="str">
        <f t="array" ref="T279">IF($S279=0,"Other",INDEX(Reference!$F$3:$F$10,$S279))</f>
        <v>Post trigger, pre planning</v>
      </c>
      <c r="U279" s="10">
        <f t="shared" si="291"/>
        <v>46</v>
      </c>
      <c r="V279" s="10" t="str">
        <f t="shared" si="292"/>
        <v>Post trigger, pre planning_46</v>
      </c>
    </row>
    <row r="280" spans="2:22">
      <c r="B280" s="3" t="s">
        <v>325</v>
      </c>
      <c r="C280" s="3" t="s">
        <v>17</v>
      </c>
      <c r="D280" s="3" t="s">
        <v>58</v>
      </c>
      <c r="E280" s="3" t="s">
        <v>18</v>
      </c>
      <c r="F280" s="3">
        <v>2031</v>
      </c>
      <c r="G280" s="3" t="s">
        <v>186</v>
      </c>
      <c r="H280" s="5">
        <v>475593.02831159998</v>
      </c>
      <c r="I280" s="5">
        <v>396327.52</v>
      </c>
      <c r="K280" s="3">
        <f>INDEX(Reference!$I$3:$I$8,MATCH($D280,Reference!$H$3:$H$8,0))</f>
        <v>325</v>
      </c>
      <c r="L280" s="15">
        <f t="shared" si="293"/>
        <v>278</v>
      </c>
      <c r="M280" s="16">
        <f t="shared" si="288"/>
        <v>0.60303687635574832</v>
      </c>
      <c r="N280" s="17">
        <f t="shared" ref="N280:O280" si="315">H280/$K280/1000</f>
        <v>1.4633631640356923</v>
      </c>
      <c r="O280" s="17">
        <f t="shared" si="315"/>
        <v>1.2194692923076922</v>
      </c>
      <c r="P280" s="17">
        <v>3</v>
      </c>
      <c r="R280" s="18">
        <f t="shared" si="290"/>
        <v>1.2000000108788813</v>
      </c>
      <c r="S280" s="10">
        <f>SUMPRODUCT((Reference!$B$3:$B$10)*(Reference!$D$3:$D$10&lt;=$R280)*(Reference!$E$3:$E$10&gt;=$R280)*(Reference!$C$3:$C$10=$E280))</f>
        <v>8</v>
      </c>
      <c r="T280" s="20" t="str">
        <f t="array" ref="T280">IF($S280=0,"Other",INDEX(Reference!$F$3:$F$10,$S280))</f>
        <v>Pre Trigger</v>
      </c>
      <c r="U280" s="10">
        <f t="shared" si="291"/>
        <v>85</v>
      </c>
      <c r="V280" s="10" t="str">
        <f t="shared" si="292"/>
        <v>Pre Trigger_85</v>
      </c>
    </row>
    <row r="281" spans="2:22">
      <c r="B281" s="3" t="s">
        <v>301</v>
      </c>
      <c r="C281" s="3" t="s">
        <v>17</v>
      </c>
      <c r="D281" s="3" t="s">
        <v>58</v>
      </c>
      <c r="E281" s="3" t="s">
        <v>18</v>
      </c>
      <c r="F281" s="3">
        <v>2030</v>
      </c>
      <c r="G281" s="3" t="s">
        <v>15</v>
      </c>
      <c r="H281" s="5">
        <v>484788.21</v>
      </c>
      <c r="I281" s="5">
        <v>403990.18</v>
      </c>
      <c r="K281" s="3">
        <f>INDEX(Reference!$I$3:$I$8,MATCH($D281,Reference!$H$3:$H$8,0))</f>
        <v>325</v>
      </c>
      <c r="L281" s="15">
        <f t="shared" si="293"/>
        <v>279</v>
      </c>
      <c r="M281" s="16">
        <f t="shared" si="288"/>
        <v>0.60520607375271152</v>
      </c>
      <c r="N281" s="17">
        <f t="shared" ref="N281:O281" si="316">H281/$K281/1000</f>
        <v>1.491656030769231</v>
      </c>
      <c r="O281" s="17">
        <f t="shared" si="316"/>
        <v>1.2430467076923075</v>
      </c>
      <c r="P281" s="17">
        <v>3</v>
      </c>
      <c r="R281" s="18">
        <f t="shared" si="290"/>
        <v>1.1999999851481542</v>
      </c>
      <c r="S281" s="10">
        <f>SUMPRODUCT((Reference!$B$3:$B$10)*(Reference!$D$3:$D$10&lt;=$R281)*(Reference!$E$3:$E$10&gt;=$R281)*(Reference!$C$3:$C$10=$E281))</f>
        <v>8</v>
      </c>
      <c r="T281" s="20" t="str">
        <f t="array" ref="T281">IF($S281=0,"Other",INDEX(Reference!$F$3:$F$10,$S281))</f>
        <v>Pre Trigger</v>
      </c>
      <c r="U281" s="10">
        <f t="shared" si="291"/>
        <v>86</v>
      </c>
      <c r="V281" s="10" t="str">
        <f t="shared" si="292"/>
        <v>Pre Trigger_86</v>
      </c>
    </row>
    <row r="282" spans="2:22">
      <c r="B282" s="3" t="s">
        <v>69</v>
      </c>
      <c r="C282" s="3" t="s">
        <v>12</v>
      </c>
      <c r="D282" s="3" t="s">
        <v>45</v>
      </c>
      <c r="E282" s="3" t="s">
        <v>18</v>
      </c>
      <c r="F282" s="3">
        <v>2026</v>
      </c>
      <c r="G282" s="3" t="s">
        <v>15</v>
      </c>
      <c r="H282" s="5">
        <v>267969.91999999998</v>
      </c>
      <c r="I282" s="5">
        <v>2233082.77</v>
      </c>
      <c r="K282" s="3">
        <f>INDEX(Reference!$I$3:$I$8,MATCH($D282,Reference!$H$3:$H$8,0))</f>
        <v>175</v>
      </c>
      <c r="L282" s="15">
        <f t="shared" si="293"/>
        <v>280</v>
      </c>
      <c r="M282" s="16">
        <f t="shared" si="288"/>
        <v>0.6073752711496746</v>
      </c>
      <c r="N282" s="17">
        <f t="shared" ref="N282:O282" si="317">H282/$K282/1000</f>
        <v>1.5312566857142855</v>
      </c>
      <c r="O282" s="17">
        <f t="shared" si="317"/>
        <v>12.760472971428571</v>
      </c>
      <c r="P282" s="17">
        <v>3</v>
      </c>
      <c r="R282" s="18">
        <f t="shared" si="290"/>
        <v>0.11999999444713819</v>
      </c>
      <c r="S282" s="10">
        <f>SUMPRODUCT((Reference!$B$3:$B$10)*(Reference!$D$3:$D$10&lt;=$R282)*(Reference!$E$3:$E$10&gt;=$R282)*(Reference!$C$3:$C$10=$E282))</f>
        <v>3</v>
      </c>
      <c r="T282" s="20" t="str">
        <f t="array" ref="T282">IF($S282=0,"Other",INDEX(Reference!$F$3:$F$10,$S282))</f>
        <v>Post trigger, post planning</v>
      </c>
      <c r="U282" s="10">
        <f t="shared" si="291"/>
        <v>46</v>
      </c>
      <c r="V282" s="10" t="str">
        <f t="shared" si="292"/>
        <v>Post trigger, post planning_46</v>
      </c>
    </row>
    <row r="283" spans="2:22">
      <c r="B283" s="3" t="s">
        <v>66</v>
      </c>
      <c r="C283" s="3" t="s">
        <v>12</v>
      </c>
      <c r="D283" s="3" t="s">
        <v>13</v>
      </c>
      <c r="E283" s="3" t="s">
        <v>14</v>
      </c>
      <c r="F283" s="3">
        <v>2026</v>
      </c>
      <c r="G283" s="3" t="s">
        <v>15</v>
      </c>
      <c r="H283" s="5">
        <v>76794.358680000005</v>
      </c>
      <c r="I283" s="5">
        <v>246135.77</v>
      </c>
      <c r="K283" s="3">
        <f>INDEX(Reference!$I$3:$I$8,MATCH($D283,Reference!$H$3:$H$8,0))</f>
        <v>50</v>
      </c>
      <c r="L283" s="15">
        <f t="shared" si="293"/>
        <v>281</v>
      </c>
      <c r="M283" s="16">
        <f t="shared" si="288"/>
        <v>0.6095444685466378</v>
      </c>
      <c r="N283" s="17">
        <f t="shared" ref="N283:O283" si="318">H283/$K283/1000</f>
        <v>1.5358871736000002</v>
      </c>
      <c r="O283" s="17">
        <f t="shared" si="318"/>
        <v>4.9227154000000004</v>
      </c>
      <c r="P283" s="17">
        <v>3</v>
      </c>
      <c r="R283" s="18">
        <f t="shared" si="290"/>
        <v>0.31199999366203457</v>
      </c>
      <c r="S283" s="10">
        <f>SUMPRODUCT((Reference!$B$3:$B$10)*(Reference!$D$3:$D$10&lt;=$R283)*(Reference!$E$3:$E$10&gt;=$R283)*(Reference!$C$3:$C$10=$E283))</f>
        <v>4</v>
      </c>
      <c r="T283" s="20" t="str">
        <f t="array" ref="T283">IF($S283=0,"Other",INDEX(Reference!$F$3:$F$10,$S283))</f>
        <v>Post trigger, post planning</v>
      </c>
      <c r="U283" s="10">
        <f t="shared" si="291"/>
        <v>47</v>
      </c>
      <c r="V283" s="10" t="str">
        <f t="shared" si="292"/>
        <v>Post trigger, post planning_47</v>
      </c>
    </row>
    <row r="284" spans="2:22">
      <c r="B284" s="3" t="s">
        <v>219</v>
      </c>
      <c r="C284" s="3" t="s">
        <v>12</v>
      </c>
      <c r="D284" s="3" t="s">
        <v>13</v>
      </c>
      <c r="E284" s="3" t="s">
        <v>14</v>
      </c>
      <c r="F284" s="3">
        <v>2028</v>
      </c>
      <c r="G284" s="3" t="s">
        <v>15</v>
      </c>
      <c r="H284" s="5">
        <v>77060.42</v>
      </c>
      <c r="I284" s="5">
        <v>246988.53</v>
      </c>
      <c r="K284" s="3">
        <f>INDEX(Reference!$I$3:$I$8,MATCH($D284,Reference!$H$3:$H$8,0))</f>
        <v>50</v>
      </c>
      <c r="L284" s="15">
        <f t="shared" si="293"/>
        <v>282</v>
      </c>
      <c r="M284" s="16">
        <f t="shared" si="288"/>
        <v>0.61171366594360088</v>
      </c>
      <c r="N284" s="17">
        <f t="shared" ref="N284:O284" si="319">H284/$K284/1000</f>
        <v>1.5412083999999999</v>
      </c>
      <c r="O284" s="17">
        <f t="shared" si="319"/>
        <v>4.9397706000000001</v>
      </c>
      <c r="P284" s="17">
        <v>3</v>
      </c>
      <c r="R284" s="18">
        <f t="shared" si="290"/>
        <v>0.31199999449367138</v>
      </c>
      <c r="S284" s="10">
        <f>SUMPRODUCT((Reference!$B$3:$B$10)*(Reference!$D$3:$D$10&lt;=$R284)*(Reference!$E$3:$E$10&gt;=$R284)*(Reference!$C$3:$C$10=$E284))</f>
        <v>4</v>
      </c>
      <c r="T284" s="20" t="str">
        <f t="array" ref="T284">IF($S284=0,"Other",INDEX(Reference!$F$3:$F$10,$S284))</f>
        <v>Post trigger, post planning</v>
      </c>
      <c r="U284" s="10">
        <f t="shared" si="291"/>
        <v>48</v>
      </c>
      <c r="V284" s="10" t="str">
        <f t="shared" si="292"/>
        <v>Post trigger, post planning_48</v>
      </c>
    </row>
    <row r="285" spans="2:22">
      <c r="B285" s="3" t="s">
        <v>20</v>
      </c>
      <c r="C285" s="3" t="s">
        <v>12</v>
      </c>
      <c r="D285" s="3" t="s">
        <v>13</v>
      </c>
      <c r="E285" s="3" t="s">
        <v>14</v>
      </c>
      <c r="F285" s="3">
        <v>2026</v>
      </c>
      <c r="G285" s="3" t="s">
        <v>15</v>
      </c>
      <c r="H285" s="5">
        <v>78132.320000000007</v>
      </c>
      <c r="I285" s="5">
        <v>250424.09999999998</v>
      </c>
      <c r="K285" s="3">
        <f>INDEX(Reference!$I$3:$I$8,MATCH($D285,Reference!$H$3:$H$8,0))</f>
        <v>50</v>
      </c>
      <c r="L285" s="15">
        <f t="shared" si="293"/>
        <v>283</v>
      </c>
      <c r="M285" s="16">
        <f t="shared" si="288"/>
        <v>0.61388286334056397</v>
      </c>
      <c r="N285" s="17">
        <f t="shared" ref="N285:O285" si="320">H285/$K285/1000</f>
        <v>1.5626464</v>
      </c>
      <c r="O285" s="17">
        <f t="shared" si="320"/>
        <v>5.0084819999999999</v>
      </c>
      <c r="P285" s="17">
        <v>3</v>
      </c>
      <c r="R285" s="18">
        <f t="shared" si="290"/>
        <v>0.31200000319458071</v>
      </c>
      <c r="S285" s="10">
        <f>SUMPRODUCT((Reference!$B$3:$B$10)*(Reference!$D$3:$D$10&lt;=$R285)*(Reference!$E$3:$E$10&gt;=$R285)*(Reference!$C$3:$C$10=$E285))</f>
        <v>4</v>
      </c>
      <c r="T285" s="20" t="str">
        <f t="array" ref="T285">IF($S285=0,"Other",INDEX(Reference!$F$3:$F$10,$S285))</f>
        <v>Post trigger, post planning</v>
      </c>
      <c r="U285" s="10">
        <f t="shared" si="291"/>
        <v>49</v>
      </c>
      <c r="V285" s="10" t="str">
        <f t="shared" si="292"/>
        <v>Post trigger, post planning_49</v>
      </c>
    </row>
    <row r="286" spans="2:22">
      <c r="B286" s="3" t="s">
        <v>141</v>
      </c>
      <c r="C286" s="3" t="s">
        <v>12</v>
      </c>
      <c r="D286" s="3" t="s">
        <v>45</v>
      </c>
      <c r="E286" s="3" t="s">
        <v>18</v>
      </c>
      <c r="F286" s="3">
        <v>2027</v>
      </c>
      <c r="G286" s="3" t="s">
        <v>15</v>
      </c>
      <c r="H286" s="5">
        <v>273765.50803476002</v>
      </c>
      <c r="I286" s="5">
        <v>543185.53</v>
      </c>
      <c r="K286" s="3">
        <f>INDEX(Reference!$I$3:$I$8,MATCH($D286,Reference!$H$3:$H$8,0))</f>
        <v>175</v>
      </c>
      <c r="L286" s="15">
        <f t="shared" si="293"/>
        <v>284</v>
      </c>
      <c r="M286" s="16">
        <f t="shared" si="288"/>
        <v>0.61605206073752716</v>
      </c>
      <c r="N286" s="17">
        <f t="shared" ref="N286:O286" si="321">H286/$K286/1000</f>
        <v>1.5643743316272001</v>
      </c>
      <c r="O286" s="17">
        <f t="shared" si="321"/>
        <v>3.1039173142857144</v>
      </c>
      <c r="P286" s="17">
        <v>3</v>
      </c>
      <c r="R286" s="18">
        <f t="shared" si="290"/>
        <v>0.50400000168406545</v>
      </c>
      <c r="S286" s="10">
        <f>SUMPRODUCT((Reference!$B$3:$B$10)*(Reference!$D$3:$D$10&lt;=$R286)*(Reference!$E$3:$E$10&gt;=$R286)*(Reference!$C$3:$C$10=$E286))</f>
        <v>5</v>
      </c>
      <c r="T286" s="20" t="str">
        <f t="array" ref="T286">IF($S286=0,"Other",INDEX(Reference!$F$3:$F$10,$S286))</f>
        <v>Post trigger, pre planning</v>
      </c>
      <c r="U286" s="10">
        <f t="shared" si="291"/>
        <v>47</v>
      </c>
      <c r="V286" s="10" t="str">
        <f t="shared" si="292"/>
        <v>Post trigger, pre planning_47</v>
      </c>
    </row>
    <row r="287" spans="2:22">
      <c r="B287" s="3" t="s">
        <v>127</v>
      </c>
      <c r="C287" s="3" t="s">
        <v>17</v>
      </c>
      <c r="D287" s="3" t="s">
        <v>45</v>
      </c>
      <c r="E287" s="3" t="s">
        <v>18</v>
      </c>
      <c r="F287" s="3">
        <v>2026</v>
      </c>
      <c r="G287" s="3" t="s">
        <v>15</v>
      </c>
      <c r="H287" s="5">
        <v>275551.39</v>
      </c>
      <c r="I287" s="5">
        <v>2296261.63</v>
      </c>
      <c r="K287" s="3">
        <f>INDEX(Reference!$I$3:$I$8,MATCH($D287,Reference!$H$3:$H$8,0))</f>
        <v>175</v>
      </c>
      <c r="L287" s="15">
        <f t="shared" si="293"/>
        <v>285</v>
      </c>
      <c r="M287" s="16">
        <f t="shared" si="288"/>
        <v>0.61822125813449025</v>
      </c>
      <c r="N287" s="17">
        <f t="shared" ref="N287:O287" si="322">H287/$K287/1000</f>
        <v>1.5745793714285714</v>
      </c>
      <c r="O287" s="17">
        <f t="shared" si="322"/>
        <v>13.121495028571427</v>
      </c>
      <c r="P287" s="17">
        <v>3</v>
      </c>
      <c r="R287" s="18">
        <f t="shared" si="290"/>
        <v>0.11999999756125351</v>
      </c>
      <c r="S287" s="10">
        <f>SUMPRODUCT((Reference!$B$3:$B$10)*(Reference!$D$3:$D$10&lt;=$R287)*(Reference!$E$3:$E$10&gt;=$R287)*(Reference!$C$3:$C$10=$E287))</f>
        <v>3</v>
      </c>
      <c r="T287" s="20" t="str">
        <f t="array" ref="T287">IF($S287=0,"Other",INDEX(Reference!$F$3:$F$10,$S287))</f>
        <v>Post trigger, post planning</v>
      </c>
      <c r="U287" s="10">
        <f t="shared" si="291"/>
        <v>50</v>
      </c>
      <c r="V287" s="10" t="str">
        <f t="shared" si="292"/>
        <v>Post trigger, post planning_50</v>
      </c>
    </row>
    <row r="288" spans="2:22">
      <c r="B288" s="3" t="s">
        <v>49</v>
      </c>
      <c r="C288" s="3" t="s">
        <v>12</v>
      </c>
      <c r="D288" s="3" t="s">
        <v>13</v>
      </c>
      <c r="E288" s="3" t="s">
        <v>14</v>
      </c>
      <c r="F288" s="3">
        <v>2026</v>
      </c>
      <c r="G288" s="3" t="s">
        <v>15</v>
      </c>
      <c r="H288" s="5">
        <v>81465.302880000003</v>
      </c>
      <c r="I288" s="5">
        <v>261106.74</v>
      </c>
      <c r="K288" s="3">
        <f>INDEX(Reference!$I$3:$I$8,MATCH($D288,Reference!$H$3:$H$8,0))</f>
        <v>50</v>
      </c>
      <c r="L288" s="15">
        <f t="shared" si="293"/>
        <v>286</v>
      </c>
      <c r="M288" s="16">
        <f t="shared" si="288"/>
        <v>0.62039045553145333</v>
      </c>
      <c r="N288" s="17">
        <f t="shared" ref="N288:O288" si="323">H288/$K288/1000</f>
        <v>1.6293060576</v>
      </c>
      <c r="O288" s="17">
        <f t="shared" si="323"/>
        <v>5.2221348000000001</v>
      </c>
      <c r="P288" s="17">
        <v>3</v>
      </c>
      <c r="R288" s="18">
        <f t="shared" si="290"/>
        <v>0.312</v>
      </c>
      <c r="S288" s="10">
        <f>SUMPRODUCT((Reference!$B$3:$B$10)*(Reference!$D$3:$D$10&lt;=$R288)*(Reference!$E$3:$E$10&gt;=$R288)*(Reference!$C$3:$C$10=$E288))</f>
        <v>4</v>
      </c>
      <c r="T288" s="20" t="str">
        <f t="array" ref="T288">IF($S288=0,"Other",INDEX(Reference!$F$3:$F$10,$S288))</f>
        <v>Post trigger, post planning</v>
      </c>
      <c r="U288" s="10">
        <f t="shared" si="291"/>
        <v>51</v>
      </c>
      <c r="V288" s="10" t="str">
        <f t="shared" si="292"/>
        <v>Post trigger, post planning_51</v>
      </c>
    </row>
    <row r="289" spans="2:22">
      <c r="B289" s="3" t="s">
        <v>98</v>
      </c>
      <c r="C289" s="3" t="s">
        <v>12</v>
      </c>
      <c r="D289" s="3" t="s">
        <v>13</v>
      </c>
      <c r="E289" s="3" t="s">
        <v>14</v>
      </c>
      <c r="F289" s="3">
        <v>2026</v>
      </c>
      <c r="G289" s="3" t="s">
        <v>15</v>
      </c>
      <c r="H289" s="5">
        <v>81465.302880000003</v>
      </c>
      <c r="I289" s="5">
        <v>261106.74</v>
      </c>
      <c r="K289" s="3">
        <f>INDEX(Reference!$I$3:$I$8,MATCH($D289,Reference!$H$3:$H$8,0))</f>
        <v>50</v>
      </c>
      <c r="L289" s="15">
        <f t="shared" si="293"/>
        <v>287</v>
      </c>
      <c r="M289" s="16">
        <f t="shared" si="288"/>
        <v>0.62255965292841653</v>
      </c>
      <c r="N289" s="17">
        <f t="shared" ref="N289:O289" si="324">H289/$K289/1000</f>
        <v>1.6293060576</v>
      </c>
      <c r="O289" s="17">
        <f t="shared" si="324"/>
        <v>5.2221348000000001</v>
      </c>
      <c r="P289" s="17">
        <v>3</v>
      </c>
      <c r="R289" s="18">
        <f t="shared" si="290"/>
        <v>0.312</v>
      </c>
      <c r="S289" s="10">
        <f>SUMPRODUCT((Reference!$B$3:$B$10)*(Reference!$D$3:$D$10&lt;=$R289)*(Reference!$E$3:$E$10&gt;=$R289)*(Reference!$C$3:$C$10=$E289))</f>
        <v>4</v>
      </c>
      <c r="T289" s="20" t="str">
        <f t="array" ref="T289">IF($S289=0,"Other",INDEX(Reference!$F$3:$F$10,$S289))</f>
        <v>Post trigger, post planning</v>
      </c>
      <c r="U289" s="10">
        <f t="shared" si="291"/>
        <v>52</v>
      </c>
      <c r="V289" s="10" t="str">
        <f t="shared" si="292"/>
        <v>Post trigger, post planning_52</v>
      </c>
    </row>
    <row r="290" spans="2:22">
      <c r="B290" s="3" t="s">
        <v>176</v>
      </c>
      <c r="C290" s="3" t="s">
        <v>12</v>
      </c>
      <c r="D290" s="3" t="s">
        <v>13</v>
      </c>
      <c r="E290" s="3" t="s">
        <v>14</v>
      </c>
      <c r="F290" s="3">
        <v>2027</v>
      </c>
      <c r="G290" s="3" t="s">
        <v>15</v>
      </c>
      <c r="H290" s="5">
        <v>83456.245496831994</v>
      </c>
      <c r="I290" s="5">
        <v>267487.96999999997</v>
      </c>
      <c r="K290" s="3">
        <f>INDEX(Reference!$I$3:$I$8,MATCH($D290,Reference!$H$3:$H$8,0))</f>
        <v>50</v>
      </c>
      <c r="L290" s="15">
        <f t="shared" si="293"/>
        <v>288</v>
      </c>
      <c r="M290" s="16">
        <f t="shared" si="288"/>
        <v>0.62472885032537961</v>
      </c>
      <c r="N290" s="17">
        <f t="shared" ref="N290:O290" si="325">H290/$K290/1000</f>
        <v>1.6691249099366399</v>
      </c>
      <c r="O290" s="17">
        <f t="shared" si="325"/>
        <v>5.3497593999999991</v>
      </c>
      <c r="P290" s="17">
        <v>3</v>
      </c>
      <c r="R290" s="18">
        <f t="shared" si="290"/>
        <v>0.31199999572628262</v>
      </c>
      <c r="S290" s="10">
        <f>SUMPRODUCT((Reference!$B$3:$B$10)*(Reference!$D$3:$D$10&lt;=$R290)*(Reference!$E$3:$E$10&gt;=$R290)*(Reference!$C$3:$C$10=$E290))</f>
        <v>4</v>
      </c>
      <c r="T290" s="20" t="str">
        <f t="array" ref="T290">IF($S290=0,"Other",INDEX(Reference!$F$3:$F$10,$S290))</f>
        <v>Post trigger, post planning</v>
      </c>
      <c r="U290" s="10">
        <f t="shared" si="291"/>
        <v>53</v>
      </c>
      <c r="V290" s="10" t="str">
        <f t="shared" si="292"/>
        <v>Post trigger, post planning_53</v>
      </c>
    </row>
    <row r="291" spans="2:22">
      <c r="B291" s="3" t="s">
        <v>28</v>
      </c>
      <c r="C291" s="3" t="s">
        <v>17</v>
      </c>
      <c r="D291" s="3" t="s">
        <v>13</v>
      </c>
      <c r="E291" s="3" t="s">
        <v>18</v>
      </c>
      <c r="F291" s="3">
        <v>2026</v>
      </c>
      <c r="G291" s="3" t="s">
        <v>15</v>
      </c>
      <c r="H291" s="5">
        <v>84582.97</v>
      </c>
      <c r="I291" s="5">
        <v>704858.15</v>
      </c>
      <c r="K291" s="3">
        <f>INDEX(Reference!$I$3:$I$8,MATCH($D291,Reference!$H$3:$H$8,0))</f>
        <v>50</v>
      </c>
      <c r="L291" s="15">
        <f t="shared" si="293"/>
        <v>289</v>
      </c>
      <c r="M291" s="16">
        <f t="shared" si="288"/>
        <v>0.6268980477223427</v>
      </c>
      <c r="N291" s="17">
        <f t="shared" ref="N291:O291" si="326">H291/$K291/1000</f>
        <v>1.6916594</v>
      </c>
      <c r="O291" s="17">
        <f t="shared" si="326"/>
        <v>14.097163</v>
      </c>
      <c r="P291" s="17">
        <v>3</v>
      </c>
      <c r="R291" s="18">
        <f t="shared" si="290"/>
        <v>0.11999998865019863</v>
      </c>
      <c r="S291" s="10">
        <f>SUMPRODUCT((Reference!$B$3:$B$10)*(Reference!$D$3:$D$10&lt;=$R291)*(Reference!$E$3:$E$10&gt;=$R291)*(Reference!$C$3:$C$10=$E291))</f>
        <v>3</v>
      </c>
      <c r="T291" s="20" t="str">
        <f t="array" ref="T291">IF($S291=0,"Other",INDEX(Reference!$F$3:$F$10,$S291))</f>
        <v>Post trigger, post planning</v>
      </c>
      <c r="U291" s="10">
        <f t="shared" si="291"/>
        <v>54</v>
      </c>
      <c r="V291" s="10" t="str">
        <f t="shared" si="292"/>
        <v>Post trigger, post planning_54</v>
      </c>
    </row>
    <row r="292" spans="2:22">
      <c r="B292" s="3" t="s">
        <v>153</v>
      </c>
      <c r="C292" s="3" t="s">
        <v>12</v>
      </c>
      <c r="D292" s="3" t="s">
        <v>58</v>
      </c>
      <c r="E292" s="3" t="s">
        <v>18</v>
      </c>
      <c r="F292" s="3">
        <v>2027</v>
      </c>
      <c r="G292" s="3" t="s">
        <v>15</v>
      </c>
      <c r="H292" s="5">
        <v>552516.13532531995</v>
      </c>
      <c r="I292" s="5">
        <v>4604301.13</v>
      </c>
      <c r="K292" s="3">
        <f>INDEX(Reference!$I$3:$I$8,MATCH($D292,Reference!$H$3:$H$8,0))</f>
        <v>325</v>
      </c>
      <c r="L292" s="15">
        <f t="shared" si="293"/>
        <v>290</v>
      </c>
      <c r="M292" s="16">
        <f t="shared" si="288"/>
        <v>0.6290672451193059</v>
      </c>
      <c r="N292" s="17">
        <f t="shared" ref="N292:O292" si="327">H292/$K292/1000</f>
        <v>1.7000496471548305</v>
      </c>
      <c r="O292" s="17">
        <f t="shared" si="327"/>
        <v>14.1670804</v>
      </c>
      <c r="P292" s="17">
        <v>3</v>
      </c>
      <c r="R292" s="18">
        <f t="shared" si="290"/>
        <v>0.11999999994034273</v>
      </c>
      <c r="S292" s="10">
        <f>SUMPRODUCT((Reference!$B$3:$B$10)*(Reference!$D$3:$D$10&lt;=$R292)*(Reference!$E$3:$E$10&gt;=$R292)*(Reference!$C$3:$C$10=$E292))</f>
        <v>3</v>
      </c>
      <c r="T292" s="20" t="str">
        <f t="array" ref="T292">IF($S292=0,"Other",INDEX(Reference!$F$3:$F$10,$S292))</f>
        <v>Post trigger, post planning</v>
      </c>
      <c r="U292" s="10">
        <f t="shared" si="291"/>
        <v>55</v>
      </c>
      <c r="V292" s="10" t="str">
        <f t="shared" si="292"/>
        <v>Post trigger, post planning_55</v>
      </c>
    </row>
    <row r="293" spans="2:22">
      <c r="B293" s="3" t="s">
        <v>148</v>
      </c>
      <c r="C293" s="3" t="s">
        <v>12</v>
      </c>
      <c r="D293" s="3" t="s">
        <v>45</v>
      </c>
      <c r="E293" s="3" t="s">
        <v>18</v>
      </c>
      <c r="F293" s="3">
        <v>2027</v>
      </c>
      <c r="G293" s="3" t="s">
        <v>15</v>
      </c>
      <c r="H293" s="5">
        <v>298468.46999999997</v>
      </c>
      <c r="I293" s="5">
        <v>2487237.33</v>
      </c>
      <c r="K293" s="3">
        <f>INDEX(Reference!$I$3:$I$8,MATCH($D293,Reference!$H$3:$H$8,0))</f>
        <v>175</v>
      </c>
      <c r="L293" s="15">
        <f t="shared" si="293"/>
        <v>291</v>
      </c>
      <c r="M293" s="16">
        <f t="shared" si="288"/>
        <v>0.63123644251626898</v>
      </c>
      <c r="N293" s="17">
        <f t="shared" ref="N293:O293" si="328">H293/$K293/1000</f>
        <v>1.7055341142857141</v>
      </c>
      <c r="O293" s="17">
        <f t="shared" si="328"/>
        <v>14.212784742857144</v>
      </c>
      <c r="P293" s="17">
        <v>3</v>
      </c>
      <c r="R293" s="18">
        <f t="shared" si="290"/>
        <v>0.11999999614029593</v>
      </c>
      <c r="S293" s="10">
        <f>SUMPRODUCT((Reference!$B$3:$B$10)*(Reference!$D$3:$D$10&lt;=$R293)*(Reference!$E$3:$E$10&gt;=$R293)*(Reference!$C$3:$C$10=$E293))</f>
        <v>3</v>
      </c>
      <c r="T293" s="20" t="str">
        <f t="array" ref="T293">IF($S293=0,"Other",INDEX(Reference!$F$3:$F$10,$S293))</f>
        <v>Post trigger, post planning</v>
      </c>
      <c r="U293" s="10">
        <f t="shared" si="291"/>
        <v>56</v>
      </c>
      <c r="V293" s="10" t="str">
        <f t="shared" si="292"/>
        <v>Post trigger, post planning_56</v>
      </c>
    </row>
    <row r="294" spans="2:22">
      <c r="B294" s="3" t="s">
        <v>116</v>
      </c>
      <c r="C294" s="3" t="s">
        <v>12</v>
      </c>
      <c r="D294" s="3" t="s">
        <v>13</v>
      </c>
      <c r="E294" s="3" t="s">
        <v>14</v>
      </c>
      <c r="F294" s="3">
        <v>2026</v>
      </c>
      <c r="G294" s="3" t="s">
        <v>15</v>
      </c>
      <c r="H294" s="5">
        <v>86852.787840000005</v>
      </c>
      <c r="I294" s="5">
        <v>172326.96</v>
      </c>
      <c r="K294" s="3">
        <f>INDEX(Reference!$I$3:$I$8,MATCH($D294,Reference!$H$3:$H$8,0))</f>
        <v>50</v>
      </c>
      <c r="L294" s="15">
        <f t="shared" si="293"/>
        <v>292</v>
      </c>
      <c r="M294" s="16">
        <f t="shared" si="288"/>
        <v>0.63340563991323207</v>
      </c>
      <c r="N294" s="17">
        <f t="shared" ref="N294:O294" si="329">H294/$K294/1000</f>
        <v>1.7370557568000002</v>
      </c>
      <c r="O294" s="17">
        <f t="shared" si="329"/>
        <v>3.4465391999999997</v>
      </c>
      <c r="P294" s="17">
        <v>3</v>
      </c>
      <c r="R294" s="18">
        <f t="shared" si="290"/>
        <v>0.50400000000000011</v>
      </c>
      <c r="S294" s="10">
        <f>SUMPRODUCT((Reference!$B$3:$B$10)*(Reference!$D$3:$D$10&lt;=$R294)*(Reference!$E$3:$E$10&gt;=$R294)*(Reference!$C$3:$C$10=$E294))</f>
        <v>6</v>
      </c>
      <c r="T294" s="20" t="str">
        <f t="array" ref="T294">IF($S294=0,"Other",INDEX(Reference!$F$3:$F$10,$S294))</f>
        <v>Post trigger, pre planning</v>
      </c>
      <c r="U294" s="10">
        <f t="shared" si="291"/>
        <v>48</v>
      </c>
      <c r="V294" s="10" t="str">
        <f t="shared" si="292"/>
        <v>Post trigger, pre planning_48</v>
      </c>
    </row>
    <row r="295" spans="2:22">
      <c r="B295" s="3" t="s">
        <v>11</v>
      </c>
      <c r="C295" s="3" t="s">
        <v>12</v>
      </c>
      <c r="D295" s="4" t="s">
        <v>13</v>
      </c>
      <c r="E295" s="3" t="s">
        <v>14</v>
      </c>
      <c r="F295" s="3">
        <v>2026</v>
      </c>
      <c r="G295" s="3" t="s">
        <v>15</v>
      </c>
      <c r="H295" s="5">
        <v>87070.46</v>
      </c>
      <c r="I295" s="5">
        <v>279072</v>
      </c>
      <c r="K295" s="3">
        <f>INDEX(Reference!$I$3:$I$8,MATCH($D295,Reference!$H$3:$H$8,0))</f>
        <v>50</v>
      </c>
      <c r="L295" s="15">
        <f t="shared" si="293"/>
        <v>293</v>
      </c>
      <c r="M295" s="16">
        <f t="shared" si="288"/>
        <v>0.63557483731019526</v>
      </c>
      <c r="N295" s="17">
        <f t="shared" ref="N295:O295" si="330">H295/$K295/1000</f>
        <v>1.7414092000000001</v>
      </c>
      <c r="O295" s="17">
        <f t="shared" si="330"/>
        <v>5.5814399999999997</v>
      </c>
      <c r="P295" s="17">
        <v>3</v>
      </c>
      <c r="R295" s="18">
        <f t="shared" si="290"/>
        <v>0.31199998566678139</v>
      </c>
      <c r="S295" s="10">
        <f>SUMPRODUCT((Reference!$B$3:$B$10)*(Reference!$D$3:$D$10&lt;=$R295)*(Reference!$E$3:$E$10&gt;=$R295)*(Reference!$C$3:$C$10=$E295))</f>
        <v>4</v>
      </c>
      <c r="T295" s="20" t="str">
        <f t="array" ref="T295">IF($S295=0,"Other",INDEX(Reference!$F$3:$F$10,$S295))</f>
        <v>Post trigger, post planning</v>
      </c>
      <c r="U295" s="10">
        <f t="shared" si="291"/>
        <v>57</v>
      </c>
      <c r="V295" s="10" t="str">
        <f t="shared" si="292"/>
        <v>Post trigger, post planning_57</v>
      </c>
    </row>
    <row r="296" spans="2:22">
      <c r="B296" s="3" t="s">
        <v>251</v>
      </c>
      <c r="C296" s="3" t="s">
        <v>12</v>
      </c>
      <c r="D296" s="3" t="s">
        <v>52</v>
      </c>
      <c r="E296" s="3" t="s">
        <v>18</v>
      </c>
      <c r="F296" s="3">
        <v>2029</v>
      </c>
      <c r="G296" s="3" t="s">
        <v>186</v>
      </c>
      <c r="H296" s="5">
        <v>1200000</v>
      </c>
      <c r="I296" s="5">
        <v>1000000</v>
      </c>
      <c r="K296" s="3">
        <f>INDEX(Reference!$I$3:$I$8,MATCH($D296,Reference!$H$3:$H$8,0))</f>
        <v>675</v>
      </c>
      <c r="L296" s="15">
        <f t="shared" si="293"/>
        <v>294</v>
      </c>
      <c r="M296" s="16">
        <f t="shared" si="288"/>
        <v>0.63774403470715835</v>
      </c>
      <c r="N296" s="17">
        <f t="shared" ref="N296:O296" si="331">H296/$K296/1000</f>
        <v>1.7777777777777779</v>
      </c>
      <c r="O296" s="17">
        <f t="shared" si="331"/>
        <v>1.4814814814814816</v>
      </c>
      <c r="P296" s="17">
        <v>3</v>
      </c>
      <c r="R296" s="18">
        <f t="shared" si="290"/>
        <v>1.2</v>
      </c>
      <c r="S296" s="10">
        <f>SUMPRODUCT((Reference!$B$3:$B$10)*(Reference!$D$3:$D$10&lt;=$R296)*(Reference!$E$3:$E$10&gt;=$R296)*(Reference!$C$3:$C$10=$E296))</f>
        <v>8</v>
      </c>
      <c r="T296" s="20" t="str">
        <f t="array" ref="T296">IF($S296=0,"Other",INDEX(Reference!$F$3:$F$10,$S296))</f>
        <v>Pre Trigger</v>
      </c>
      <c r="U296" s="10">
        <f t="shared" si="291"/>
        <v>87</v>
      </c>
      <c r="V296" s="10" t="str">
        <f t="shared" si="292"/>
        <v>Pre Trigger_87</v>
      </c>
    </row>
    <row r="297" spans="2:22">
      <c r="B297" s="3" t="s">
        <v>458</v>
      </c>
      <c r="C297" s="3" t="s">
        <v>12</v>
      </c>
      <c r="D297" s="3" t="s">
        <v>45</v>
      </c>
      <c r="E297" s="3" t="s">
        <v>18</v>
      </c>
      <c r="F297" s="3">
        <v>2036</v>
      </c>
      <c r="G297" s="3" t="s">
        <v>186</v>
      </c>
      <c r="H297" s="5">
        <v>313782.15000000002</v>
      </c>
      <c r="I297" s="5">
        <v>313782.15000000002</v>
      </c>
      <c r="K297" s="3">
        <f>INDEX(Reference!$I$3:$I$8,MATCH($D297,Reference!$H$3:$H$8,0))</f>
        <v>175</v>
      </c>
      <c r="L297" s="15">
        <f t="shared" si="293"/>
        <v>295</v>
      </c>
      <c r="M297" s="16">
        <f t="shared" si="288"/>
        <v>0.63991323210412143</v>
      </c>
      <c r="N297" s="17">
        <f t="shared" ref="N297:O297" si="332">H297/$K297/1000</f>
        <v>1.7930408571428573</v>
      </c>
      <c r="O297" s="17">
        <f t="shared" si="332"/>
        <v>1.7930408571428573</v>
      </c>
      <c r="P297" s="17">
        <v>3</v>
      </c>
      <c r="R297" s="18">
        <f t="shared" si="290"/>
        <v>1</v>
      </c>
      <c r="S297" s="10">
        <f>SUMPRODUCT((Reference!$B$3:$B$10)*(Reference!$D$3:$D$10&lt;=$R297)*(Reference!$E$3:$E$10&gt;=$R297)*(Reference!$C$3:$C$10=$E297))</f>
        <v>8</v>
      </c>
      <c r="T297" s="20" t="str">
        <f t="array" ref="T297">IF($S297=0,"Other",INDEX(Reference!$F$3:$F$10,$S297))</f>
        <v>Pre Trigger</v>
      </c>
      <c r="U297" s="10">
        <f t="shared" si="291"/>
        <v>88</v>
      </c>
      <c r="V297" s="10" t="str">
        <f t="shared" si="292"/>
        <v>Pre Trigger_88</v>
      </c>
    </row>
    <row r="298" spans="2:22">
      <c r="B298" s="3" t="s">
        <v>286</v>
      </c>
      <c r="C298" s="3" t="s">
        <v>12</v>
      </c>
      <c r="D298" s="3" t="s">
        <v>13</v>
      </c>
      <c r="E298" s="3" t="s">
        <v>14</v>
      </c>
      <c r="F298" s="3">
        <v>2029</v>
      </c>
      <c r="G298" s="3" t="s">
        <v>15</v>
      </c>
      <c r="H298" s="5">
        <v>90000</v>
      </c>
      <c r="I298" s="5">
        <v>75000</v>
      </c>
      <c r="K298" s="3">
        <f>INDEX(Reference!$I$3:$I$8,MATCH($D298,Reference!$H$3:$H$8,0))</f>
        <v>50</v>
      </c>
      <c r="L298" s="15">
        <f t="shared" si="293"/>
        <v>296</v>
      </c>
      <c r="M298" s="16">
        <f t="shared" si="288"/>
        <v>0.64208242950108463</v>
      </c>
      <c r="N298" s="17">
        <f t="shared" ref="N298:O298" si="333">H298/$K298/1000</f>
        <v>1.8</v>
      </c>
      <c r="O298" s="17">
        <f t="shared" si="333"/>
        <v>1.5</v>
      </c>
      <c r="P298" s="17">
        <v>3</v>
      </c>
      <c r="R298" s="18">
        <f t="shared" si="290"/>
        <v>1.2</v>
      </c>
      <c r="S298" s="10">
        <f>SUMPRODUCT((Reference!$B$3:$B$10)*(Reference!$D$3:$D$10&lt;=$R298)*(Reference!$E$3:$E$10&gt;=$R298)*(Reference!$C$3:$C$10=$E298))</f>
        <v>7</v>
      </c>
      <c r="T298" s="20" t="str">
        <f t="array" ref="T298">IF($S298=0,"Other",INDEX(Reference!$F$3:$F$10,$S298))</f>
        <v>Pre Trigger</v>
      </c>
      <c r="U298" s="10">
        <f t="shared" si="291"/>
        <v>89</v>
      </c>
      <c r="V298" s="10" t="str">
        <f t="shared" si="292"/>
        <v>Pre Trigger_89</v>
      </c>
    </row>
    <row r="299" spans="2:22">
      <c r="B299" s="3" t="s">
        <v>111</v>
      </c>
      <c r="C299" s="3" t="s">
        <v>12</v>
      </c>
      <c r="D299" s="3" t="s">
        <v>13</v>
      </c>
      <c r="E299" s="3" t="s">
        <v>14</v>
      </c>
      <c r="F299" s="3">
        <v>2026</v>
      </c>
      <c r="G299" s="3" t="s">
        <v>15</v>
      </c>
      <c r="H299" s="5">
        <v>91154.37</v>
      </c>
      <c r="I299" s="5">
        <v>292161.45</v>
      </c>
      <c r="K299" s="3">
        <f>INDEX(Reference!$I$3:$I$8,MATCH($D299,Reference!$H$3:$H$8,0))</f>
        <v>50</v>
      </c>
      <c r="L299" s="15">
        <f t="shared" si="293"/>
        <v>297</v>
      </c>
      <c r="M299" s="16">
        <f t="shared" si="288"/>
        <v>0.64425162689804771</v>
      </c>
      <c r="N299" s="17">
        <f t="shared" ref="N299:O299" si="334">H299/$K299/1000</f>
        <v>1.8230873999999999</v>
      </c>
      <c r="O299" s="17">
        <f t="shared" si="334"/>
        <v>5.843229</v>
      </c>
      <c r="P299" s="17">
        <v>3</v>
      </c>
      <c r="R299" s="18">
        <f t="shared" si="290"/>
        <v>0.31199999178536386</v>
      </c>
      <c r="S299" s="10">
        <f>SUMPRODUCT((Reference!$B$3:$B$10)*(Reference!$D$3:$D$10&lt;=$R299)*(Reference!$E$3:$E$10&gt;=$R299)*(Reference!$C$3:$C$10=$E299))</f>
        <v>4</v>
      </c>
      <c r="T299" s="20" t="str">
        <f t="array" ref="T299">IF($S299=0,"Other",INDEX(Reference!$F$3:$F$10,$S299))</f>
        <v>Post trigger, post planning</v>
      </c>
      <c r="U299" s="10">
        <f t="shared" si="291"/>
        <v>58</v>
      </c>
      <c r="V299" s="10" t="str">
        <f t="shared" si="292"/>
        <v>Post trigger, post planning_58</v>
      </c>
    </row>
    <row r="300" spans="2:22">
      <c r="B300" s="3" t="s">
        <v>312</v>
      </c>
      <c r="C300" s="3" t="s">
        <v>12</v>
      </c>
      <c r="D300" s="3" t="s">
        <v>45</v>
      </c>
      <c r="E300" s="3" t="s">
        <v>18</v>
      </c>
      <c r="F300" s="3">
        <v>2030</v>
      </c>
      <c r="G300" s="3" t="s">
        <v>15</v>
      </c>
      <c r="H300" s="5">
        <v>320187.32282527199</v>
      </c>
      <c r="I300" s="5">
        <v>635292.31000000006</v>
      </c>
      <c r="K300" s="3">
        <f>INDEX(Reference!$I$3:$I$8,MATCH($D300,Reference!$H$3:$H$8,0))</f>
        <v>175</v>
      </c>
      <c r="L300" s="15">
        <f t="shared" si="293"/>
        <v>298</v>
      </c>
      <c r="M300" s="16">
        <f t="shared" si="288"/>
        <v>0.6464208242950108</v>
      </c>
      <c r="N300" s="17">
        <f t="shared" ref="N300:O300" si="335">H300/$K300/1000</f>
        <v>1.8296418447158398</v>
      </c>
      <c r="O300" s="17">
        <f t="shared" si="335"/>
        <v>3.6302417714285715</v>
      </c>
      <c r="P300" s="17">
        <v>3</v>
      </c>
      <c r="R300" s="18">
        <f t="shared" si="290"/>
        <v>0.50399999777310689</v>
      </c>
      <c r="S300" s="10">
        <f>SUMPRODUCT((Reference!$B$3:$B$10)*(Reference!$D$3:$D$10&lt;=$R300)*(Reference!$E$3:$E$10&gt;=$R300)*(Reference!$C$3:$C$10=$E300))</f>
        <v>5</v>
      </c>
      <c r="T300" s="20" t="str">
        <f t="array" ref="T300">IF($S300=0,"Other",INDEX(Reference!$F$3:$F$10,$S300))</f>
        <v>Post trigger, pre planning</v>
      </c>
      <c r="U300" s="10">
        <f t="shared" si="291"/>
        <v>49</v>
      </c>
      <c r="V300" s="10" t="str">
        <f t="shared" si="292"/>
        <v>Post trigger, pre planning_49</v>
      </c>
    </row>
    <row r="301" spans="2:22">
      <c r="B301" s="3" t="s">
        <v>268</v>
      </c>
      <c r="C301" s="3" t="s">
        <v>12</v>
      </c>
      <c r="D301" s="3" t="s">
        <v>13</v>
      </c>
      <c r="E301" s="3" t="s">
        <v>14</v>
      </c>
      <c r="F301" s="3">
        <v>2029</v>
      </c>
      <c r="G301" s="3" t="s">
        <v>15</v>
      </c>
      <c r="H301" s="5">
        <v>91506.989999999991</v>
      </c>
      <c r="I301" s="5">
        <v>293291.65000000002</v>
      </c>
      <c r="K301" s="3">
        <f>INDEX(Reference!$I$3:$I$8,MATCH($D301,Reference!$H$3:$H$8,0))</f>
        <v>50</v>
      </c>
      <c r="L301" s="15">
        <f t="shared" si="293"/>
        <v>299</v>
      </c>
      <c r="M301" s="16">
        <f t="shared" si="288"/>
        <v>0.64859002169197399</v>
      </c>
      <c r="N301" s="17">
        <f t="shared" ref="N301:O301" si="336">H301/$K301/1000</f>
        <v>1.8301398</v>
      </c>
      <c r="O301" s="17">
        <f t="shared" si="336"/>
        <v>5.8658330000000003</v>
      </c>
      <c r="P301" s="17">
        <v>3</v>
      </c>
      <c r="R301" s="18">
        <f t="shared" si="290"/>
        <v>0.31199998363403797</v>
      </c>
      <c r="S301" s="10">
        <f>SUMPRODUCT((Reference!$B$3:$B$10)*(Reference!$D$3:$D$10&lt;=$R301)*(Reference!$E$3:$E$10&gt;=$R301)*(Reference!$C$3:$C$10=$E301))</f>
        <v>4</v>
      </c>
      <c r="T301" s="20" t="str">
        <f t="array" ref="T301">IF($S301=0,"Other",INDEX(Reference!$F$3:$F$10,$S301))</f>
        <v>Post trigger, post planning</v>
      </c>
      <c r="U301" s="10">
        <f t="shared" si="291"/>
        <v>59</v>
      </c>
      <c r="V301" s="10" t="str">
        <f t="shared" si="292"/>
        <v>Post trigger, post planning_59</v>
      </c>
    </row>
    <row r="302" spans="2:22">
      <c r="B302" s="3" t="s">
        <v>42</v>
      </c>
      <c r="C302" s="3" t="s">
        <v>12</v>
      </c>
      <c r="D302" s="3" t="s">
        <v>13</v>
      </c>
      <c r="E302" s="3" t="s">
        <v>14</v>
      </c>
      <c r="F302" s="3">
        <v>2026</v>
      </c>
      <c r="G302" s="3" t="s">
        <v>15</v>
      </c>
      <c r="H302" s="5">
        <v>92947.4</v>
      </c>
      <c r="I302" s="5">
        <v>172124.83</v>
      </c>
      <c r="K302" s="3">
        <f>INDEX(Reference!$I$3:$I$8,MATCH($D302,Reference!$H$3:$H$8,0))</f>
        <v>50</v>
      </c>
      <c r="L302" s="15">
        <f t="shared" si="293"/>
        <v>300</v>
      </c>
      <c r="M302" s="16">
        <f t="shared" si="288"/>
        <v>0.65075921908893708</v>
      </c>
      <c r="N302" s="17">
        <f t="shared" ref="N302:O302" si="337">H302/$K302/1000</f>
        <v>1.8589479999999998</v>
      </c>
      <c r="O302" s="17">
        <f t="shared" si="337"/>
        <v>3.4424966000000001</v>
      </c>
      <c r="P302" s="17">
        <v>3</v>
      </c>
      <c r="R302" s="18">
        <f t="shared" si="290"/>
        <v>0.53999995236015619</v>
      </c>
      <c r="S302" s="10">
        <f>SUMPRODUCT((Reference!$B$3:$B$10)*(Reference!$D$3:$D$10&lt;=$R302)*(Reference!$E$3:$E$10&gt;=$R302)*(Reference!$C$3:$C$10=$E302))</f>
        <v>6</v>
      </c>
      <c r="T302" s="20" t="str">
        <f t="array" ref="T302">IF($S302=0,"Other",INDEX(Reference!$F$3:$F$10,$S302))</f>
        <v>Post trigger, pre planning</v>
      </c>
      <c r="U302" s="10">
        <f t="shared" si="291"/>
        <v>50</v>
      </c>
      <c r="V302" s="10" t="str">
        <f t="shared" si="292"/>
        <v>Post trigger, pre planning_50</v>
      </c>
    </row>
    <row r="303" spans="2:22">
      <c r="B303" s="3" t="s">
        <v>193</v>
      </c>
      <c r="C303" s="3" t="s">
        <v>12</v>
      </c>
      <c r="D303" s="3" t="s">
        <v>13</v>
      </c>
      <c r="E303" s="3" t="s">
        <v>14</v>
      </c>
      <c r="F303" s="3">
        <v>2028</v>
      </c>
      <c r="G303" s="3" t="s">
        <v>186</v>
      </c>
      <c r="H303" s="5">
        <v>93998.42</v>
      </c>
      <c r="I303" s="5">
        <v>174071.16</v>
      </c>
      <c r="K303" s="3">
        <f>INDEX(Reference!$I$3:$I$8,MATCH($D303,Reference!$H$3:$H$8,0))</f>
        <v>50</v>
      </c>
      <c r="L303" s="15">
        <f t="shared" si="293"/>
        <v>301</v>
      </c>
      <c r="M303" s="16">
        <f t="shared" si="288"/>
        <v>0.65292841648590016</v>
      </c>
      <c r="N303" s="17">
        <f t="shared" ref="N303:O303" si="338">H303/$K303/1000</f>
        <v>1.8799683999999999</v>
      </c>
      <c r="O303" s="17">
        <f t="shared" si="338"/>
        <v>3.4814232000000001</v>
      </c>
      <c r="P303" s="17">
        <v>3</v>
      </c>
      <c r="R303" s="18">
        <f t="shared" si="290"/>
        <v>0.53999996323342703</v>
      </c>
      <c r="S303" s="10">
        <f>SUMPRODUCT((Reference!$B$3:$B$10)*(Reference!$D$3:$D$10&lt;=$R303)*(Reference!$E$3:$E$10&gt;=$R303)*(Reference!$C$3:$C$10=$E303))</f>
        <v>6</v>
      </c>
      <c r="T303" s="20" t="str">
        <f t="array" ref="T303">IF($S303=0,"Other",INDEX(Reference!$F$3:$F$10,$S303))</f>
        <v>Post trigger, pre planning</v>
      </c>
      <c r="U303" s="10">
        <f t="shared" si="291"/>
        <v>51</v>
      </c>
      <c r="V303" s="10" t="str">
        <f t="shared" si="292"/>
        <v>Post trigger, pre planning_51</v>
      </c>
    </row>
    <row r="304" spans="2:22">
      <c r="B304" s="3" t="s">
        <v>74</v>
      </c>
      <c r="C304" s="3" t="s">
        <v>12</v>
      </c>
      <c r="D304" s="3" t="s">
        <v>13</v>
      </c>
      <c r="E304" s="3" t="s">
        <v>14</v>
      </c>
      <c r="F304" s="3">
        <v>2026</v>
      </c>
      <c r="G304" s="3" t="s">
        <v>15</v>
      </c>
      <c r="H304" s="5">
        <v>95714.7</v>
      </c>
      <c r="I304" s="5">
        <v>306777.90999999997</v>
      </c>
      <c r="K304" s="3">
        <f>INDEX(Reference!$I$3:$I$8,MATCH($D304,Reference!$H$3:$H$8,0))</f>
        <v>50</v>
      </c>
      <c r="L304" s="15">
        <f t="shared" si="293"/>
        <v>302</v>
      </c>
      <c r="M304" s="16">
        <f t="shared" si="288"/>
        <v>0.65509761388286336</v>
      </c>
      <c r="N304" s="17">
        <f t="shared" ref="N304:O304" si="339">H304/$K304/1000</f>
        <v>1.9142939999999999</v>
      </c>
      <c r="O304" s="17">
        <f t="shared" si="339"/>
        <v>6.1355581999999993</v>
      </c>
      <c r="P304" s="17">
        <v>3</v>
      </c>
      <c r="R304" s="18">
        <f t="shared" si="290"/>
        <v>0.31199997418327807</v>
      </c>
      <c r="S304" s="10">
        <f>SUMPRODUCT((Reference!$B$3:$B$10)*(Reference!$D$3:$D$10&lt;=$R304)*(Reference!$E$3:$E$10&gt;=$R304)*(Reference!$C$3:$C$10=$E304))</f>
        <v>4</v>
      </c>
      <c r="T304" s="20" t="str">
        <f t="array" ref="T304">IF($S304=0,"Other",INDEX(Reference!$F$3:$F$10,$S304))</f>
        <v>Post trigger, post planning</v>
      </c>
      <c r="U304" s="10">
        <f t="shared" si="291"/>
        <v>60</v>
      </c>
      <c r="V304" s="10" t="str">
        <f t="shared" si="292"/>
        <v>Post trigger, post planning_60</v>
      </c>
    </row>
    <row r="305" spans="2:22">
      <c r="B305" s="3" t="s">
        <v>123</v>
      </c>
      <c r="C305" s="3" t="s">
        <v>12</v>
      </c>
      <c r="D305" s="3" t="s">
        <v>13</v>
      </c>
      <c r="E305" s="3" t="s">
        <v>14</v>
      </c>
      <c r="F305" s="3">
        <v>2026</v>
      </c>
      <c r="G305" s="3" t="s">
        <v>15</v>
      </c>
      <c r="H305" s="5">
        <v>96121.36</v>
      </c>
      <c r="I305" s="5">
        <v>178002.53</v>
      </c>
      <c r="K305" s="3">
        <f>INDEX(Reference!$I$3:$I$8,MATCH($D305,Reference!$H$3:$H$8,0))</f>
        <v>50</v>
      </c>
      <c r="L305" s="15">
        <f t="shared" si="293"/>
        <v>303</v>
      </c>
      <c r="M305" s="16">
        <f t="shared" si="288"/>
        <v>0.65726681127982645</v>
      </c>
      <c r="N305" s="17">
        <f t="shared" ref="N305:O305" si="340">H305/$K305/1000</f>
        <v>1.9224272</v>
      </c>
      <c r="O305" s="17">
        <f t="shared" si="340"/>
        <v>3.5600505999999998</v>
      </c>
      <c r="P305" s="17">
        <v>3</v>
      </c>
      <c r="R305" s="18">
        <f t="shared" si="290"/>
        <v>0.53999996516903437</v>
      </c>
      <c r="S305" s="10">
        <f>SUMPRODUCT((Reference!$B$3:$B$10)*(Reference!$D$3:$D$10&lt;=$R305)*(Reference!$E$3:$E$10&gt;=$R305)*(Reference!$C$3:$C$10=$E305))</f>
        <v>6</v>
      </c>
      <c r="T305" s="20" t="str">
        <f t="array" ref="T305">IF($S305=0,"Other",INDEX(Reference!$F$3:$F$10,$S305))</f>
        <v>Post trigger, pre planning</v>
      </c>
      <c r="U305" s="10">
        <f t="shared" si="291"/>
        <v>52</v>
      </c>
      <c r="V305" s="10" t="str">
        <f t="shared" si="292"/>
        <v>Post trigger, pre planning_52</v>
      </c>
    </row>
    <row r="306" spans="2:22">
      <c r="B306" s="3" t="s">
        <v>89</v>
      </c>
      <c r="C306" s="3" t="s">
        <v>12</v>
      </c>
      <c r="D306" s="3" t="s">
        <v>13</v>
      </c>
      <c r="E306" s="3" t="s">
        <v>14</v>
      </c>
      <c r="F306" s="3">
        <v>2026</v>
      </c>
      <c r="G306" s="3" t="s">
        <v>15</v>
      </c>
      <c r="H306" s="5">
        <v>97287.84</v>
      </c>
      <c r="I306" s="5">
        <v>180162.68</v>
      </c>
      <c r="K306" s="3">
        <f>INDEX(Reference!$I$3:$I$8,MATCH($D306,Reference!$H$3:$H$8,0))</f>
        <v>50</v>
      </c>
      <c r="L306" s="15">
        <f t="shared" si="293"/>
        <v>304</v>
      </c>
      <c r="M306" s="16">
        <f t="shared" si="288"/>
        <v>0.65943600867678964</v>
      </c>
      <c r="N306" s="17">
        <f t="shared" ref="N306:O306" si="341">H306/$K306/1000</f>
        <v>1.9457567999999998</v>
      </c>
      <c r="O306" s="17">
        <f t="shared" si="341"/>
        <v>3.6032535999999999</v>
      </c>
      <c r="P306" s="17">
        <v>3</v>
      </c>
      <c r="R306" s="18">
        <f t="shared" si="290"/>
        <v>0.53999996003611839</v>
      </c>
      <c r="S306" s="10">
        <f>SUMPRODUCT((Reference!$B$3:$B$10)*(Reference!$D$3:$D$10&lt;=$R306)*(Reference!$E$3:$E$10&gt;=$R306)*(Reference!$C$3:$C$10=$E306))</f>
        <v>6</v>
      </c>
      <c r="T306" s="20" t="str">
        <f t="array" ref="T306">IF($S306=0,"Other",INDEX(Reference!$F$3:$F$10,$S306))</f>
        <v>Post trigger, pre planning</v>
      </c>
      <c r="U306" s="10">
        <f t="shared" si="291"/>
        <v>53</v>
      </c>
      <c r="V306" s="10" t="str">
        <f t="shared" si="292"/>
        <v>Post trigger, pre planning_53</v>
      </c>
    </row>
    <row r="307" spans="2:22">
      <c r="B307" s="3" t="s">
        <v>65</v>
      </c>
      <c r="C307" s="3" t="s">
        <v>12</v>
      </c>
      <c r="D307" s="3" t="s">
        <v>13</v>
      </c>
      <c r="E307" s="3" t="s">
        <v>14</v>
      </c>
      <c r="F307" s="3">
        <v>2026</v>
      </c>
      <c r="G307" s="3" t="s">
        <v>15</v>
      </c>
      <c r="H307" s="5">
        <v>97470.068201999995</v>
      </c>
      <c r="I307" s="5">
        <v>312404.06</v>
      </c>
      <c r="K307" s="3">
        <f>INDEX(Reference!$I$3:$I$8,MATCH($D307,Reference!$H$3:$H$8,0))</f>
        <v>50</v>
      </c>
      <c r="L307" s="15">
        <f t="shared" si="293"/>
        <v>305</v>
      </c>
      <c r="M307" s="16">
        <f t="shared" si="288"/>
        <v>0.66160520607375273</v>
      </c>
      <c r="N307" s="17">
        <f t="shared" ref="N307:O307" si="342">H307/$K307/1000</f>
        <v>1.9494013640399999</v>
      </c>
      <c r="O307" s="17">
        <f t="shared" si="342"/>
        <v>6.2480811999999997</v>
      </c>
      <c r="P307" s="17">
        <v>3</v>
      </c>
      <c r="R307" s="18">
        <f t="shared" si="290"/>
        <v>0.31200000474385642</v>
      </c>
      <c r="S307" s="10">
        <f>SUMPRODUCT((Reference!$B$3:$B$10)*(Reference!$D$3:$D$10&lt;=$R307)*(Reference!$E$3:$E$10&gt;=$R307)*(Reference!$C$3:$C$10=$E307))</f>
        <v>4</v>
      </c>
      <c r="T307" s="20" t="str">
        <f t="array" ref="T307">IF($S307=0,"Other",INDEX(Reference!$F$3:$F$10,$S307))</f>
        <v>Post trigger, post planning</v>
      </c>
      <c r="U307" s="10">
        <f t="shared" si="291"/>
        <v>61</v>
      </c>
      <c r="V307" s="10" t="str">
        <f t="shared" si="292"/>
        <v>Post trigger, post planning_61</v>
      </c>
    </row>
    <row r="308" spans="2:22">
      <c r="B308" s="3" t="s">
        <v>71</v>
      </c>
      <c r="C308" s="3" t="s">
        <v>17</v>
      </c>
      <c r="D308" s="3" t="s">
        <v>13</v>
      </c>
      <c r="E308" s="3" t="s">
        <v>18</v>
      </c>
      <c r="F308" s="3">
        <v>2026</v>
      </c>
      <c r="G308" s="3" t="s">
        <v>15</v>
      </c>
      <c r="H308" s="5">
        <v>98001.53</v>
      </c>
      <c r="I308" s="5">
        <v>816679.46</v>
      </c>
      <c r="K308" s="3">
        <f>INDEX(Reference!$I$3:$I$8,MATCH($D308,Reference!$H$3:$H$8,0))</f>
        <v>50</v>
      </c>
      <c r="L308" s="15">
        <f t="shared" si="293"/>
        <v>306</v>
      </c>
      <c r="M308" s="16">
        <f t="shared" si="288"/>
        <v>0.66377440347071581</v>
      </c>
      <c r="N308" s="17">
        <f t="shared" ref="N308:O308" si="343">H308/$K308/1000</f>
        <v>1.9600306000000001</v>
      </c>
      <c r="O308" s="17">
        <f t="shared" si="343"/>
        <v>16.333589199999999</v>
      </c>
      <c r="P308" s="17">
        <v>3</v>
      </c>
      <c r="R308" s="18">
        <f t="shared" si="290"/>
        <v>0.11999999363275282</v>
      </c>
      <c r="S308" s="10">
        <f>SUMPRODUCT((Reference!$B$3:$B$10)*(Reference!$D$3:$D$10&lt;=$R308)*(Reference!$E$3:$E$10&gt;=$R308)*(Reference!$C$3:$C$10=$E308))</f>
        <v>3</v>
      </c>
      <c r="T308" s="20" t="str">
        <f t="array" ref="T308">IF($S308=0,"Other",INDEX(Reference!$F$3:$F$10,$S308))</f>
        <v>Post trigger, post planning</v>
      </c>
      <c r="U308" s="10">
        <f t="shared" si="291"/>
        <v>62</v>
      </c>
      <c r="V308" s="10" t="str">
        <f t="shared" si="292"/>
        <v>Post trigger, post planning_62</v>
      </c>
    </row>
    <row r="309" spans="2:22">
      <c r="B309" s="3" t="s">
        <v>169</v>
      </c>
      <c r="C309" s="3" t="s">
        <v>12</v>
      </c>
      <c r="D309" s="3" t="s">
        <v>45</v>
      </c>
      <c r="E309" s="3" t="s">
        <v>18</v>
      </c>
      <c r="F309" s="3">
        <v>2027</v>
      </c>
      <c r="G309" s="3" t="s">
        <v>15</v>
      </c>
      <c r="H309" s="5">
        <v>350526.12245733599</v>
      </c>
      <c r="I309" s="5">
        <v>695488.34</v>
      </c>
      <c r="K309" s="3">
        <f>INDEX(Reference!$I$3:$I$8,MATCH($D309,Reference!$H$3:$H$8,0))</f>
        <v>175</v>
      </c>
      <c r="L309" s="15">
        <f t="shared" si="293"/>
        <v>307</v>
      </c>
      <c r="M309" s="16">
        <f t="shared" si="288"/>
        <v>0.66594360086767901</v>
      </c>
      <c r="N309" s="17">
        <f t="shared" ref="N309:O309" si="344">H309/$K309/1000</f>
        <v>2.0030064140419199</v>
      </c>
      <c r="O309" s="17">
        <f t="shared" si="344"/>
        <v>3.9742190857142856</v>
      </c>
      <c r="P309" s="17">
        <v>3</v>
      </c>
      <c r="R309" s="18">
        <f t="shared" si="290"/>
        <v>0.50399999870211487</v>
      </c>
      <c r="S309" s="10">
        <f>SUMPRODUCT((Reference!$B$3:$B$10)*(Reference!$D$3:$D$10&lt;=$R309)*(Reference!$E$3:$E$10&gt;=$R309)*(Reference!$C$3:$C$10=$E309))</f>
        <v>5</v>
      </c>
      <c r="T309" s="20" t="str">
        <f t="array" ref="T309">IF($S309=0,"Other",INDEX(Reference!$F$3:$F$10,$S309))</f>
        <v>Post trigger, pre planning</v>
      </c>
      <c r="U309" s="10">
        <f t="shared" si="291"/>
        <v>54</v>
      </c>
      <c r="V309" s="10" t="str">
        <f t="shared" si="292"/>
        <v>Post trigger, pre planning_54</v>
      </c>
    </row>
    <row r="310" spans="2:22">
      <c r="B310" s="3" t="s">
        <v>126</v>
      </c>
      <c r="C310" s="3" t="s">
        <v>12</v>
      </c>
      <c r="D310" s="3" t="s">
        <v>13</v>
      </c>
      <c r="E310" s="3" t="s">
        <v>14</v>
      </c>
      <c r="F310" s="3">
        <v>2026</v>
      </c>
      <c r="G310" s="3" t="s">
        <v>15</v>
      </c>
      <c r="H310" s="5">
        <v>101071.75139999999</v>
      </c>
      <c r="I310" s="5">
        <v>187169.91</v>
      </c>
      <c r="K310" s="3">
        <f>INDEX(Reference!$I$3:$I$8,MATCH($D310,Reference!$H$3:$H$8,0))</f>
        <v>50</v>
      </c>
      <c r="L310" s="15">
        <f t="shared" si="293"/>
        <v>308</v>
      </c>
      <c r="M310" s="16">
        <f t="shared" si="288"/>
        <v>0.66811279826464209</v>
      </c>
      <c r="N310" s="17">
        <f t="shared" ref="N310:O310" si="345">H310/$K310/1000</f>
        <v>2.021435028</v>
      </c>
      <c r="O310" s="17">
        <f t="shared" si="345"/>
        <v>3.7433982000000001</v>
      </c>
      <c r="P310" s="17">
        <v>3</v>
      </c>
      <c r="R310" s="18">
        <f t="shared" si="290"/>
        <v>0.53999999999999992</v>
      </c>
      <c r="S310" s="10">
        <f>SUMPRODUCT((Reference!$B$3:$B$10)*(Reference!$D$3:$D$10&lt;=$R310)*(Reference!$E$3:$E$10&gt;=$R310)*(Reference!$C$3:$C$10=$E310))</f>
        <v>6</v>
      </c>
      <c r="T310" s="20" t="str">
        <f t="array" ref="T310">IF($S310=0,"Other",INDEX(Reference!$F$3:$F$10,$S310))</f>
        <v>Post trigger, pre planning</v>
      </c>
      <c r="U310" s="10">
        <f t="shared" si="291"/>
        <v>55</v>
      </c>
      <c r="V310" s="10" t="str">
        <f t="shared" si="292"/>
        <v>Post trigger, pre planning_55</v>
      </c>
    </row>
    <row r="311" spans="2:22">
      <c r="B311" s="3" t="s">
        <v>130</v>
      </c>
      <c r="C311" s="3" t="s">
        <v>12</v>
      </c>
      <c r="D311" s="3" t="s">
        <v>13</v>
      </c>
      <c r="E311" s="3" t="s">
        <v>14</v>
      </c>
      <c r="F311" s="3">
        <v>2027</v>
      </c>
      <c r="G311" s="3" t="s">
        <v>15</v>
      </c>
      <c r="H311" s="5">
        <v>101421.7605</v>
      </c>
      <c r="I311" s="5">
        <v>187818.08</v>
      </c>
      <c r="K311" s="3">
        <f>INDEX(Reference!$I$3:$I$8,MATCH($D311,Reference!$H$3:$H$8,0))</f>
        <v>50</v>
      </c>
      <c r="L311" s="15">
        <f t="shared" si="293"/>
        <v>309</v>
      </c>
      <c r="M311" s="16">
        <f t="shared" si="288"/>
        <v>0.67028199566160518</v>
      </c>
      <c r="N311" s="17">
        <f t="shared" ref="N311:O311" si="346">H311/$K311/1000</f>
        <v>2.02843521</v>
      </c>
      <c r="O311" s="17">
        <f t="shared" si="346"/>
        <v>3.7563615999999995</v>
      </c>
      <c r="P311" s="17">
        <v>3</v>
      </c>
      <c r="R311" s="18">
        <f t="shared" si="290"/>
        <v>0.53999998562438722</v>
      </c>
      <c r="S311" s="10">
        <f>SUMPRODUCT((Reference!$B$3:$B$10)*(Reference!$D$3:$D$10&lt;=$R311)*(Reference!$E$3:$E$10&gt;=$R311)*(Reference!$C$3:$C$10=$E311))</f>
        <v>6</v>
      </c>
      <c r="T311" s="20" t="str">
        <f t="array" ref="T311">IF($S311=0,"Other",INDEX(Reference!$F$3:$F$10,$S311))</f>
        <v>Post trigger, pre planning</v>
      </c>
      <c r="U311" s="10">
        <f t="shared" si="291"/>
        <v>56</v>
      </c>
      <c r="V311" s="10" t="str">
        <f t="shared" si="292"/>
        <v>Post trigger, pre planning_56</v>
      </c>
    </row>
    <row r="312" spans="2:22">
      <c r="B312" s="3" t="s">
        <v>250</v>
      </c>
      <c r="C312" s="3" t="s">
        <v>12</v>
      </c>
      <c r="D312" s="3" t="s">
        <v>58</v>
      </c>
      <c r="E312" s="3" t="s">
        <v>18</v>
      </c>
      <c r="F312" s="3">
        <v>2029</v>
      </c>
      <c r="G312" s="3" t="s">
        <v>15</v>
      </c>
      <c r="H312" s="5">
        <v>666403.67469360004</v>
      </c>
      <c r="I312" s="5">
        <v>555336.4</v>
      </c>
      <c r="K312" s="3">
        <f>INDEX(Reference!$I$3:$I$8,MATCH($D312,Reference!$H$3:$H$8,0))</f>
        <v>325</v>
      </c>
      <c r="L312" s="15">
        <f t="shared" si="293"/>
        <v>310</v>
      </c>
      <c r="M312" s="16">
        <f t="shared" si="288"/>
        <v>0.67245119305856837</v>
      </c>
      <c r="N312" s="17">
        <f t="shared" ref="N312:O312" si="347">H312/$K312/1000</f>
        <v>2.0504728452110772</v>
      </c>
      <c r="O312" s="17">
        <f t="shared" si="347"/>
        <v>1.7087273846153845</v>
      </c>
      <c r="P312" s="17">
        <v>3</v>
      </c>
      <c r="R312" s="18">
        <f t="shared" si="290"/>
        <v>1.199999990444711</v>
      </c>
      <c r="S312" s="10">
        <f>SUMPRODUCT((Reference!$B$3:$B$10)*(Reference!$D$3:$D$10&lt;=$R312)*(Reference!$E$3:$E$10&gt;=$R312)*(Reference!$C$3:$C$10=$E312))</f>
        <v>8</v>
      </c>
      <c r="T312" s="20" t="str">
        <f t="array" ref="T312">IF($S312=0,"Other",INDEX(Reference!$F$3:$F$10,$S312))</f>
        <v>Pre Trigger</v>
      </c>
      <c r="U312" s="10">
        <f t="shared" si="291"/>
        <v>90</v>
      </c>
      <c r="V312" s="10" t="str">
        <f t="shared" si="292"/>
        <v>Pre Trigger_90</v>
      </c>
    </row>
    <row r="313" spans="2:22">
      <c r="B313" s="3" t="s">
        <v>40</v>
      </c>
      <c r="C313" s="3" t="s">
        <v>12</v>
      </c>
      <c r="D313" s="3" t="s">
        <v>13</v>
      </c>
      <c r="E313" s="3" t="s">
        <v>14</v>
      </c>
      <c r="F313" s="3">
        <v>2026</v>
      </c>
      <c r="G313" s="3" t="s">
        <v>15</v>
      </c>
      <c r="H313" s="5">
        <v>102851.98</v>
      </c>
      <c r="I313" s="5">
        <v>329653.8</v>
      </c>
      <c r="K313" s="3">
        <f>INDEX(Reference!$I$3:$I$8,MATCH($D313,Reference!$H$3:$H$8,0))</f>
        <v>50</v>
      </c>
      <c r="L313" s="15">
        <f t="shared" si="293"/>
        <v>311</v>
      </c>
      <c r="M313" s="16">
        <f t="shared" si="288"/>
        <v>0.67462039045553146</v>
      </c>
      <c r="N313" s="17">
        <f t="shared" ref="N313:O313" si="348">H313/$K313/1000</f>
        <v>2.0570396</v>
      </c>
      <c r="O313" s="17">
        <f t="shared" si="348"/>
        <v>6.5930759999999999</v>
      </c>
      <c r="P313" s="17">
        <v>3</v>
      </c>
      <c r="R313" s="18">
        <f t="shared" si="290"/>
        <v>0.31199998301248155</v>
      </c>
      <c r="S313" s="10">
        <f>SUMPRODUCT((Reference!$B$3:$B$10)*(Reference!$D$3:$D$10&lt;=$R313)*(Reference!$E$3:$E$10&gt;=$R313)*(Reference!$C$3:$C$10=$E313))</f>
        <v>4</v>
      </c>
      <c r="T313" s="20" t="str">
        <f t="array" ref="T313">IF($S313=0,"Other",INDEX(Reference!$F$3:$F$10,$S313))</f>
        <v>Post trigger, post planning</v>
      </c>
      <c r="U313" s="10">
        <f t="shared" si="291"/>
        <v>63</v>
      </c>
      <c r="V313" s="10" t="str">
        <f t="shared" si="292"/>
        <v>Post trigger, post planning_63</v>
      </c>
    </row>
    <row r="314" spans="2:22">
      <c r="B314" s="3" t="s">
        <v>119</v>
      </c>
      <c r="C314" s="3" t="s">
        <v>12</v>
      </c>
      <c r="D314" s="3" t="s">
        <v>13</v>
      </c>
      <c r="E314" s="3" t="s">
        <v>14</v>
      </c>
      <c r="F314" s="3">
        <v>2026</v>
      </c>
      <c r="G314" s="3" t="s">
        <v>15</v>
      </c>
      <c r="H314" s="5">
        <v>104240.0502</v>
      </c>
      <c r="I314" s="5">
        <v>193037.13</v>
      </c>
      <c r="K314" s="3">
        <f>INDEX(Reference!$I$3:$I$8,MATCH($D314,Reference!$H$3:$H$8,0))</f>
        <v>50</v>
      </c>
      <c r="L314" s="15">
        <f t="shared" si="293"/>
        <v>312</v>
      </c>
      <c r="M314" s="16">
        <f t="shared" si="288"/>
        <v>0.67678958785249455</v>
      </c>
      <c r="N314" s="17">
        <f t="shared" ref="N314:O314" si="349">H314/$K314/1000</f>
        <v>2.084801004</v>
      </c>
      <c r="O314" s="17">
        <f t="shared" si="349"/>
        <v>3.8607426</v>
      </c>
      <c r="P314" s="17">
        <v>3</v>
      </c>
      <c r="R314" s="18">
        <f t="shared" si="290"/>
        <v>0.54</v>
      </c>
      <c r="S314" s="10">
        <f>SUMPRODUCT((Reference!$B$3:$B$10)*(Reference!$D$3:$D$10&lt;=$R314)*(Reference!$E$3:$E$10&gt;=$R314)*(Reference!$C$3:$C$10=$E314))</f>
        <v>6</v>
      </c>
      <c r="T314" s="20" t="str">
        <f t="array" ref="T314">IF($S314=0,"Other",INDEX(Reference!$F$3:$F$10,$S314))</f>
        <v>Post trigger, pre planning</v>
      </c>
      <c r="U314" s="10">
        <f t="shared" si="291"/>
        <v>57</v>
      </c>
      <c r="V314" s="10" t="str">
        <f t="shared" si="292"/>
        <v>Post trigger, pre planning_57</v>
      </c>
    </row>
    <row r="315" spans="2:22">
      <c r="B315" s="3" t="s">
        <v>144</v>
      </c>
      <c r="C315" s="3" t="s">
        <v>12</v>
      </c>
      <c r="D315" s="3" t="s">
        <v>45</v>
      </c>
      <c r="E315" s="3" t="s">
        <v>18</v>
      </c>
      <c r="F315" s="3">
        <v>2027</v>
      </c>
      <c r="G315" s="3" t="s">
        <v>15</v>
      </c>
      <c r="H315" s="5">
        <v>366829.20502451999</v>
      </c>
      <c r="I315" s="5">
        <v>727835.72</v>
      </c>
      <c r="K315" s="3">
        <f>INDEX(Reference!$I$3:$I$8,MATCH($D315,Reference!$H$3:$H$8,0))</f>
        <v>175</v>
      </c>
      <c r="L315" s="15">
        <f t="shared" si="293"/>
        <v>313</v>
      </c>
      <c r="M315" s="16">
        <f t="shared" si="288"/>
        <v>0.67895878524945774</v>
      </c>
      <c r="N315" s="17">
        <f t="shared" ref="N315:O315" si="350">H315/$K315/1000</f>
        <v>2.0961668858543998</v>
      </c>
      <c r="O315" s="17">
        <f t="shared" si="350"/>
        <v>4.1590612571428576</v>
      </c>
      <c r="P315" s="17">
        <v>3</v>
      </c>
      <c r="R315" s="18">
        <f t="shared" si="290"/>
        <v>0.50400000294643399</v>
      </c>
      <c r="S315" s="10">
        <f>SUMPRODUCT((Reference!$B$3:$B$10)*(Reference!$D$3:$D$10&lt;=$R315)*(Reference!$E$3:$E$10&gt;=$R315)*(Reference!$C$3:$C$10=$E315))</f>
        <v>5</v>
      </c>
      <c r="T315" s="20" t="str">
        <f t="array" ref="T315">IF($S315=0,"Other",INDEX(Reference!$F$3:$F$10,$S315))</f>
        <v>Post trigger, pre planning</v>
      </c>
      <c r="U315" s="10">
        <f t="shared" si="291"/>
        <v>58</v>
      </c>
      <c r="V315" s="10" t="str">
        <f t="shared" si="292"/>
        <v>Post trigger, pre planning_58</v>
      </c>
    </row>
    <row r="316" spans="2:22">
      <c r="B316" s="3" t="s">
        <v>438</v>
      </c>
      <c r="C316" s="3" t="s">
        <v>17</v>
      </c>
      <c r="D316" s="3" t="s">
        <v>45</v>
      </c>
      <c r="E316" s="3" t="s">
        <v>18</v>
      </c>
      <c r="F316" s="3">
        <v>2034</v>
      </c>
      <c r="G316" s="3" t="s">
        <v>186</v>
      </c>
      <c r="H316" s="5">
        <v>367184.87</v>
      </c>
      <c r="I316" s="5">
        <v>305987.40000000002</v>
      </c>
      <c r="K316" s="3">
        <f>INDEX(Reference!$I$3:$I$8,MATCH($D316,Reference!$H$3:$H$8,0))</f>
        <v>175</v>
      </c>
      <c r="L316" s="15">
        <f t="shared" si="293"/>
        <v>314</v>
      </c>
      <c r="M316" s="16">
        <f t="shared" si="288"/>
        <v>0.68112798264642083</v>
      </c>
      <c r="N316" s="17">
        <f t="shared" ref="N316:O316" si="351">H316/$K316/1000</f>
        <v>2.0981992571428574</v>
      </c>
      <c r="O316" s="17">
        <f t="shared" si="351"/>
        <v>1.7484994285714288</v>
      </c>
      <c r="P316" s="17">
        <v>3</v>
      </c>
      <c r="R316" s="18">
        <f t="shared" si="290"/>
        <v>1.1999999673189157</v>
      </c>
      <c r="S316" s="10">
        <f>SUMPRODUCT((Reference!$B$3:$B$10)*(Reference!$D$3:$D$10&lt;=$R316)*(Reference!$E$3:$E$10&gt;=$R316)*(Reference!$C$3:$C$10=$E316))</f>
        <v>8</v>
      </c>
      <c r="T316" s="20" t="str">
        <f t="array" ref="T316">IF($S316=0,"Other",INDEX(Reference!$F$3:$F$10,$S316))</f>
        <v>Pre Trigger</v>
      </c>
      <c r="U316" s="10">
        <f t="shared" si="291"/>
        <v>91</v>
      </c>
      <c r="V316" s="10" t="str">
        <f t="shared" si="292"/>
        <v>Pre Trigger_91</v>
      </c>
    </row>
    <row r="317" spans="2:22">
      <c r="B317" s="3" t="s">
        <v>26</v>
      </c>
      <c r="C317" s="3" t="s">
        <v>12</v>
      </c>
      <c r="D317" s="3" t="s">
        <v>13</v>
      </c>
      <c r="E317" s="3" t="s">
        <v>14</v>
      </c>
      <c r="F317" s="3">
        <v>2026</v>
      </c>
      <c r="G317" s="3" t="s">
        <v>15</v>
      </c>
      <c r="H317" s="5">
        <v>105325.27</v>
      </c>
      <c r="I317" s="5">
        <v>337581</v>
      </c>
      <c r="K317" s="3">
        <f>INDEX(Reference!$I$3:$I$8,MATCH($D317,Reference!$H$3:$H$8,0))</f>
        <v>50</v>
      </c>
      <c r="L317" s="15">
        <f t="shared" si="293"/>
        <v>315</v>
      </c>
      <c r="M317" s="16">
        <f t="shared" si="288"/>
        <v>0.68329718004338391</v>
      </c>
      <c r="N317" s="17">
        <f t="shared" ref="N317:O317" si="352">H317/$K317/1000</f>
        <v>2.1065054000000001</v>
      </c>
      <c r="O317" s="17">
        <f t="shared" si="352"/>
        <v>6.75162</v>
      </c>
      <c r="P317" s="17">
        <v>3</v>
      </c>
      <c r="R317" s="18">
        <f t="shared" si="290"/>
        <v>0.31199999407549595</v>
      </c>
      <c r="S317" s="10">
        <f>SUMPRODUCT((Reference!$B$3:$B$10)*(Reference!$D$3:$D$10&lt;=$R317)*(Reference!$E$3:$E$10&gt;=$R317)*(Reference!$C$3:$C$10=$E317))</f>
        <v>4</v>
      </c>
      <c r="T317" s="20" t="str">
        <f t="array" ref="T317">IF($S317=0,"Other",INDEX(Reference!$F$3:$F$10,$S317))</f>
        <v>Post trigger, post planning</v>
      </c>
      <c r="U317" s="10">
        <f t="shared" si="291"/>
        <v>64</v>
      </c>
      <c r="V317" s="10" t="str">
        <f t="shared" si="292"/>
        <v>Post trigger, post planning_64</v>
      </c>
    </row>
    <row r="318" spans="2:22">
      <c r="B318" s="3" t="s">
        <v>142</v>
      </c>
      <c r="C318" s="3" t="s">
        <v>12</v>
      </c>
      <c r="D318" s="3" t="s">
        <v>13</v>
      </c>
      <c r="E318" s="3" t="s">
        <v>14</v>
      </c>
      <c r="F318" s="3">
        <v>2027</v>
      </c>
      <c r="G318" s="3" t="s">
        <v>15</v>
      </c>
      <c r="H318" s="5">
        <v>105607.50421499999</v>
      </c>
      <c r="I318" s="5">
        <v>195569.45</v>
      </c>
      <c r="K318" s="3">
        <f>INDEX(Reference!$I$3:$I$8,MATCH($D318,Reference!$H$3:$H$8,0))</f>
        <v>50</v>
      </c>
      <c r="L318" s="15">
        <f t="shared" si="293"/>
        <v>316</v>
      </c>
      <c r="M318" s="16">
        <f t="shared" si="288"/>
        <v>0.68546637744034711</v>
      </c>
      <c r="N318" s="17">
        <f t="shared" ref="N318:O318" si="353">H318/$K318/1000</f>
        <v>2.1121500843000001</v>
      </c>
      <c r="O318" s="17">
        <f t="shared" si="353"/>
        <v>3.9113890000000002</v>
      </c>
      <c r="P318" s="17">
        <v>3</v>
      </c>
      <c r="R318" s="18">
        <f t="shared" si="290"/>
        <v>0.54000000621262678</v>
      </c>
      <c r="S318" s="10">
        <f>SUMPRODUCT((Reference!$B$3:$B$10)*(Reference!$D$3:$D$10&lt;=$R318)*(Reference!$E$3:$E$10&gt;=$R318)*(Reference!$C$3:$C$10=$E318))</f>
        <v>6</v>
      </c>
      <c r="T318" s="20" t="str">
        <f t="array" ref="T318">IF($S318=0,"Other",INDEX(Reference!$F$3:$F$10,$S318))</f>
        <v>Post trigger, pre planning</v>
      </c>
      <c r="U318" s="10">
        <f t="shared" si="291"/>
        <v>59</v>
      </c>
      <c r="V318" s="10" t="str">
        <f t="shared" si="292"/>
        <v>Post trigger, pre planning_59</v>
      </c>
    </row>
    <row r="319" spans="2:22">
      <c r="B319" s="3" t="s">
        <v>315</v>
      </c>
      <c r="C319" s="3" t="s">
        <v>12</v>
      </c>
      <c r="D319" s="3" t="s">
        <v>45</v>
      </c>
      <c r="E319" s="3" t="s">
        <v>18</v>
      </c>
      <c r="F319" s="3">
        <v>2030</v>
      </c>
      <c r="G319" s="3" t="s">
        <v>15</v>
      </c>
      <c r="H319" s="5">
        <v>378000</v>
      </c>
      <c r="I319" s="5">
        <v>315000</v>
      </c>
      <c r="K319" s="3">
        <f>INDEX(Reference!$I$3:$I$8,MATCH($D319,Reference!$H$3:$H$8,0))</f>
        <v>175</v>
      </c>
      <c r="L319" s="15">
        <f t="shared" si="293"/>
        <v>317</v>
      </c>
      <c r="M319" s="16">
        <f t="shared" si="288"/>
        <v>0.68763557483731019</v>
      </c>
      <c r="N319" s="17">
        <f t="shared" ref="N319:O319" si="354">H319/$K319/1000</f>
        <v>2.16</v>
      </c>
      <c r="O319" s="17">
        <f t="shared" si="354"/>
        <v>1.8</v>
      </c>
      <c r="P319" s="17">
        <v>3</v>
      </c>
      <c r="R319" s="18">
        <f t="shared" si="290"/>
        <v>1.2</v>
      </c>
      <c r="S319" s="10">
        <f>SUMPRODUCT((Reference!$B$3:$B$10)*(Reference!$D$3:$D$10&lt;=$R319)*(Reference!$E$3:$E$10&gt;=$R319)*(Reference!$C$3:$C$10=$E319))</f>
        <v>8</v>
      </c>
      <c r="T319" s="20" t="str">
        <f t="array" ref="T319">IF($S319=0,"Other",INDEX(Reference!$F$3:$F$10,$S319))</f>
        <v>Pre Trigger</v>
      </c>
      <c r="U319" s="10">
        <f t="shared" si="291"/>
        <v>92</v>
      </c>
      <c r="V319" s="10" t="str">
        <f t="shared" si="292"/>
        <v>Pre Trigger_92</v>
      </c>
    </row>
    <row r="320" spans="2:22">
      <c r="B320" s="3" t="s">
        <v>19</v>
      </c>
      <c r="C320" s="3" t="s">
        <v>12</v>
      </c>
      <c r="D320" s="3" t="s">
        <v>13</v>
      </c>
      <c r="E320" s="3" t="s">
        <v>14</v>
      </c>
      <c r="F320" s="3">
        <v>2026</v>
      </c>
      <c r="G320" s="3" t="s">
        <v>15</v>
      </c>
      <c r="H320" s="5">
        <v>108838.08</v>
      </c>
      <c r="I320" s="5">
        <v>348840</v>
      </c>
      <c r="K320" s="3">
        <f>INDEX(Reference!$I$3:$I$8,MATCH($D320,Reference!$H$3:$H$8,0))</f>
        <v>50</v>
      </c>
      <c r="L320" s="15">
        <f t="shared" si="293"/>
        <v>318</v>
      </c>
      <c r="M320" s="16">
        <f t="shared" si="288"/>
        <v>0.68980477223427328</v>
      </c>
      <c r="N320" s="17">
        <f t="shared" ref="N320:O320" si="355">H320/$K320/1000</f>
        <v>2.1767615999999999</v>
      </c>
      <c r="O320" s="17">
        <f t="shared" si="355"/>
        <v>6.9767999999999999</v>
      </c>
      <c r="P320" s="17">
        <v>3</v>
      </c>
      <c r="R320" s="18">
        <f t="shared" si="290"/>
        <v>0.312</v>
      </c>
      <c r="S320" s="10">
        <f>SUMPRODUCT((Reference!$B$3:$B$10)*(Reference!$D$3:$D$10&lt;=$R320)*(Reference!$E$3:$E$10&gt;=$R320)*(Reference!$C$3:$C$10=$E320))</f>
        <v>4</v>
      </c>
      <c r="T320" s="20" t="str">
        <f t="array" ref="T320">IF($S320=0,"Other",INDEX(Reference!$F$3:$F$10,$S320))</f>
        <v>Post trigger, post planning</v>
      </c>
      <c r="U320" s="10">
        <f t="shared" si="291"/>
        <v>65</v>
      </c>
      <c r="V320" s="10" t="str">
        <f t="shared" si="292"/>
        <v>Post trigger, post planning_65</v>
      </c>
    </row>
    <row r="321" spans="2:22">
      <c r="B321" s="3" t="s">
        <v>254</v>
      </c>
      <c r="C321" s="3" t="s">
        <v>17</v>
      </c>
      <c r="D321" s="3" t="s">
        <v>13</v>
      </c>
      <c r="E321" s="3" t="s">
        <v>18</v>
      </c>
      <c r="F321" s="3">
        <v>2029</v>
      </c>
      <c r="G321" s="3" t="s">
        <v>15</v>
      </c>
      <c r="H321" s="5">
        <v>109058.3109</v>
      </c>
      <c r="I321" s="5">
        <v>216385.54</v>
      </c>
      <c r="K321" s="3">
        <f>INDEX(Reference!$I$3:$I$8,MATCH($D321,Reference!$H$3:$H$8,0))</f>
        <v>50</v>
      </c>
      <c r="L321" s="15">
        <f t="shared" si="293"/>
        <v>319</v>
      </c>
      <c r="M321" s="16">
        <f t="shared" si="288"/>
        <v>0.69197396963123647</v>
      </c>
      <c r="N321" s="17">
        <f t="shared" ref="N321:O321" si="356">H321/$K321/1000</f>
        <v>2.181166218</v>
      </c>
      <c r="O321" s="17">
        <f t="shared" si="356"/>
        <v>4.3277108000000002</v>
      </c>
      <c r="P321" s="17">
        <v>3</v>
      </c>
      <c r="R321" s="18">
        <f t="shared" si="290"/>
        <v>0.5039999941770601</v>
      </c>
      <c r="S321" s="10">
        <f>SUMPRODUCT((Reference!$B$3:$B$10)*(Reference!$D$3:$D$10&lt;=$R321)*(Reference!$E$3:$E$10&gt;=$R321)*(Reference!$C$3:$C$10=$E321))</f>
        <v>5</v>
      </c>
      <c r="T321" s="20" t="str">
        <f t="array" ref="T321">IF($S321=0,"Other",INDEX(Reference!$F$3:$F$10,$S321))</f>
        <v>Post trigger, pre planning</v>
      </c>
      <c r="U321" s="10">
        <f t="shared" si="291"/>
        <v>60</v>
      </c>
      <c r="V321" s="10" t="str">
        <f t="shared" si="292"/>
        <v>Post trigger, pre planning_60</v>
      </c>
    </row>
    <row r="322" spans="2:22">
      <c r="B322" s="3" t="s">
        <v>255</v>
      </c>
      <c r="C322" s="3" t="s">
        <v>17</v>
      </c>
      <c r="D322" s="3" t="s">
        <v>256</v>
      </c>
      <c r="E322" s="3" t="s">
        <v>18</v>
      </c>
      <c r="F322" s="3">
        <v>2029</v>
      </c>
      <c r="G322" s="3" t="s">
        <v>15</v>
      </c>
      <c r="H322" s="5">
        <v>1961739.18</v>
      </c>
      <c r="I322" s="5">
        <v>16347826.5</v>
      </c>
      <c r="K322" s="3">
        <f>INDEX(Reference!$I$3:$I$8,MATCH($D322,Reference!$H$3:$H$8,0))</f>
        <v>875</v>
      </c>
      <c r="L322" s="15">
        <f t="shared" si="293"/>
        <v>320</v>
      </c>
      <c r="M322" s="16">
        <f t="shared" si="288"/>
        <v>0.69414316702819956</v>
      </c>
      <c r="N322" s="17">
        <f t="shared" ref="N322:O322" si="357">H322/$K322/1000</f>
        <v>2.2419876342857141</v>
      </c>
      <c r="O322" s="17">
        <f t="shared" si="357"/>
        <v>18.683230285714284</v>
      </c>
      <c r="P322" s="17">
        <v>3</v>
      </c>
      <c r="R322" s="18">
        <f t="shared" si="290"/>
        <v>0.12</v>
      </c>
      <c r="S322" s="10">
        <f>SUMPRODUCT((Reference!$B$3:$B$10)*(Reference!$D$3:$D$10&lt;=$R322)*(Reference!$E$3:$E$10&gt;=$R322)*(Reference!$C$3:$C$10=$E322))</f>
        <v>3</v>
      </c>
      <c r="T322" s="20" t="str">
        <f t="array" ref="T322">IF($S322=0,"Other",INDEX(Reference!$F$3:$F$10,$S322))</f>
        <v>Post trigger, post planning</v>
      </c>
      <c r="U322" s="10">
        <f t="shared" si="291"/>
        <v>66</v>
      </c>
      <c r="V322" s="10" t="str">
        <f t="shared" si="292"/>
        <v>Post trigger, post planning_66</v>
      </c>
    </row>
    <row r="323" spans="2:22">
      <c r="B323" s="3" t="s">
        <v>101</v>
      </c>
      <c r="C323" s="3" t="s">
        <v>12</v>
      </c>
      <c r="D323" s="3" t="s">
        <v>13</v>
      </c>
      <c r="E323" s="3" t="s">
        <v>14</v>
      </c>
      <c r="F323" s="3">
        <v>2026</v>
      </c>
      <c r="G323" s="3" t="s">
        <v>15</v>
      </c>
      <c r="H323" s="5">
        <v>112690.84</v>
      </c>
      <c r="I323" s="5">
        <v>208686.75</v>
      </c>
      <c r="K323" s="3">
        <f>INDEX(Reference!$I$3:$I$8,MATCH($D323,Reference!$H$3:$H$8,0))</f>
        <v>50</v>
      </c>
      <c r="L323" s="15">
        <f t="shared" si="293"/>
        <v>321</v>
      </c>
      <c r="M323" s="16">
        <f t="shared" si="288"/>
        <v>0.69631236442516264</v>
      </c>
      <c r="N323" s="17">
        <f t="shared" ref="N323:O323" si="358">H323/$K323/1000</f>
        <v>2.2538168000000001</v>
      </c>
      <c r="O323" s="17">
        <f t="shared" si="358"/>
        <v>4.1737349999999998</v>
      </c>
      <c r="P323" s="17">
        <v>3</v>
      </c>
      <c r="R323" s="18">
        <f t="shared" si="290"/>
        <v>0.53999997604064465</v>
      </c>
      <c r="S323" s="10">
        <f>SUMPRODUCT((Reference!$B$3:$B$10)*(Reference!$D$3:$D$10&lt;=$R323)*(Reference!$E$3:$E$10&gt;=$R323)*(Reference!$C$3:$C$10=$E323))</f>
        <v>6</v>
      </c>
      <c r="T323" s="20" t="str">
        <f t="array" ref="T323">IF($S323=0,"Other",INDEX(Reference!$F$3:$F$10,$S323))</f>
        <v>Post trigger, pre planning</v>
      </c>
      <c r="U323" s="10">
        <f t="shared" si="291"/>
        <v>61</v>
      </c>
      <c r="V323" s="10" t="str">
        <f t="shared" si="292"/>
        <v>Post trigger, pre planning_61</v>
      </c>
    </row>
    <row r="324" spans="2:22">
      <c r="B324" s="3" t="s">
        <v>376</v>
      </c>
      <c r="C324" s="3" t="s">
        <v>17</v>
      </c>
      <c r="D324" s="3" t="s">
        <v>45</v>
      </c>
      <c r="E324" s="3" t="s">
        <v>18</v>
      </c>
      <c r="F324" s="3">
        <v>2032</v>
      </c>
      <c r="G324" s="3" t="s">
        <v>186</v>
      </c>
      <c r="H324" s="5">
        <v>396000</v>
      </c>
      <c r="I324" s="5">
        <v>330000</v>
      </c>
      <c r="K324" s="3">
        <f>INDEX(Reference!$I$3:$I$8,MATCH($D324,Reference!$H$3:$H$8,0))</f>
        <v>175</v>
      </c>
      <c r="L324" s="15">
        <f t="shared" si="293"/>
        <v>322</v>
      </c>
      <c r="M324" s="16">
        <f t="shared" si="288"/>
        <v>0.69848156182212584</v>
      </c>
      <c r="N324" s="17">
        <f t="shared" ref="N324:O324" si="359">H324/$K324/1000</f>
        <v>2.2628571428571425</v>
      </c>
      <c r="O324" s="17">
        <f t="shared" si="359"/>
        <v>1.8857142857142857</v>
      </c>
      <c r="P324" s="17">
        <v>3</v>
      </c>
      <c r="R324" s="18">
        <f t="shared" si="290"/>
        <v>1.1999999999999997</v>
      </c>
      <c r="S324" s="10">
        <f>SUMPRODUCT((Reference!$B$3:$B$10)*(Reference!$D$3:$D$10&lt;=$R324)*(Reference!$E$3:$E$10&gt;=$R324)*(Reference!$C$3:$C$10=$E324))</f>
        <v>8</v>
      </c>
      <c r="T324" s="20" t="str">
        <f t="array" ref="T324">IF($S324=0,"Other",INDEX(Reference!$F$3:$F$10,$S324))</f>
        <v>Pre Trigger</v>
      </c>
      <c r="U324" s="10">
        <f t="shared" si="291"/>
        <v>93</v>
      </c>
      <c r="V324" s="10" t="str">
        <f t="shared" si="292"/>
        <v>Pre Trigger_93</v>
      </c>
    </row>
    <row r="325" spans="2:22">
      <c r="B325" s="3" t="s">
        <v>397</v>
      </c>
      <c r="C325" s="3" t="s">
        <v>17</v>
      </c>
      <c r="D325" s="3" t="s">
        <v>45</v>
      </c>
      <c r="E325" s="3" t="s">
        <v>18</v>
      </c>
      <c r="F325" s="3">
        <v>2033</v>
      </c>
      <c r="G325" s="3" t="s">
        <v>186</v>
      </c>
      <c r="H325" s="5">
        <v>396000</v>
      </c>
      <c r="I325" s="5">
        <v>330000</v>
      </c>
      <c r="K325" s="3">
        <f>INDEX(Reference!$I$3:$I$8,MATCH($D325,Reference!$H$3:$H$8,0))</f>
        <v>175</v>
      </c>
      <c r="L325" s="15">
        <f t="shared" si="293"/>
        <v>323</v>
      </c>
      <c r="M325" s="16">
        <f t="shared" si="288"/>
        <v>0.70065075921908893</v>
      </c>
      <c r="N325" s="17">
        <f t="shared" ref="N325:O325" si="360">H325/$K325/1000</f>
        <v>2.2628571428571425</v>
      </c>
      <c r="O325" s="17">
        <f t="shared" si="360"/>
        <v>1.8857142857142857</v>
      </c>
      <c r="P325" s="17">
        <v>3</v>
      </c>
      <c r="R325" s="18">
        <f t="shared" si="290"/>
        <v>1.1999999999999997</v>
      </c>
      <c r="S325" s="10">
        <f>SUMPRODUCT((Reference!$B$3:$B$10)*(Reference!$D$3:$D$10&lt;=$R325)*(Reference!$E$3:$E$10&gt;=$R325)*(Reference!$C$3:$C$10=$E325))</f>
        <v>8</v>
      </c>
      <c r="T325" s="20" t="str">
        <f t="array" ref="T325">IF($S325=0,"Other",INDEX(Reference!$F$3:$F$10,$S325))</f>
        <v>Pre Trigger</v>
      </c>
      <c r="U325" s="10">
        <f t="shared" si="291"/>
        <v>94</v>
      </c>
      <c r="V325" s="10" t="str">
        <f t="shared" si="292"/>
        <v>Pre Trigger_94</v>
      </c>
    </row>
    <row r="326" spans="2:22">
      <c r="B326" s="3" t="s">
        <v>473</v>
      </c>
      <c r="C326" s="3" t="s">
        <v>17</v>
      </c>
      <c r="D326" s="3" t="s">
        <v>45</v>
      </c>
      <c r="E326" s="3" t="s">
        <v>18</v>
      </c>
      <c r="F326" s="3">
        <v>2037</v>
      </c>
      <c r="G326" s="3" t="s">
        <v>186</v>
      </c>
      <c r="H326" s="5">
        <v>396000</v>
      </c>
      <c r="I326" s="5">
        <v>330000</v>
      </c>
      <c r="K326" s="3">
        <f>INDEX(Reference!$I$3:$I$8,MATCH($D326,Reference!$H$3:$H$8,0))</f>
        <v>175</v>
      </c>
      <c r="L326" s="15">
        <f t="shared" si="293"/>
        <v>324</v>
      </c>
      <c r="M326" s="16">
        <f t="shared" si="288"/>
        <v>0.70281995661605201</v>
      </c>
      <c r="N326" s="17">
        <f t="shared" ref="N326:O326" si="361">H326/$K326/1000</f>
        <v>2.2628571428571425</v>
      </c>
      <c r="O326" s="17">
        <f t="shared" si="361"/>
        <v>1.8857142857142857</v>
      </c>
      <c r="P326" s="17">
        <v>3</v>
      </c>
      <c r="R326" s="18">
        <f t="shared" si="290"/>
        <v>1.1999999999999997</v>
      </c>
      <c r="S326" s="10">
        <f>SUMPRODUCT((Reference!$B$3:$B$10)*(Reference!$D$3:$D$10&lt;=$R326)*(Reference!$E$3:$E$10&gt;=$R326)*(Reference!$C$3:$C$10=$E326))</f>
        <v>8</v>
      </c>
      <c r="T326" s="20" t="str">
        <f t="array" ref="T326">IF($S326=0,"Other",INDEX(Reference!$F$3:$F$10,$S326))</f>
        <v>Pre Trigger</v>
      </c>
      <c r="U326" s="10">
        <f t="shared" si="291"/>
        <v>95</v>
      </c>
      <c r="V326" s="10" t="str">
        <f t="shared" si="292"/>
        <v>Pre Trigger_95</v>
      </c>
    </row>
    <row r="327" spans="2:22">
      <c r="B327" s="3" t="s">
        <v>371</v>
      </c>
      <c r="C327" s="3" t="s">
        <v>12</v>
      </c>
      <c r="D327" s="3" t="s">
        <v>13</v>
      </c>
      <c r="E327" s="3" t="s">
        <v>18</v>
      </c>
      <c r="F327" s="3">
        <v>2032</v>
      </c>
      <c r="G327" s="3" t="s">
        <v>186</v>
      </c>
      <c r="H327" s="5">
        <v>113393.5716012</v>
      </c>
      <c r="I327" s="5">
        <v>94494.64</v>
      </c>
      <c r="K327" s="3">
        <f>INDEX(Reference!$I$3:$I$8,MATCH($D327,Reference!$H$3:$H$8,0))</f>
        <v>50</v>
      </c>
      <c r="L327" s="15">
        <f t="shared" si="293"/>
        <v>325</v>
      </c>
      <c r="M327" s="16">
        <f t="shared" si="288"/>
        <v>0.70498915401301521</v>
      </c>
      <c r="N327" s="17">
        <f t="shared" ref="N327:O327" si="362">H327/$K327/1000</f>
        <v>2.2678714320240001</v>
      </c>
      <c r="O327" s="17">
        <f t="shared" si="362"/>
        <v>1.8898928000000002</v>
      </c>
      <c r="P327" s="17">
        <v>3</v>
      </c>
      <c r="R327" s="18">
        <f t="shared" si="290"/>
        <v>1.2000000381100981</v>
      </c>
      <c r="S327" s="10">
        <f>SUMPRODUCT((Reference!$B$3:$B$10)*(Reference!$D$3:$D$10&lt;=$R327)*(Reference!$E$3:$E$10&gt;=$R327)*(Reference!$C$3:$C$10=$E327))</f>
        <v>8</v>
      </c>
      <c r="T327" s="20" t="str">
        <f t="array" ref="T327">IF($S327=0,"Other",INDEX(Reference!$F$3:$F$10,$S327))</f>
        <v>Pre Trigger</v>
      </c>
      <c r="U327" s="10">
        <f t="shared" si="291"/>
        <v>96</v>
      </c>
      <c r="V327" s="10" t="str">
        <f t="shared" si="292"/>
        <v>Pre Trigger_96</v>
      </c>
    </row>
    <row r="328" spans="2:22">
      <c r="B328" s="3" t="s">
        <v>355</v>
      </c>
      <c r="C328" s="3" t="s">
        <v>12</v>
      </c>
      <c r="D328" s="3" t="s">
        <v>45</v>
      </c>
      <c r="E328" s="3" t="s">
        <v>18</v>
      </c>
      <c r="F328" s="3">
        <v>2031</v>
      </c>
      <c r="G328" s="3" t="s">
        <v>186</v>
      </c>
      <c r="H328" s="5">
        <v>399864</v>
      </c>
      <c r="I328" s="5">
        <v>333220</v>
      </c>
      <c r="K328" s="3">
        <f>INDEX(Reference!$I$3:$I$8,MATCH($D328,Reference!$H$3:$H$8,0))</f>
        <v>175</v>
      </c>
      <c r="L328" s="15">
        <f t="shared" si="293"/>
        <v>326</v>
      </c>
      <c r="M328" s="16">
        <f t="shared" si="288"/>
        <v>0.70715835140997829</v>
      </c>
      <c r="N328" s="17">
        <f t="shared" ref="N328:O328" si="363">H328/$K328/1000</f>
        <v>2.2849371428571432</v>
      </c>
      <c r="O328" s="17">
        <f t="shared" si="363"/>
        <v>1.9041142857142856</v>
      </c>
      <c r="P328" s="17">
        <v>3</v>
      </c>
      <c r="R328" s="18">
        <f t="shared" si="290"/>
        <v>1.2000000000000002</v>
      </c>
      <c r="S328" s="10">
        <f>SUMPRODUCT((Reference!$B$3:$B$10)*(Reference!$D$3:$D$10&lt;=$R328)*(Reference!$E$3:$E$10&gt;=$R328)*(Reference!$C$3:$C$10=$E328))</f>
        <v>8</v>
      </c>
      <c r="T328" s="20" t="str">
        <f t="array" ref="T328">IF($S328=0,"Other",INDEX(Reference!$F$3:$F$10,$S328))</f>
        <v>Pre Trigger</v>
      </c>
      <c r="U328" s="10">
        <f t="shared" si="291"/>
        <v>97</v>
      </c>
      <c r="V328" s="10" t="str">
        <f t="shared" si="292"/>
        <v>Pre Trigger_97</v>
      </c>
    </row>
    <row r="329" spans="2:22">
      <c r="B329" s="3" t="s">
        <v>381</v>
      </c>
      <c r="C329" s="3" t="s">
        <v>12</v>
      </c>
      <c r="D329" s="3" t="s">
        <v>45</v>
      </c>
      <c r="E329" s="3" t="s">
        <v>18</v>
      </c>
      <c r="F329" s="3">
        <v>2032</v>
      </c>
      <c r="G329" s="3" t="s">
        <v>186</v>
      </c>
      <c r="H329" s="5">
        <v>399864</v>
      </c>
      <c r="I329" s="5">
        <v>333220</v>
      </c>
      <c r="K329" s="3">
        <f>INDEX(Reference!$I$3:$I$8,MATCH($D329,Reference!$H$3:$H$8,0))</f>
        <v>175</v>
      </c>
      <c r="L329" s="15">
        <f t="shared" si="293"/>
        <v>327</v>
      </c>
      <c r="M329" s="16">
        <f t="shared" si="288"/>
        <v>0.70932754880694138</v>
      </c>
      <c r="N329" s="17">
        <f t="shared" ref="N329:O329" si="364">H329/$K329/1000</f>
        <v>2.2849371428571432</v>
      </c>
      <c r="O329" s="17">
        <f t="shared" si="364"/>
        <v>1.9041142857142856</v>
      </c>
      <c r="P329" s="17">
        <v>3</v>
      </c>
      <c r="R329" s="18">
        <f t="shared" si="290"/>
        <v>1.2000000000000002</v>
      </c>
      <c r="S329" s="10">
        <f>SUMPRODUCT((Reference!$B$3:$B$10)*(Reference!$D$3:$D$10&lt;=$R329)*(Reference!$E$3:$E$10&gt;=$R329)*(Reference!$C$3:$C$10=$E329))</f>
        <v>8</v>
      </c>
      <c r="T329" s="20" t="str">
        <f t="array" ref="T329">IF($S329=0,"Other",INDEX(Reference!$F$3:$F$10,$S329))</f>
        <v>Pre Trigger</v>
      </c>
      <c r="U329" s="10">
        <f t="shared" si="291"/>
        <v>98</v>
      </c>
      <c r="V329" s="10" t="str">
        <f t="shared" si="292"/>
        <v>Pre Trigger_98</v>
      </c>
    </row>
    <row r="330" spans="2:22">
      <c r="B330" s="3" t="s">
        <v>184</v>
      </c>
      <c r="C330" s="3" t="s">
        <v>12</v>
      </c>
      <c r="D330" s="3" t="s">
        <v>13</v>
      </c>
      <c r="E330" s="3" t="s">
        <v>14</v>
      </c>
      <c r="F330" s="3">
        <v>2028</v>
      </c>
      <c r="G330" s="3" t="s">
        <v>15</v>
      </c>
      <c r="H330" s="5">
        <v>115576.79399999999</v>
      </c>
      <c r="I330" s="5">
        <v>214031.1</v>
      </c>
      <c r="K330" s="3">
        <f>INDEX(Reference!$I$3:$I$8,MATCH($D330,Reference!$H$3:$H$8,0))</f>
        <v>50</v>
      </c>
      <c r="L330" s="15">
        <f t="shared" si="293"/>
        <v>328</v>
      </c>
      <c r="M330" s="16">
        <f t="shared" si="288"/>
        <v>0.71149674620390457</v>
      </c>
      <c r="N330" s="17">
        <f t="shared" ref="N330:O330" si="365">H330/$K330/1000</f>
        <v>2.3115358800000001</v>
      </c>
      <c r="O330" s="17">
        <f t="shared" si="365"/>
        <v>4.2806220000000001</v>
      </c>
      <c r="P330" s="17">
        <v>3</v>
      </c>
      <c r="R330" s="18">
        <f t="shared" si="290"/>
        <v>0.54</v>
      </c>
      <c r="S330" s="10">
        <f>SUMPRODUCT((Reference!$B$3:$B$10)*(Reference!$D$3:$D$10&lt;=$R330)*(Reference!$E$3:$E$10&gt;=$R330)*(Reference!$C$3:$C$10=$E330))</f>
        <v>6</v>
      </c>
      <c r="T330" s="20" t="str">
        <f t="array" ref="T330">IF($S330=0,"Other",INDEX(Reference!$F$3:$F$10,$S330))</f>
        <v>Post trigger, pre planning</v>
      </c>
      <c r="U330" s="10">
        <f t="shared" si="291"/>
        <v>62</v>
      </c>
      <c r="V330" s="10" t="str">
        <f t="shared" si="292"/>
        <v>Post trigger, pre planning_62</v>
      </c>
    </row>
    <row r="331" spans="2:22">
      <c r="B331" s="3" t="s">
        <v>253</v>
      </c>
      <c r="C331" s="3" t="s">
        <v>12</v>
      </c>
      <c r="D331" s="3" t="s">
        <v>45</v>
      </c>
      <c r="E331" s="3" t="s">
        <v>18</v>
      </c>
      <c r="F331" s="3">
        <v>2029</v>
      </c>
      <c r="G331" s="3" t="s">
        <v>186</v>
      </c>
      <c r="H331" s="5">
        <v>408000</v>
      </c>
      <c r="I331" s="5">
        <v>340000</v>
      </c>
      <c r="K331" s="3">
        <f>INDEX(Reference!$I$3:$I$8,MATCH($D331,Reference!$H$3:$H$8,0))</f>
        <v>175</v>
      </c>
      <c r="L331" s="15">
        <f t="shared" si="293"/>
        <v>329</v>
      </c>
      <c r="M331" s="16">
        <f t="shared" si="288"/>
        <v>0.71366594360086766</v>
      </c>
      <c r="N331" s="17">
        <f t="shared" ref="N331:O331" si="366">H331/$K331/1000</f>
        <v>2.3314285714285714</v>
      </c>
      <c r="O331" s="17">
        <f t="shared" si="366"/>
        <v>1.9428571428571428</v>
      </c>
      <c r="P331" s="17">
        <v>3</v>
      </c>
      <c r="R331" s="18">
        <f t="shared" si="290"/>
        <v>1.2</v>
      </c>
      <c r="S331" s="10">
        <f>SUMPRODUCT((Reference!$B$3:$B$10)*(Reference!$D$3:$D$10&lt;=$R331)*(Reference!$E$3:$E$10&gt;=$R331)*(Reference!$C$3:$C$10=$E331))</f>
        <v>8</v>
      </c>
      <c r="T331" s="20" t="str">
        <f t="array" ref="T331">IF($S331=0,"Other",INDEX(Reference!$F$3:$F$10,$S331))</f>
        <v>Pre Trigger</v>
      </c>
      <c r="U331" s="10">
        <f t="shared" si="291"/>
        <v>99</v>
      </c>
      <c r="V331" s="10" t="str">
        <f t="shared" si="292"/>
        <v>Pre Trigger_99</v>
      </c>
    </row>
    <row r="332" spans="2:22">
      <c r="B332" s="3" t="s">
        <v>39</v>
      </c>
      <c r="C332" s="3" t="s">
        <v>12</v>
      </c>
      <c r="D332" s="3" t="s">
        <v>13</v>
      </c>
      <c r="E332" s="3" t="s">
        <v>14</v>
      </c>
      <c r="F332" s="3">
        <v>2026</v>
      </c>
      <c r="G332" s="3" t="s">
        <v>15</v>
      </c>
      <c r="H332" s="5">
        <v>116794.02</v>
      </c>
      <c r="I332" s="5">
        <v>374339.82</v>
      </c>
      <c r="K332" s="3">
        <f>INDEX(Reference!$I$3:$I$8,MATCH($D332,Reference!$H$3:$H$8,0))</f>
        <v>50</v>
      </c>
      <c r="L332" s="15">
        <f t="shared" si="293"/>
        <v>330</v>
      </c>
      <c r="M332" s="16">
        <f t="shared" si="288"/>
        <v>0.71583514099783085</v>
      </c>
      <c r="N332" s="17">
        <f t="shared" ref="N332:O332" si="367">H332/$K332/1000</f>
        <v>2.3358804000000002</v>
      </c>
      <c r="O332" s="17">
        <f t="shared" si="367"/>
        <v>7.4867964000000002</v>
      </c>
      <c r="P332" s="17">
        <v>3</v>
      </c>
      <c r="R332" s="18">
        <f t="shared" si="290"/>
        <v>0.31199998974194093</v>
      </c>
      <c r="S332" s="10">
        <f>SUMPRODUCT((Reference!$B$3:$B$10)*(Reference!$D$3:$D$10&lt;=$R332)*(Reference!$E$3:$E$10&gt;=$R332)*(Reference!$C$3:$C$10=$E332))</f>
        <v>4</v>
      </c>
      <c r="T332" s="20" t="str">
        <f t="array" ref="T332">IF($S332=0,"Other",INDEX(Reference!$F$3:$F$10,$S332))</f>
        <v>Post trigger, post planning</v>
      </c>
      <c r="U332" s="10">
        <f t="shared" si="291"/>
        <v>67</v>
      </c>
      <c r="V332" s="10" t="str">
        <f t="shared" si="292"/>
        <v>Post trigger, post planning_67</v>
      </c>
    </row>
    <row r="333" spans="2:22">
      <c r="B333" s="3" t="s">
        <v>102</v>
      </c>
      <c r="C333" s="3" t="s">
        <v>12</v>
      </c>
      <c r="D333" s="3" t="s">
        <v>13</v>
      </c>
      <c r="E333" s="3" t="s">
        <v>14</v>
      </c>
      <c r="F333" s="3">
        <v>2026</v>
      </c>
      <c r="G333" s="3" t="s">
        <v>15</v>
      </c>
      <c r="H333" s="5">
        <v>116794.02</v>
      </c>
      <c r="I333" s="5">
        <v>374339.82</v>
      </c>
      <c r="K333" s="3">
        <f>INDEX(Reference!$I$3:$I$8,MATCH($D333,Reference!$H$3:$H$8,0))</f>
        <v>50</v>
      </c>
      <c r="L333" s="15">
        <f t="shared" si="293"/>
        <v>331</v>
      </c>
      <c r="M333" s="16">
        <f t="shared" si="288"/>
        <v>0.71800433839479394</v>
      </c>
      <c r="N333" s="17">
        <f t="shared" ref="N333:O333" si="368">H333/$K333/1000</f>
        <v>2.3358804000000002</v>
      </c>
      <c r="O333" s="17">
        <f t="shared" si="368"/>
        <v>7.4867964000000002</v>
      </c>
      <c r="P333" s="17">
        <v>3</v>
      </c>
      <c r="R333" s="18">
        <f t="shared" si="290"/>
        <v>0.31199998974194093</v>
      </c>
      <c r="S333" s="10">
        <f>SUMPRODUCT((Reference!$B$3:$B$10)*(Reference!$D$3:$D$10&lt;=$R333)*(Reference!$E$3:$E$10&gt;=$R333)*(Reference!$C$3:$C$10=$E333))</f>
        <v>4</v>
      </c>
      <c r="T333" s="20" t="str">
        <f t="array" ref="T333">IF($S333=0,"Other",INDEX(Reference!$F$3:$F$10,$S333))</f>
        <v>Post trigger, post planning</v>
      </c>
      <c r="U333" s="10">
        <f t="shared" si="291"/>
        <v>68</v>
      </c>
      <c r="V333" s="10" t="str">
        <f t="shared" si="292"/>
        <v>Post trigger, post planning_68</v>
      </c>
    </row>
    <row r="334" spans="2:22">
      <c r="B334" s="3" t="s">
        <v>124</v>
      </c>
      <c r="C334" s="3" t="s">
        <v>12</v>
      </c>
      <c r="D334" s="3" t="s">
        <v>13</v>
      </c>
      <c r="E334" s="3" t="s">
        <v>14</v>
      </c>
      <c r="F334" s="3">
        <v>2026</v>
      </c>
      <c r="G334" s="3" t="s">
        <v>15</v>
      </c>
      <c r="H334" s="5">
        <v>116794.02</v>
      </c>
      <c r="I334" s="5">
        <v>374339.82</v>
      </c>
      <c r="K334" s="3">
        <f>INDEX(Reference!$I$3:$I$8,MATCH($D334,Reference!$H$3:$H$8,0))</f>
        <v>50</v>
      </c>
      <c r="L334" s="15">
        <f t="shared" si="293"/>
        <v>332</v>
      </c>
      <c r="M334" s="16">
        <f t="shared" si="288"/>
        <v>0.72017353579175702</v>
      </c>
      <c r="N334" s="17">
        <f t="shared" ref="N334:O334" si="369">H334/$K334/1000</f>
        <v>2.3358804000000002</v>
      </c>
      <c r="O334" s="17">
        <f t="shared" si="369"/>
        <v>7.4867964000000002</v>
      </c>
      <c r="P334" s="17">
        <v>3</v>
      </c>
      <c r="R334" s="18">
        <f t="shared" si="290"/>
        <v>0.31199998974194093</v>
      </c>
      <c r="S334" s="10">
        <f>SUMPRODUCT((Reference!$B$3:$B$10)*(Reference!$D$3:$D$10&lt;=$R334)*(Reference!$E$3:$E$10&gt;=$R334)*(Reference!$C$3:$C$10=$E334))</f>
        <v>4</v>
      </c>
      <c r="T334" s="20" t="str">
        <f t="array" ref="T334">IF($S334=0,"Other",INDEX(Reference!$F$3:$F$10,$S334))</f>
        <v>Post trigger, post planning</v>
      </c>
      <c r="U334" s="10">
        <f t="shared" si="291"/>
        <v>69</v>
      </c>
      <c r="V334" s="10" t="str">
        <f t="shared" si="292"/>
        <v>Post trigger, post planning_69</v>
      </c>
    </row>
    <row r="335" spans="2:22">
      <c r="B335" s="3" t="s">
        <v>125</v>
      </c>
      <c r="C335" s="3" t="s">
        <v>12</v>
      </c>
      <c r="D335" s="3" t="s">
        <v>13</v>
      </c>
      <c r="E335" s="3" t="s">
        <v>14</v>
      </c>
      <c r="F335" s="3">
        <v>2026</v>
      </c>
      <c r="G335" s="3" t="s">
        <v>15</v>
      </c>
      <c r="H335" s="5">
        <v>116794.02</v>
      </c>
      <c r="I335" s="5">
        <v>374339.82</v>
      </c>
      <c r="K335" s="3">
        <f>INDEX(Reference!$I$3:$I$8,MATCH($D335,Reference!$H$3:$H$8,0))</f>
        <v>50</v>
      </c>
      <c r="L335" s="15">
        <f t="shared" si="293"/>
        <v>333</v>
      </c>
      <c r="M335" s="16">
        <f t="shared" si="288"/>
        <v>0.72234273318872022</v>
      </c>
      <c r="N335" s="17">
        <f t="shared" ref="N335:O335" si="370">H335/$K335/1000</f>
        <v>2.3358804000000002</v>
      </c>
      <c r="O335" s="17">
        <f t="shared" si="370"/>
        <v>7.4867964000000002</v>
      </c>
      <c r="P335" s="17">
        <v>3</v>
      </c>
      <c r="R335" s="18">
        <f t="shared" si="290"/>
        <v>0.31199998974194093</v>
      </c>
      <c r="S335" s="10">
        <f>SUMPRODUCT((Reference!$B$3:$B$10)*(Reference!$D$3:$D$10&lt;=$R335)*(Reference!$E$3:$E$10&gt;=$R335)*(Reference!$C$3:$C$10=$E335))</f>
        <v>4</v>
      </c>
      <c r="T335" s="20" t="str">
        <f t="array" ref="T335">IF($S335=0,"Other",INDEX(Reference!$F$3:$F$10,$S335))</f>
        <v>Post trigger, post planning</v>
      </c>
      <c r="U335" s="10">
        <f t="shared" si="291"/>
        <v>70</v>
      </c>
      <c r="V335" s="10" t="str">
        <f t="shared" si="292"/>
        <v>Post trigger, post planning_70</v>
      </c>
    </row>
    <row r="336" spans="2:22">
      <c r="B336" s="3" t="s">
        <v>97</v>
      </c>
      <c r="C336" s="3" t="s">
        <v>12</v>
      </c>
      <c r="D336" s="3" t="s">
        <v>13</v>
      </c>
      <c r="E336" s="3" t="s">
        <v>14</v>
      </c>
      <c r="F336" s="3">
        <v>2026</v>
      </c>
      <c r="G336" s="3" t="s">
        <v>15</v>
      </c>
      <c r="H336" s="5">
        <v>117004.67</v>
      </c>
      <c r="I336" s="5">
        <v>375014.98</v>
      </c>
      <c r="K336" s="3">
        <f>INDEX(Reference!$I$3:$I$8,MATCH($D336,Reference!$H$3:$H$8,0))</f>
        <v>50</v>
      </c>
      <c r="L336" s="15">
        <f t="shared" si="293"/>
        <v>334</v>
      </c>
      <c r="M336" s="16">
        <f t="shared" si="288"/>
        <v>0.72451193058568331</v>
      </c>
      <c r="N336" s="17">
        <f t="shared" ref="N336:O336" si="371">H336/$K336/1000</f>
        <v>2.3400933999999998</v>
      </c>
      <c r="O336" s="17">
        <f t="shared" si="371"/>
        <v>7.5002995999999991</v>
      </c>
      <c r="P336" s="17">
        <v>3</v>
      </c>
      <c r="R336" s="18">
        <f t="shared" si="290"/>
        <v>0.31199998997373385</v>
      </c>
      <c r="S336" s="10">
        <f>SUMPRODUCT((Reference!$B$3:$B$10)*(Reference!$D$3:$D$10&lt;=$R336)*(Reference!$E$3:$E$10&gt;=$R336)*(Reference!$C$3:$C$10=$E336))</f>
        <v>4</v>
      </c>
      <c r="T336" s="20" t="str">
        <f t="array" ref="T336">IF($S336=0,"Other",INDEX(Reference!$F$3:$F$10,$S336))</f>
        <v>Post trigger, post planning</v>
      </c>
      <c r="U336" s="10">
        <f t="shared" si="291"/>
        <v>71</v>
      </c>
      <c r="V336" s="10" t="str">
        <f t="shared" si="292"/>
        <v>Post trigger, post planning_71</v>
      </c>
    </row>
    <row r="337" spans="2:22">
      <c r="B337" s="3" t="s">
        <v>29</v>
      </c>
      <c r="C337" s="3" t="s">
        <v>12</v>
      </c>
      <c r="D337" s="3" t="s">
        <v>13</v>
      </c>
      <c r="E337" s="3" t="s">
        <v>14</v>
      </c>
      <c r="F337" s="3">
        <v>2026</v>
      </c>
      <c r="G337" s="3" t="s">
        <v>15</v>
      </c>
      <c r="H337" s="5">
        <v>117198.47</v>
      </c>
      <c r="I337" s="5">
        <v>375636.15</v>
      </c>
      <c r="K337" s="3">
        <f>INDEX(Reference!$I$3:$I$8,MATCH($D337,Reference!$H$3:$H$8,0))</f>
        <v>50</v>
      </c>
      <c r="L337" s="15">
        <f t="shared" si="293"/>
        <v>335</v>
      </c>
      <c r="M337" s="16">
        <f t="shared" si="288"/>
        <v>0.72668112798264639</v>
      </c>
      <c r="N337" s="17">
        <f t="shared" ref="N337:O337" si="372">H337/$K337/1000</f>
        <v>2.3439693999999998</v>
      </c>
      <c r="O337" s="17">
        <f t="shared" si="372"/>
        <v>7.5127230000000012</v>
      </c>
      <c r="P337" s="17">
        <v>3</v>
      </c>
      <c r="R337" s="18">
        <f t="shared" si="290"/>
        <v>0.31199997657307471</v>
      </c>
      <c r="S337" s="10">
        <f>SUMPRODUCT((Reference!$B$3:$B$10)*(Reference!$D$3:$D$10&lt;=$R337)*(Reference!$E$3:$E$10&gt;=$R337)*(Reference!$C$3:$C$10=$E337))</f>
        <v>4</v>
      </c>
      <c r="T337" s="20" t="str">
        <f t="array" ref="T337">IF($S337=0,"Other",INDEX(Reference!$F$3:$F$10,$S337))</f>
        <v>Post trigger, post planning</v>
      </c>
      <c r="U337" s="10">
        <f t="shared" si="291"/>
        <v>72</v>
      </c>
      <c r="V337" s="10" t="str">
        <f t="shared" si="292"/>
        <v>Post trigger, post planning_72</v>
      </c>
    </row>
    <row r="338" spans="2:22">
      <c r="B338" s="3" t="s">
        <v>295</v>
      </c>
      <c r="C338" s="3" t="s">
        <v>12</v>
      </c>
      <c r="D338" s="3" t="s">
        <v>45</v>
      </c>
      <c r="E338" s="3" t="s">
        <v>18</v>
      </c>
      <c r="F338" s="3">
        <v>2030</v>
      </c>
      <c r="G338" s="3" t="s">
        <v>15</v>
      </c>
      <c r="H338" s="5">
        <v>428400</v>
      </c>
      <c r="I338" s="5">
        <v>357000</v>
      </c>
      <c r="K338" s="3">
        <f>INDEX(Reference!$I$3:$I$8,MATCH($D338,Reference!$H$3:$H$8,0))</f>
        <v>175</v>
      </c>
      <c r="L338" s="15">
        <f t="shared" si="293"/>
        <v>336</v>
      </c>
      <c r="M338" s="16">
        <f t="shared" si="288"/>
        <v>0.72885032537960959</v>
      </c>
      <c r="N338" s="17">
        <f t="shared" ref="N338:O338" si="373">H338/$K338/1000</f>
        <v>2.448</v>
      </c>
      <c r="O338" s="17">
        <f t="shared" si="373"/>
        <v>2.04</v>
      </c>
      <c r="P338" s="17">
        <v>3</v>
      </c>
      <c r="R338" s="18">
        <f t="shared" si="290"/>
        <v>1.2</v>
      </c>
      <c r="S338" s="10">
        <f>SUMPRODUCT((Reference!$B$3:$B$10)*(Reference!$D$3:$D$10&lt;=$R338)*(Reference!$E$3:$E$10&gt;=$R338)*(Reference!$C$3:$C$10=$E338))</f>
        <v>8</v>
      </c>
      <c r="T338" s="20" t="str">
        <f t="array" ref="T338">IF($S338=0,"Other",INDEX(Reference!$F$3:$F$10,$S338))</f>
        <v>Pre Trigger</v>
      </c>
      <c r="U338" s="10">
        <f t="shared" si="291"/>
        <v>100</v>
      </c>
      <c r="V338" s="10" t="str">
        <f t="shared" si="292"/>
        <v>Pre Trigger_100</v>
      </c>
    </row>
    <row r="339" spans="2:22">
      <c r="B339" s="3" t="s">
        <v>152</v>
      </c>
      <c r="C339" s="3" t="s">
        <v>17</v>
      </c>
      <c r="D339" s="3" t="s">
        <v>13</v>
      </c>
      <c r="E339" s="3" t="s">
        <v>18</v>
      </c>
      <c r="F339" s="3">
        <v>2027</v>
      </c>
      <c r="G339" s="3" t="s">
        <v>15</v>
      </c>
      <c r="H339" s="5">
        <v>123423.11</v>
      </c>
      <c r="I339" s="5">
        <v>1028525.97</v>
      </c>
      <c r="K339" s="3">
        <f>INDEX(Reference!$I$3:$I$8,MATCH($D339,Reference!$H$3:$H$8,0))</f>
        <v>50</v>
      </c>
      <c r="L339" s="15">
        <f t="shared" si="293"/>
        <v>337</v>
      </c>
      <c r="M339" s="16">
        <f t="shared" si="288"/>
        <v>0.73101952277657267</v>
      </c>
      <c r="N339" s="17">
        <f t="shared" ref="N339:O339" si="374">H339/$K339/1000</f>
        <v>2.4684621999999998</v>
      </c>
      <c r="O339" s="17">
        <f t="shared" si="374"/>
        <v>20.570519400000002</v>
      </c>
      <c r="P339" s="17">
        <v>3</v>
      </c>
      <c r="R339" s="18">
        <f t="shared" si="290"/>
        <v>0.11999999377750276</v>
      </c>
      <c r="S339" s="10">
        <f>SUMPRODUCT((Reference!$B$3:$B$10)*(Reference!$D$3:$D$10&lt;=$R339)*(Reference!$E$3:$E$10&gt;=$R339)*(Reference!$C$3:$C$10=$E339))</f>
        <v>3</v>
      </c>
      <c r="T339" s="20" t="str">
        <f t="array" ref="T339">IF($S339=0,"Other",INDEX(Reference!$F$3:$F$10,$S339))</f>
        <v>Post trigger, post planning</v>
      </c>
      <c r="U339" s="10">
        <f t="shared" si="291"/>
        <v>73</v>
      </c>
      <c r="V339" s="10" t="str">
        <f t="shared" si="292"/>
        <v>Post trigger, post planning_73</v>
      </c>
    </row>
    <row r="340" spans="2:22">
      <c r="B340" s="3" t="s">
        <v>174</v>
      </c>
      <c r="C340" s="3" t="s">
        <v>12</v>
      </c>
      <c r="D340" s="3" t="s">
        <v>13</v>
      </c>
      <c r="E340" s="3" t="s">
        <v>14</v>
      </c>
      <c r="F340" s="3">
        <v>2027</v>
      </c>
      <c r="G340" s="3" t="s">
        <v>15</v>
      </c>
      <c r="H340" s="5">
        <v>124494.95</v>
      </c>
      <c r="I340" s="5">
        <v>230546.22</v>
      </c>
      <c r="K340" s="3">
        <f>INDEX(Reference!$I$3:$I$8,MATCH($D340,Reference!$H$3:$H$8,0))</f>
        <v>50</v>
      </c>
      <c r="L340" s="15">
        <f t="shared" si="293"/>
        <v>338</v>
      </c>
      <c r="M340" s="16">
        <f t="shared" si="288"/>
        <v>0.73318872017353576</v>
      </c>
      <c r="N340" s="17">
        <f t="shared" ref="N340:O340" si="375">H340/$K340/1000</f>
        <v>2.4898989999999999</v>
      </c>
      <c r="O340" s="17">
        <f t="shared" si="375"/>
        <v>4.6109244</v>
      </c>
      <c r="P340" s="17">
        <v>3</v>
      </c>
      <c r="R340" s="18">
        <f t="shared" si="290"/>
        <v>0.53999996182977972</v>
      </c>
      <c r="S340" s="10">
        <f>SUMPRODUCT((Reference!$B$3:$B$10)*(Reference!$D$3:$D$10&lt;=$R340)*(Reference!$E$3:$E$10&gt;=$R340)*(Reference!$C$3:$C$10=$E340))</f>
        <v>6</v>
      </c>
      <c r="T340" s="20" t="str">
        <f t="array" ref="T340">IF($S340=0,"Other",INDEX(Reference!$F$3:$F$10,$S340))</f>
        <v>Post trigger, pre planning</v>
      </c>
      <c r="U340" s="10">
        <f t="shared" si="291"/>
        <v>63</v>
      </c>
      <c r="V340" s="10" t="str">
        <f t="shared" si="292"/>
        <v>Post trigger, pre planning_63</v>
      </c>
    </row>
    <row r="341" spans="2:22">
      <c r="B341" s="3" t="s">
        <v>350</v>
      </c>
      <c r="C341" s="3" t="s">
        <v>17</v>
      </c>
      <c r="D341" s="3" t="s">
        <v>52</v>
      </c>
      <c r="E341" s="3" t="s">
        <v>18</v>
      </c>
      <c r="F341" s="3">
        <v>2031</v>
      </c>
      <c r="G341" s="3" t="s">
        <v>186</v>
      </c>
      <c r="H341" s="5">
        <v>1728000</v>
      </c>
      <c r="I341" s="5">
        <v>1440000</v>
      </c>
      <c r="K341" s="3">
        <f>INDEX(Reference!$I$3:$I$8,MATCH($D341,Reference!$H$3:$H$8,0))</f>
        <v>675</v>
      </c>
      <c r="L341" s="15">
        <f t="shared" si="293"/>
        <v>339</v>
      </c>
      <c r="M341" s="16">
        <f t="shared" si="288"/>
        <v>0.73535791757049895</v>
      </c>
      <c r="N341" s="17">
        <f t="shared" ref="N341:O341" si="376">H341/$K341/1000</f>
        <v>2.56</v>
      </c>
      <c r="O341" s="17">
        <f t="shared" si="376"/>
        <v>2.1333333333333333</v>
      </c>
      <c r="P341" s="17">
        <v>3</v>
      </c>
      <c r="R341" s="18">
        <f t="shared" si="290"/>
        <v>1.2</v>
      </c>
      <c r="S341" s="10">
        <f>SUMPRODUCT((Reference!$B$3:$B$10)*(Reference!$D$3:$D$10&lt;=$R341)*(Reference!$E$3:$E$10&gt;=$R341)*(Reference!$C$3:$C$10=$E341))</f>
        <v>8</v>
      </c>
      <c r="T341" s="20" t="str">
        <f t="array" ref="T341">IF($S341=0,"Other",INDEX(Reference!$F$3:$F$10,$S341))</f>
        <v>Pre Trigger</v>
      </c>
      <c r="U341" s="10">
        <f t="shared" si="291"/>
        <v>101</v>
      </c>
      <c r="V341" s="10" t="str">
        <f t="shared" si="292"/>
        <v>Pre Trigger_101</v>
      </c>
    </row>
    <row r="342" spans="2:22">
      <c r="B342" s="3" t="s">
        <v>359</v>
      </c>
      <c r="C342" s="3" t="s">
        <v>12</v>
      </c>
      <c r="D342" s="3" t="s">
        <v>13</v>
      </c>
      <c r="E342" s="3" t="s">
        <v>18</v>
      </c>
      <c r="F342" s="3">
        <v>2031</v>
      </c>
      <c r="G342" s="3" t="s">
        <v>186</v>
      </c>
      <c r="H342" s="5">
        <v>128745.24</v>
      </c>
      <c r="I342" s="5">
        <v>107287.7</v>
      </c>
      <c r="K342" s="3">
        <f>INDEX(Reference!$I$3:$I$8,MATCH($D342,Reference!$H$3:$H$8,0))</f>
        <v>50</v>
      </c>
      <c r="L342" s="15">
        <f t="shared" si="293"/>
        <v>340</v>
      </c>
      <c r="M342" s="16">
        <f t="shared" si="288"/>
        <v>0.73752711496746204</v>
      </c>
      <c r="N342" s="17">
        <f t="shared" ref="N342:O342" si="377">H342/$K342/1000</f>
        <v>2.5749048000000001</v>
      </c>
      <c r="O342" s="17">
        <f t="shared" si="377"/>
        <v>2.1457539999999997</v>
      </c>
      <c r="P342" s="17">
        <v>3</v>
      </c>
      <c r="R342" s="18">
        <f t="shared" si="290"/>
        <v>1.2000000000000002</v>
      </c>
      <c r="S342" s="10">
        <f>SUMPRODUCT((Reference!$B$3:$B$10)*(Reference!$D$3:$D$10&lt;=$R342)*(Reference!$E$3:$E$10&gt;=$R342)*(Reference!$C$3:$C$10=$E342))</f>
        <v>8</v>
      </c>
      <c r="T342" s="20" t="str">
        <f t="array" ref="T342">IF($S342=0,"Other",INDEX(Reference!$F$3:$F$10,$S342))</f>
        <v>Pre Trigger</v>
      </c>
      <c r="U342" s="10">
        <f t="shared" si="291"/>
        <v>102</v>
      </c>
      <c r="V342" s="10" t="str">
        <f t="shared" si="292"/>
        <v>Pre Trigger_102</v>
      </c>
    </row>
    <row r="343" spans="2:22">
      <c r="B343" s="3" t="s">
        <v>33</v>
      </c>
      <c r="C343" s="3" t="s">
        <v>12</v>
      </c>
      <c r="D343" s="3" t="s">
        <v>13</v>
      </c>
      <c r="E343" s="3" t="s">
        <v>14</v>
      </c>
      <c r="F343" s="3">
        <v>2026</v>
      </c>
      <c r="G343" s="3" t="s">
        <v>15</v>
      </c>
      <c r="H343" s="5">
        <v>129960.09</v>
      </c>
      <c r="I343" s="5">
        <v>416538.75</v>
      </c>
      <c r="K343" s="3">
        <f>INDEX(Reference!$I$3:$I$8,MATCH($D343,Reference!$H$3:$H$8,0))</f>
        <v>50</v>
      </c>
      <c r="L343" s="15">
        <f t="shared" si="293"/>
        <v>341</v>
      </c>
      <c r="M343" s="16">
        <f t="shared" si="288"/>
        <v>0.73969631236442512</v>
      </c>
      <c r="N343" s="17">
        <f t="shared" ref="N343:O343" si="378">H343/$K343/1000</f>
        <v>2.5992017999999999</v>
      </c>
      <c r="O343" s="17">
        <f t="shared" si="378"/>
        <v>8.3307749999999992</v>
      </c>
      <c r="P343" s="17">
        <v>3</v>
      </c>
      <c r="R343" s="18">
        <f t="shared" si="290"/>
        <v>0.312</v>
      </c>
      <c r="S343" s="10">
        <f>SUMPRODUCT((Reference!$B$3:$B$10)*(Reference!$D$3:$D$10&lt;=$R343)*(Reference!$E$3:$E$10&gt;=$R343)*(Reference!$C$3:$C$10=$E343))</f>
        <v>4</v>
      </c>
      <c r="T343" s="20" t="str">
        <f t="array" ref="T343">IF($S343=0,"Other",INDEX(Reference!$F$3:$F$10,$S343))</f>
        <v>Post trigger, post planning</v>
      </c>
      <c r="U343" s="10">
        <f t="shared" si="291"/>
        <v>74</v>
      </c>
      <c r="V343" s="10" t="str">
        <f t="shared" si="292"/>
        <v>Post trigger, post planning_74</v>
      </c>
    </row>
    <row r="344" spans="2:22">
      <c r="B344" s="3" t="s">
        <v>96</v>
      </c>
      <c r="C344" s="3" t="s">
        <v>12</v>
      </c>
      <c r="D344" s="3" t="s">
        <v>13</v>
      </c>
      <c r="E344" s="3" t="s">
        <v>14</v>
      </c>
      <c r="F344" s="3">
        <v>2026</v>
      </c>
      <c r="G344" s="3" t="s">
        <v>15</v>
      </c>
      <c r="H344" s="5">
        <v>129960.09</v>
      </c>
      <c r="I344" s="5">
        <v>416538.75</v>
      </c>
      <c r="K344" s="3">
        <f>INDEX(Reference!$I$3:$I$8,MATCH($D344,Reference!$H$3:$H$8,0))</f>
        <v>50</v>
      </c>
      <c r="L344" s="15">
        <f t="shared" si="293"/>
        <v>342</v>
      </c>
      <c r="M344" s="16">
        <f t="shared" si="288"/>
        <v>0.74186550976138832</v>
      </c>
      <c r="N344" s="17">
        <f t="shared" ref="N344:O344" si="379">H344/$K344/1000</f>
        <v>2.5992017999999999</v>
      </c>
      <c r="O344" s="17">
        <f t="shared" si="379"/>
        <v>8.3307749999999992</v>
      </c>
      <c r="P344" s="17">
        <v>3</v>
      </c>
      <c r="R344" s="18">
        <f t="shared" si="290"/>
        <v>0.312</v>
      </c>
      <c r="S344" s="10">
        <f>SUMPRODUCT((Reference!$B$3:$B$10)*(Reference!$D$3:$D$10&lt;=$R344)*(Reference!$E$3:$E$10&gt;=$R344)*(Reference!$C$3:$C$10=$E344))</f>
        <v>4</v>
      </c>
      <c r="T344" s="20" t="str">
        <f t="array" ref="T344">IF($S344=0,"Other",INDEX(Reference!$F$3:$F$10,$S344))</f>
        <v>Post trigger, post planning</v>
      </c>
      <c r="U344" s="10">
        <f t="shared" si="291"/>
        <v>75</v>
      </c>
      <c r="V344" s="10" t="str">
        <f t="shared" si="292"/>
        <v>Post trigger, post planning_75</v>
      </c>
    </row>
    <row r="345" spans="2:22">
      <c r="B345" s="3" t="s">
        <v>160</v>
      </c>
      <c r="C345" s="3" t="s">
        <v>12</v>
      </c>
      <c r="D345" s="3" t="s">
        <v>13</v>
      </c>
      <c r="E345" s="3" t="s">
        <v>14</v>
      </c>
      <c r="F345" s="3">
        <v>2027</v>
      </c>
      <c r="G345" s="3" t="s">
        <v>15</v>
      </c>
      <c r="H345" s="5">
        <v>129960.09</v>
      </c>
      <c r="I345" s="5">
        <v>416538.75</v>
      </c>
      <c r="K345" s="3">
        <f>INDEX(Reference!$I$3:$I$8,MATCH($D345,Reference!$H$3:$H$8,0))</f>
        <v>50</v>
      </c>
      <c r="L345" s="15">
        <f t="shared" si="293"/>
        <v>343</v>
      </c>
      <c r="M345" s="16">
        <f t="shared" si="288"/>
        <v>0.7440347071583514</v>
      </c>
      <c r="N345" s="17">
        <f t="shared" ref="N345:O345" si="380">H345/$K345/1000</f>
        <v>2.5992017999999999</v>
      </c>
      <c r="O345" s="17">
        <f t="shared" si="380"/>
        <v>8.3307749999999992</v>
      </c>
      <c r="P345" s="17">
        <v>3</v>
      </c>
      <c r="R345" s="18">
        <f t="shared" si="290"/>
        <v>0.312</v>
      </c>
      <c r="S345" s="10">
        <f>SUMPRODUCT((Reference!$B$3:$B$10)*(Reference!$D$3:$D$10&lt;=$R345)*(Reference!$E$3:$E$10&gt;=$R345)*(Reference!$C$3:$C$10=$E345))</f>
        <v>4</v>
      </c>
      <c r="T345" s="20" t="str">
        <f t="array" ref="T345">IF($S345=0,"Other",INDEX(Reference!$F$3:$F$10,$S345))</f>
        <v>Post trigger, post planning</v>
      </c>
      <c r="U345" s="10">
        <f t="shared" si="291"/>
        <v>76</v>
      </c>
      <c r="V345" s="10" t="str">
        <f t="shared" si="292"/>
        <v>Post trigger, post planning_76</v>
      </c>
    </row>
    <row r="346" spans="2:22">
      <c r="B346" s="3" t="s">
        <v>35</v>
      </c>
      <c r="C346" s="3" t="s">
        <v>12</v>
      </c>
      <c r="D346" s="3" t="s">
        <v>13</v>
      </c>
      <c r="E346" s="3" t="s">
        <v>14</v>
      </c>
      <c r="F346" s="3">
        <v>2026</v>
      </c>
      <c r="G346" s="3" t="s">
        <v>15</v>
      </c>
      <c r="H346" s="5">
        <v>130220.53</v>
      </c>
      <c r="I346" s="5">
        <v>417373.5</v>
      </c>
      <c r="K346" s="3">
        <f>INDEX(Reference!$I$3:$I$8,MATCH($D346,Reference!$H$3:$H$8,0))</f>
        <v>50</v>
      </c>
      <c r="L346" s="15">
        <f t="shared" si="293"/>
        <v>344</v>
      </c>
      <c r="M346" s="16">
        <f t="shared" si="288"/>
        <v>0.74620390455531449</v>
      </c>
      <c r="N346" s="17">
        <f t="shared" ref="N346:O346" si="381">H346/$K346/1000</f>
        <v>2.6044106</v>
      </c>
      <c r="O346" s="17">
        <f t="shared" si="381"/>
        <v>8.3474699999999995</v>
      </c>
      <c r="P346" s="17">
        <v>3</v>
      </c>
      <c r="R346" s="18">
        <f t="shared" si="290"/>
        <v>0.31199999520812893</v>
      </c>
      <c r="S346" s="10">
        <f>SUMPRODUCT((Reference!$B$3:$B$10)*(Reference!$D$3:$D$10&lt;=$R346)*(Reference!$E$3:$E$10&gt;=$R346)*(Reference!$C$3:$C$10=$E346))</f>
        <v>4</v>
      </c>
      <c r="T346" s="20" t="str">
        <f t="array" ref="T346">IF($S346=0,"Other",INDEX(Reference!$F$3:$F$10,$S346))</f>
        <v>Post trigger, post planning</v>
      </c>
      <c r="U346" s="10">
        <f t="shared" si="291"/>
        <v>77</v>
      </c>
      <c r="V346" s="10" t="str">
        <f t="shared" si="292"/>
        <v>Post trigger, post planning_77</v>
      </c>
    </row>
    <row r="347" spans="2:22">
      <c r="B347" s="3" t="s">
        <v>75</v>
      </c>
      <c r="C347" s="3" t="s">
        <v>17</v>
      </c>
      <c r="D347" s="3" t="s">
        <v>13</v>
      </c>
      <c r="E347" s="3" t="s">
        <v>18</v>
      </c>
      <c r="F347" s="3">
        <v>2026</v>
      </c>
      <c r="G347" s="3" t="s">
        <v>15</v>
      </c>
      <c r="H347" s="5">
        <v>133620.75</v>
      </c>
      <c r="I347" s="5">
        <v>265120.53999999998</v>
      </c>
      <c r="K347" s="3">
        <f>INDEX(Reference!$I$3:$I$8,MATCH($D347,Reference!$H$3:$H$8,0))</f>
        <v>50</v>
      </c>
      <c r="L347" s="15">
        <f t="shared" si="293"/>
        <v>345</v>
      </c>
      <c r="M347" s="16">
        <f t="shared" si="288"/>
        <v>0.74837310195227769</v>
      </c>
      <c r="N347" s="17">
        <f t="shared" ref="N347:O347" si="382">H347/$K347/1000</f>
        <v>2.672415</v>
      </c>
      <c r="O347" s="17">
        <f t="shared" si="382"/>
        <v>5.3024107999999996</v>
      </c>
      <c r="P347" s="17">
        <v>3</v>
      </c>
      <c r="R347" s="18">
        <f t="shared" si="290"/>
        <v>0.50399999185276256</v>
      </c>
      <c r="S347" s="10">
        <f>SUMPRODUCT((Reference!$B$3:$B$10)*(Reference!$D$3:$D$10&lt;=$R347)*(Reference!$E$3:$E$10&gt;=$R347)*(Reference!$C$3:$C$10=$E347))</f>
        <v>5</v>
      </c>
      <c r="T347" s="20" t="str">
        <f t="array" ref="T347">IF($S347=0,"Other",INDEX(Reference!$F$3:$F$10,$S347))</f>
        <v>Post trigger, pre planning</v>
      </c>
      <c r="U347" s="10">
        <f t="shared" si="291"/>
        <v>64</v>
      </c>
      <c r="V347" s="10" t="str">
        <f t="shared" si="292"/>
        <v>Post trigger, pre planning_64</v>
      </c>
    </row>
    <row r="348" spans="2:22">
      <c r="B348" s="3" t="s">
        <v>163</v>
      </c>
      <c r="C348" s="3" t="s">
        <v>12</v>
      </c>
      <c r="D348" s="3" t="s">
        <v>58</v>
      </c>
      <c r="E348" s="3" t="s">
        <v>18</v>
      </c>
      <c r="F348" s="3">
        <v>2027</v>
      </c>
      <c r="G348" s="3" t="s">
        <v>15</v>
      </c>
      <c r="H348" s="5">
        <v>872953.74</v>
      </c>
      <c r="I348" s="5">
        <v>1732051.08</v>
      </c>
      <c r="K348" s="3">
        <f>INDEX(Reference!$I$3:$I$8,MATCH($D348,Reference!$H$3:$H$8,0))</f>
        <v>325</v>
      </c>
      <c r="L348" s="15">
        <f t="shared" si="293"/>
        <v>346</v>
      </c>
      <c r="M348" s="16">
        <f t="shared" si="288"/>
        <v>0.75054229934924077</v>
      </c>
      <c r="N348" s="17">
        <f t="shared" ref="N348:O348" si="383">H348/$K348/1000</f>
        <v>2.6860115076923075</v>
      </c>
      <c r="O348" s="17">
        <f t="shared" si="383"/>
        <v>5.3293879384615384</v>
      </c>
      <c r="P348" s="17">
        <v>3</v>
      </c>
      <c r="R348" s="18">
        <f t="shared" si="290"/>
        <v>0.50399999750584723</v>
      </c>
      <c r="S348" s="10">
        <f>SUMPRODUCT((Reference!$B$3:$B$10)*(Reference!$D$3:$D$10&lt;=$R348)*(Reference!$E$3:$E$10&gt;=$R348)*(Reference!$C$3:$C$10=$E348))</f>
        <v>5</v>
      </c>
      <c r="T348" s="20" t="str">
        <f t="array" ref="T348">IF($S348=0,"Other",INDEX(Reference!$F$3:$F$10,$S348))</f>
        <v>Post trigger, pre planning</v>
      </c>
      <c r="U348" s="10">
        <f t="shared" si="291"/>
        <v>65</v>
      </c>
      <c r="V348" s="10" t="str">
        <f t="shared" si="292"/>
        <v>Post trigger, pre planning_65</v>
      </c>
    </row>
    <row r="349" spans="2:22">
      <c r="B349" s="3" t="s">
        <v>432</v>
      </c>
      <c r="C349" s="3" t="s">
        <v>17</v>
      </c>
      <c r="D349" s="3" t="s">
        <v>45</v>
      </c>
      <c r="E349" s="3" t="s">
        <v>18</v>
      </c>
      <c r="F349" s="3">
        <v>2034</v>
      </c>
      <c r="G349" s="3" t="s">
        <v>186</v>
      </c>
      <c r="H349" s="5">
        <v>480000</v>
      </c>
      <c r="I349" s="5">
        <v>400000</v>
      </c>
      <c r="K349" s="3">
        <f>INDEX(Reference!$I$3:$I$8,MATCH($D349,Reference!$H$3:$H$8,0))</f>
        <v>175</v>
      </c>
      <c r="L349" s="15">
        <f t="shared" si="293"/>
        <v>347</v>
      </c>
      <c r="M349" s="16">
        <f t="shared" si="288"/>
        <v>0.75271149674620386</v>
      </c>
      <c r="N349" s="17">
        <f t="shared" ref="N349:O349" si="384">H349/$K349/1000</f>
        <v>2.7428571428571429</v>
      </c>
      <c r="O349" s="17">
        <f t="shared" si="384"/>
        <v>2.2857142857142856</v>
      </c>
      <c r="P349" s="17">
        <v>3</v>
      </c>
      <c r="R349" s="18">
        <f t="shared" si="290"/>
        <v>1.2000000000000002</v>
      </c>
      <c r="S349" s="10">
        <f>SUMPRODUCT((Reference!$B$3:$B$10)*(Reference!$D$3:$D$10&lt;=$R349)*(Reference!$E$3:$E$10&gt;=$R349)*(Reference!$C$3:$C$10=$E349))</f>
        <v>8</v>
      </c>
      <c r="T349" s="20" t="str">
        <f t="array" ref="T349">IF($S349=0,"Other",INDEX(Reference!$F$3:$F$10,$S349))</f>
        <v>Pre Trigger</v>
      </c>
      <c r="U349" s="10">
        <f t="shared" si="291"/>
        <v>103</v>
      </c>
      <c r="V349" s="10" t="str">
        <f t="shared" si="292"/>
        <v>Pre Trigger_103</v>
      </c>
    </row>
    <row r="350" spans="2:22">
      <c r="B350" s="3" t="s">
        <v>88</v>
      </c>
      <c r="C350" s="3" t="s">
        <v>12</v>
      </c>
      <c r="D350" s="3" t="s">
        <v>58</v>
      </c>
      <c r="E350" s="3" t="s">
        <v>18</v>
      </c>
      <c r="F350" s="3">
        <v>2026</v>
      </c>
      <c r="G350" s="3" t="s">
        <v>15</v>
      </c>
      <c r="H350" s="5">
        <v>899097.88809599995</v>
      </c>
      <c r="I350" s="5">
        <v>7492482.4000000004</v>
      </c>
      <c r="K350" s="3">
        <f>INDEX(Reference!$I$3:$I$8,MATCH($D350,Reference!$H$3:$H$8,0))</f>
        <v>325</v>
      </c>
      <c r="L350" s="15">
        <f t="shared" si="293"/>
        <v>348</v>
      </c>
      <c r="M350" s="16">
        <f t="shared" si="288"/>
        <v>0.75488069414316705</v>
      </c>
      <c r="N350" s="17">
        <f t="shared" ref="N350:O350" si="385">H350/$K350/1000</f>
        <v>2.7664550402953845</v>
      </c>
      <c r="O350" s="17">
        <f t="shared" si="385"/>
        <v>23.053792000000001</v>
      </c>
      <c r="P350" s="17">
        <v>3</v>
      </c>
      <c r="R350" s="18">
        <f t="shared" si="290"/>
        <v>0.12000000001281283</v>
      </c>
      <c r="S350" s="10">
        <f>SUMPRODUCT((Reference!$B$3:$B$10)*(Reference!$D$3:$D$10&lt;=$R350)*(Reference!$E$3:$E$10&gt;=$R350)*(Reference!$C$3:$C$10=$E350))</f>
        <v>3</v>
      </c>
      <c r="T350" s="20" t="str">
        <f t="array" ref="T350">IF($S350=0,"Other",INDEX(Reference!$F$3:$F$10,$S350))</f>
        <v>Post trigger, post planning</v>
      </c>
      <c r="U350" s="10">
        <f t="shared" si="291"/>
        <v>78</v>
      </c>
      <c r="V350" s="10" t="str">
        <f t="shared" si="292"/>
        <v>Post trigger, post planning_78</v>
      </c>
    </row>
    <row r="351" spans="2:22">
      <c r="B351" s="3" t="s">
        <v>347</v>
      </c>
      <c r="C351" s="3" t="s">
        <v>17</v>
      </c>
      <c r="D351" s="3" t="s">
        <v>58</v>
      </c>
      <c r="E351" s="3" t="s">
        <v>18</v>
      </c>
      <c r="F351" s="3">
        <v>2031</v>
      </c>
      <c r="G351" s="3" t="s">
        <v>186</v>
      </c>
      <c r="H351" s="5">
        <v>913108.96</v>
      </c>
      <c r="I351" s="5">
        <v>760924.14</v>
      </c>
      <c r="K351" s="3">
        <f>INDEX(Reference!$I$3:$I$8,MATCH($D351,Reference!$H$3:$H$8,0))</f>
        <v>325</v>
      </c>
      <c r="L351" s="15">
        <f t="shared" si="293"/>
        <v>349</v>
      </c>
      <c r="M351" s="16">
        <f t="shared" si="288"/>
        <v>0.75704989154013014</v>
      </c>
      <c r="N351" s="17">
        <f t="shared" ref="N351:O351" si="386">H351/$K351/1000</f>
        <v>2.8095660307692305</v>
      </c>
      <c r="O351" s="17">
        <f t="shared" si="386"/>
        <v>2.3413050461538458</v>
      </c>
      <c r="P351" s="17">
        <v>3</v>
      </c>
      <c r="R351" s="18">
        <f t="shared" si="290"/>
        <v>1.1999999894864684</v>
      </c>
      <c r="S351" s="10">
        <f>SUMPRODUCT((Reference!$B$3:$B$10)*(Reference!$D$3:$D$10&lt;=$R351)*(Reference!$E$3:$E$10&gt;=$R351)*(Reference!$C$3:$C$10=$E351))</f>
        <v>8</v>
      </c>
      <c r="T351" s="20" t="str">
        <f t="array" ref="T351">IF($S351=0,"Other",INDEX(Reference!$F$3:$F$10,$S351))</f>
        <v>Pre Trigger</v>
      </c>
      <c r="U351" s="10">
        <f t="shared" si="291"/>
        <v>104</v>
      </c>
      <c r="V351" s="10" t="str">
        <f t="shared" si="292"/>
        <v>Pre Trigger_104</v>
      </c>
    </row>
    <row r="352" spans="2:22">
      <c r="B352" s="3" t="s">
        <v>43</v>
      </c>
      <c r="C352" s="3" t="s">
        <v>12</v>
      </c>
      <c r="D352" s="3" t="s">
        <v>13</v>
      </c>
      <c r="E352" s="3" t="s">
        <v>14</v>
      </c>
      <c r="F352" s="3">
        <v>2026</v>
      </c>
      <c r="G352" s="3" t="s">
        <v>15</v>
      </c>
      <c r="H352" s="5">
        <v>140997.63</v>
      </c>
      <c r="I352" s="5">
        <v>261106.74</v>
      </c>
      <c r="K352" s="3">
        <f>INDEX(Reference!$I$3:$I$8,MATCH($D352,Reference!$H$3:$H$8,0))</f>
        <v>50</v>
      </c>
      <c r="L352" s="15">
        <f t="shared" si="293"/>
        <v>350</v>
      </c>
      <c r="M352" s="16">
        <f t="shared" si="288"/>
        <v>0.75921908893709322</v>
      </c>
      <c r="N352" s="17">
        <f t="shared" ref="N352:O352" si="387">H352/$K352/1000</f>
        <v>2.8199526000000001</v>
      </c>
      <c r="O352" s="17">
        <f t="shared" si="387"/>
        <v>5.2221348000000001</v>
      </c>
      <c r="P352" s="17">
        <v>3</v>
      </c>
      <c r="R352" s="18">
        <f t="shared" si="290"/>
        <v>0.53999996323342714</v>
      </c>
      <c r="S352" s="10">
        <f>SUMPRODUCT((Reference!$B$3:$B$10)*(Reference!$D$3:$D$10&lt;=$R352)*(Reference!$E$3:$E$10&gt;=$R352)*(Reference!$C$3:$C$10=$E352))</f>
        <v>6</v>
      </c>
      <c r="T352" s="20" t="str">
        <f t="array" ref="T352">IF($S352=0,"Other",INDEX(Reference!$F$3:$F$10,$S352))</f>
        <v>Post trigger, pre planning</v>
      </c>
      <c r="U352" s="10">
        <f t="shared" si="291"/>
        <v>66</v>
      </c>
      <c r="V352" s="10" t="str">
        <f t="shared" si="292"/>
        <v>Post trigger, pre planning_66</v>
      </c>
    </row>
    <row r="353" spans="2:22">
      <c r="B353" s="3" t="s">
        <v>147</v>
      </c>
      <c r="C353" s="3" t="s">
        <v>12</v>
      </c>
      <c r="D353" s="3" t="s">
        <v>45</v>
      </c>
      <c r="E353" s="3" t="s">
        <v>18</v>
      </c>
      <c r="F353" s="3">
        <v>2027</v>
      </c>
      <c r="G353" s="3" t="s">
        <v>15</v>
      </c>
      <c r="H353" s="5">
        <v>494699.03</v>
      </c>
      <c r="I353" s="5">
        <v>4122491.97</v>
      </c>
      <c r="K353" s="3">
        <f>INDEX(Reference!$I$3:$I$8,MATCH($D353,Reference!$H$3:$H$8,0))</f>
        <v>175</v>
      </c>
      <c r="L353" s="15">
        <f t="shared" si="293"/>
        <v>351</v>
      </c>
      <c r="M353" s="16">
        <f t="shared" si="288"/>
        <v>0.76138828633405642</v>
      </c>
      <c r="N353" s="17">
        <f t="shared" ref="N353:O353" si="388">H353/$K353/1000</f>
        <v>2.8268515999999999</v>
      </c>
      <c r="O353" s="17">
        <f t="shared" si="388"/>
        <v>23.557096971428571</v>
      </c>
      <c r="P353" s="17">
        <v>3</v>
      </c>
      <c r="R353" s="18">
        <f t="shared" si="290"/>
        <v>0.11999999844754095</v>
      </c>
      <c r="S353" s="10">
        <f>SUMPRODUCT((Reference!$B$3:$B$10)*(Reference!$D$3:$D$10&lt;=$R353)*(Reference!$E$3:$E$10&gt;=$R353)*(Reference!$C$3:$C$10=$E353))</f>
        <v>3</v>
      </c>
      <c r="T353" s="20" t="str">
        <f t="array" ref="T353">IF($S353=0,"Other",INDEX(Reference!$F$3:$F$10,$S353))</f>
        <v>Post trigger, post planning</v>
      </c>
      <c r="U353" s="10">
        <f t="shared" si="291"/>
        <v>79</v>
      </c>
      <c r="V353" s="10" t="str">
        <f t="shared" si="292"/>
        <v>Post trigger, post planning_79</v>
      </c>
    </row>
    <row r="354" spans="2:22">
      <c r="B354" s="3" t="s">
        <v>281</v>
      </c>
      <c r="C354" s="3" t="s">
        <v>12</v>
      </c>
      <c r="D354" s="3" t="s">
        <v>45</v>
      </c>
      <c r="E354" s="3" t="s">
        <v>18</v>
      </c>
      <c r="F354" s="3">
        <v>2029</v>
      </c>
      <c r="G354" s="3" t="s">
        <v>15</v>
      </c>
      <c r="H354" s="5">
        <v>499268.31410399999</v>
      </c>
      <c r="I354" s="5">
        <v>416056.93</v>
      </c>
      <c r="K354" s="3">
        <f>INDEX(Reference!$I$3:$I$8,MATCH($D354,Reference!$H$3:$H$8,0))</f>
        <v>175</v>
      </c>
      <c r="L354" s="15">
        <f t="shared" si="293"/>
        <v>352</v>
      </c>
      <c r="M354" s="16">
        <f t="shared" si="288"/>
        <v>0.7635574837310195</v>
      </c>
      <c r="N354" s="17">
        <f t="shared" ref="N354:O354" si="389">H354/$K354/1000</f>
        <v>2.8529617948800001</v>
      </c>
      <c r="O354" s="17">
        <f t="shared" si="389"/>
        <v>2.3774681714285713</v>
      </c>
      <c r="P354" s="17">
        <v>3</v>
      </c>
      <c r="R354" s="18">
        <f t="shared" si="290"/>
        <v>1.1999999954429315</v>
      </c>
      <c r="S354" s="10">
        <f>SUMPRODUCT((Reference!$B$3:$B$10)*(Reference!$D$3:$D$10&lt;=$R354)*(Reference!$E$3:$E$10&gt;=$R354)*(Reference!$C$3:$C$10=$E354))</f>
        <v>8</v>
      </c>
      <c r="T354" s="20" t="str">
        <f t="array" ref="T354">IF($S354=0,"Other",INDEX(Reference!$F$3:$F$10,$S354))</f>
        <v>Pre Trigger</v>
      </c>
      <c r="U354" s="10">
        <f t="shared" si="291"/>
        <v>105</v>
      </c>
      <c r="V354" s="10" t="str">
        <f t="shared" si="292"/>
        <v>Pre Trigger_105</v>
      </c>
    </row>
    <row r="355" spans="2:22">
      <c r="B355" s="3" t="s">
        <v>87</v>
      </c>
      <c r="C355" s="3" t="s">
        <v>12</v>
      </c>
      <c r="D355" s="3" t="s">
        <v>13</v>
      </c>
      <c r="E355" s="3" t="s">
        <v>14</v>
      </c>
      <c r="F355" s="3">
        <v>2026</v>
      </c>
      <c r="G355" s="3" t="s">
        <v>15</v>
      </c>
      <c r="H355" s="5">
        <v>142666.60977000001</v>
      </c>
      <c r="I355" s="5">
        <v>264197.43</v>
      </c>
      <c r="K355" s="3">
        <f>INDEX(Reference!$I$3:$I$8,MATCH($D355,Reference!$H$3:$H$8,0))</f>
        <v>50</v>
      </c>
      <c r="L355" s="15">
        <f t="shared" si="293"/>
        <v>353</v>
      </c>
      <c r="M355" s="16">
        <f t="shared" si="288"/>
        <v>0.7657266811279827</v>
      </c>
      <c r="N355" s="17">
        <f t="shared" ref="N355:O355" si="390">H355/$K355/1000</f>
        <v>2.8533321954000002</v>
      </c>
      <c r="O355" s="17">
        <f t="shared" si="390"/>
        <v>5.2839485999999996</v>
      </c>
      <c r="P355" s="17">
        <v>3</v>
      </c>
      <c r="R355" s="18">
        <f t="shared" si="290"/>
        <v>0.53999999080233296</v>
      </c>
      <c r="S355" s="10">
        <f>SUMPRODUCT((Reference!$B$3:$B$10)*(Reference!$D$3:$D$10&lt;=$R355)*(Reference!$E$3:$E$10&gt;=$R355)*(Reference!$C$3:$C$10=$E355))</f>
        <v>6</v>
      </c>
      <c r="T355" s="20" t="str">
        <f t="array" ref="T355">IF($S355=0,"Other",INDEX(Reference!$F$3:$F$10,$S355))</f>
        <v>Post trigger, pre planning</v>
      </c>
      <c r="U355" s="10">
        <f t="shared" si="291"/>
        <v>67</v>
      </c>
      <c r="V355" s="10" t="str">
        <f t="shared" si="292"/>
        <v>Post trigger, pre planning_67</v>
      </c>
    </row>
    <row r="356" spans="2:22">
      <c r="B356" s="3" t="s">
        <v>103</v>
      </c>
      <c r="C356" s="3" t="s">
        <v>12</v>
      </c>
      <c r="D356" s="3" t="s">
        <v>13</v>
      </c>
      <c r="E356" s="3" t="s">
        <v>14</v>
      </c>
      <c r="F356" s="3">
        <v>2026</v>
      </c>
      <c r="G356" s="3" t="s">
        <v>15</v>
      </c>
      <c r="H356" s="5">
        <v>143914.03</v>
      </c>
      <c r="I356" s="5">
        <v>266507.46999999997</v>
      </c>
      <c r="K356" s="3">
        <f>INDEX(Reference!$I$3:$I$8,MATCH($D356,Reference!$H$3:$H$8,0))</f>
        <v>50</v>
      </c>
      <c r="L356" s="15">
        <f t="shared" si="293"/>
        <v>354</v>
      </c>
      <c r="M356" s="16">
        <f t="shared" si="288"/>
        <v>0.76789587852494579</v>
      </c>
      <c r="N356" s="17">
        <f t="shared" ref="N356:O356" si="391">H356/$K356/1000</f>
        <v>2.8782806000000001</v>
      </c>
      <c r="O356" s="17">
        <f t="shared" si="391"/>
        <v>5.3301493999999989</v>
      </c>
      <c r="P356" s="17">
        <v>3</v>
      </c>
      <c r="R356" s="18">
        <f t="shared" si="290"/>
        <v>0.539999985741488</v>
      </c>
      <c r="S356" s="10">
        <f>SUMPRODUCT((Reference!$B$3:$B$10)*(Reference!$D$3:$D$10&lt;=$R356)*(Reference!$E$3:$E$10&gt;=$R356)*(Reference!$C$3:$C$10=$E356))</f>
        <v>6</v>
      </c>
      <c r="T356" s="20" t="str">
        <f t="array" ref="T356">IF($S356=0,"Other",INDEX(Reference!$F$3:$F$10,$S356))</f>
        <v>Post trigger, pre planning</v>
      </c>
      <c r="U356" s="10">
        <f t="shared" si="291"/>
        <v>68</v>
      </c>
      <c r="V356" s="10" t="str">
        <f t="shared" si="292"/>
        <v>Post trigger, pre planning_68</v>
      </c>
    </row>
    <row r="357" spans="2:22">
      <c r="B357" s="3" t="s">
        <v>343</v>
      </c>
      <c r="C357" s="3" t="s">
        <v>17</v>
      </c>
      <c r="D357" s="3" t="s">
        <v>13</v>
      </c>
      <c r="E357" s="3" t="s">
        <v>18</v>
      </c>
      <c r="F357" s="3">
        <v>2031</v>
      </c>
      <c r="G357" s="3" t="s">
        <v>186</v>
      </c>
      <c r="H357" s="5">
        <v>150456.36438000001</v>
      </c>
      <c r="I357" s="5">
        <v>298524.53000000003</v>
      </c>
      <c r="K357" s="3">
        <f>INDEX(Reference!$I$3:$I$8,MATCH($D357,Reference!$H$3:$H$8,0))</f>
        <v>50</v>
      </c>
      <c r="L357" s="15">
        <f t="shared" si="293"/>
        <v>355</v>
      </c>
      <c r="M357" s="16">
        <f t="shared" si="288"/>
        <v>0.77006507592190887</v>
      </c>
      <c r="N357" s="17">
        <f t="shared" ref="N357:O357" si="392">H357/$K357/1000</f>
        <v>3.0091272876000001</v>
      </c>
      <c r="O357" s="17">
        <f t="shared" si="392"/>
        <v>5.9704906000000006</v>
      </c>
      <c r="P357" s="17">
        <v>3</v>
      </c>
      <c r="R357" s="18">
        <f t="shared" si="290"/>
        <v>0.50400000422075864</v>
      </c>
      <c r="S357" s="10">
        <f>SUMPRODUCT((Reference!$B$3:$B$10)*(Reference!$D$3:$D$10&lt;=$R357)*(Reference!$E$3:$E$10&gt;=$R357)*(Reference!$C$3:$C$10=$E357))</f>
        <v>5</v>
      </c>
      <c r="T357" s="20" t="str">
        <f t="array" ref="T357">IF($S357=0,"Other",INDEX(Reference!$F$3:$F$10,$S357))</f>
        <v>Post trigger, pre planning</v>
      </c>
      <c r="U357" s="10">
        <f t="shared" si="291"/>
        <v>69</v>
      </c>
      <c r="V357" s="10" t="str">
        <f t="shared" si="292"/>
        <v>Post trigger, pre planning_69</v>
      </c>
    </row>
    <row r="358" spans="2:22">
      <c r="B358" s="3" t="s">
        <v>120</v>
      </c>
      <c r="C358" s="3" t="s">
        <v>12</v>
      </c>
      <c r="D358" s="3" t="s">
        <v>58</v>
      </c>
      <c r="E358" s="3" t="s">
        <v>18</v>
      </c>
      <c r="F358" s="3">
        <v>2026</v>
      </c>
      <c r="G358" s="3" t="s">
        <v>15</v>
      </c>
      <c r="H358" s="5">
        <v>978379.29302988003</v>
      </c>
      <c r="I358" s="5">
        <v>8153160.7800000003</v>
      </c>
      <c r="K358" s="3">
        <f>INDEX(Reference!$I$3:$I$8,MATCH($D358,Reference!$H$3:$H$8,0))</f>
        <v>325</v>
      </c>
      <c r="L358" s="15">
        <f t="shared" si="293"/>
        <v>356</v>
      </c>
      <c r="M358" s="16">
        <f t="shared" si="288"/>
        <v>0.77223427331887207</v>
      </c>
      <c r="N358" s="17">
        <f t="shared" ref="N358:O358" si="393">H358/$K358/1000</f>
        <v>3.0103978247073231</v>
      </c>
      <c r="O358" s="17">
        <f t="shared" si="393"/>
        <v>25.086648553846153</v>
      </c>
      <c r="P358" s="17">
        <v>3</v>
      </c>
      <c r="R358" s="18">
        <f t="shared" si="290"/>
        <v>0.11999999993007375</v>
      </c>
      <c r="S358" s="10">
        <f>SUMPRODUCT((Reference!$B$3:$B$10)*(Reference!$D$3:$D$10&lt;=$R358)*(Reference!$E$3:$E$10&gt;=$R358)*(Reference!$C$3:$C$10=$E358))</f>
        <v>3</v>
      </c>
      <c r="T358" s="20" t="str">
        <f t="array" ref="T358">IF($S358=0,"Other",INDEX(Reference!$F$3:$F$10,$S358))</f>
        <v>Post trigger, post planning</v>
      </c>
      <c r="U358" s="10">
        <f t="shared" si="291"/>
        <v>80</v>
      </c>
      <c r="V358" s="10" t="str">
        <f t="shared" si="292"/>
        <v>Post trigger, post planning_80</v>
      </c>
    </row>
    <row r="359" spans="2:22">
      <c r="B359" s="3" t="s">
        <v>70</v>
      </c>
      <c r="C359" s="3" t="s">
        <v>12</v>
      </c>
      <c r="D359" s="3" t="s">
        <v>58</v>
      </c>
      <c r="E359" s="3" t="s">
        <v>18</v>
      </c>
      <c r="F359" s="3">
        <v>2026</v>
      </c>
      <c r="G359" s="3" t="s">
        <v>15</v>
      </c>
      <c r="H359" s="5">
        <v>999481.88</v>
      </c>
      <c r="I359" s="5">
        <v>8329015.6900000004</v>
      </c>
      <c r="K359" s="3">
        <f>INDEX(Reference!$I$3:$I$8,MATCH($D359,Reference!$H$3:$H$8,0))</f>
        <v>325</v>
      </c>
      <c r="L359" s="15">
        <f t="shared" si="293"/>
        <v>357</v>
      </c>
      <c r="M359" s="16">
        <f t="shared" si="288"/>
        <v>0.77440347071583515</v>
      </c>
      <c r="N359" s="17">
        <f t="shared" ref="N359:O359" si="394">H359/$K359/1000</f>
        <v>3.0753288615384617</v>
      </c>
      <c r="O359" s="17">
        <f t="shared" si="394"/>
        <v>25.627740584615385</v>
      </c>
      <c r="P359" s="17">
        <v>3</v>
      </c>
      <c r="R359" s="18">
        <f t="shared" si="290"/>
        <v>0.11999999966382582</v>
      </c>
      <c r="S359" s="10">
        <f>SUMPRODUCT((Reference!$B$3:$B$10)*(Reference!$D$3:$D$10&lt;=$R359)*(Reference!$E$3:$E$10&gt;=$R359)*(Reference!$C$3:$C$10=$E359))</f>
        <v>3</v>
      </c>
      <c r="T359" s="20" t="str">
        <f t="array" ref="T359">IF($S359=0,"Other",INDEX(Reference!$F$3:$F$10,$S359))</f>
        <v>Post trigger, post planning</v>
      </c>
      <c r="U359" s="10">
        <f t="shared" si="291"/>
        <v>81</v>
      </c>
      <c r="V359" s="10" t="str">
        <f t="shared" si="292"/>
        <v>Post trigger, post planning_81</v>
      </c>
    </row>
    <row r="360" spans="2:22">
      <c r="B360" s="3" t="s">
        <v>30</v>
      </c>
      <c r="C360" s="3" t="s">
        <v>12</v>
      </c>
      <c r="D360" s="3" t="s">
        <v>13</v>
      </c>
      <c r="E360" s="3" t="s">
        <v>14</v>
      </c>
      <c r="F360" s="3">
        <v>2026</v>
      </c>
      <c r="G360" s="3" t="s">
        <v>15</v>
      </c>
      <c r="H360" s="5">
        <v>154120.84</v>
      </c>
      <c r="I360" s="5">
        <v>493977.07</v>
      </c>
      <c r="K360" s="3">
        <f>INDEX(Reference!$I$3:$I$8,MATCH($D360,Reference!$H$3:$H$8,0))</f>
        <v>50</v>
      </c>
      <c r="L360" s="15">
        <f t="shared" si="293"/>
        <v>358</v>
      </c>
      <c r="M360" s="16">
        <f t="shared" si="288"/>
        <v>0.77657266811279824</v>
      </c>
      <c r="N360" s="17">
        <f t="shared" ref="N360:O360" si="395">H360/$K360/1000</f>
        <v>3.0824167999999998</v>
      </c>
      <c r="O360" s="17">
        <f t="shared" si="395"/>
        <v>9.8795414000000008</v>
      </c>
      <c r="P360" s="17">
        <v>3</v>
      </c>
      <c r="R360" s="18">
        <f t="shared" si="290"/>
        <v>0.31199998817758884</v>
      </c>
      <c r="S360" s="10">
        <f>SUMPRODUCT((Reference!$B$3:$B$10)*(Reference!$D$3:$D$10&lt;=$R360)*(Reference!$E$3:$E$10&gt;=$R360)*(Reference!$C$3:$C$10=$E360))</f>
        <v>4</v>
      </c>
      <c r="T360" s="20" t="str">
        <f t="array" ref="T360">IF($S360=0,"Other",INDEX(Reference!$F$3:$F$10,$S360))</f>
        <v>Post trigger, post planning</v>
      </c>
      <c r="U360" s="10">
        <f t="shared" si="291"/>
        <v>82</v>
      </c>
      <c r="V360" s="10" t="str">
        <f t="shared" si="292"/>
        <v>Post trigger, post planning_82</v>
      </c>
    </row>
    <row r="361" spans="2:22">
      <c r="B361" s="3" t="s">
        <v>79</v>
      </c>
      <c r="C361" s="3" t="s">
        <v>12</v>
      </c>
      <c r="D361" s="3" t="s">
        <v>13</v>
      </c>
      <c r="E361" s="3" t="s">
        <v>14</v>
      </c>
      <c r="F361" s="3">
        <v>2026</v>
      </c>
      <c r="G361" s="3" t="s">
        <v>15</v>
      </c>
      <c r="H361" s="5">
        <v>154120.84</v>
      </c>
      <c r="I361" s="5">
        <v>493977.07</v>
      </c>
      <c r="K361" s="3">
        <f>INDEX(Reference!$I$3:$I$8,MATCH($D361,Reference!$H$3:$H$8,0))</f>
        <v>50</v>
      </c>
      <c r="L361" s="15">
        <f t="shared" si="293"/>
        <v>359</v>
      </c>
      <c r="M361" s="16">
        <f t="shared" si="288"/>
        <v>0.77874186550976143</v>
      </c>
      <c r="N361" s="17">
        <f t="shared" ref="N361:O361" si="396">H361/$K361/1000</f>
        <v>3.0824167999999998</v>
      </c>
      <c r="O361" s="17">
        <f t="shared" si="396"/>
        <v>9.8795414000000008</v>
      </c>
      <c r="P361" s="17">
        <v>3</v>
      </c>
      <c r="R361" s="18">
        <f t="shared" si="290"/>
        <v>0.31199998817758884</v>
      </c>
      <c r="S361" s="10">
        <f>SUMPRODUCT((Reference!$B$3:$B$10)*(Reference!$D$3:$D$10&lt;=$R361)*(Reference!$E$3:$E$10&gt;=$R361)*(Reference!$C$3:$C$10=$E361))</f>
        <v>4</v>
      </c>
      <c r="T361" s="20" t="str">
        <f t="array" ref="T361">IF($S361=0,"Other",INDEX(Reference!$F$3:$F$10,$S361))</f>
        <v>Post trigger, post planning</v>
      </c>
      <c r="U361" s="10">
        <f t="shared" si="291"/>
        <v>83</v>
      </c>
      <c r="V361" s="10" t="str">
        <f t="shared" si="292"/>
        <v>Post trigger, post planning_83</v>
      </c>
    </row>
    <row r="362" spans="2:22">
      <c r="B362" s="3" t="s">
        <v>201</v>
      </c>
      <c r="C362" s="3" t="s">
        <v>12</v>
      </c>
      <c r="D362" s="3" t="s">
        <v>13</v>
      </c>
      <c r="E362" s="3" t="s">
        <v>14</v>
      </c>
      <c r="F362" s="3">
        <v>2028</v>
      </c>
      <c r="G362" s="3" t="s">
        <v>15</v>
      </c>
      <c r="H362" s="5">
        <v>154120.84</v>
      </c>
      <c r="I362" s="5">
        <v>493977.07</v>
      </c>
      <c r="K362" s="3">
        <f>INDEX(Reference!$I$3:$I$8,MATCH($D362,Reference!$H$3:$H$8,0))</f>
        <v>50</v>
      </c>
      <c r="L362" s="15">
        <f t="shared" si="293"/>
        <v>360</v>
      </c>
      <c r="M362" s="16">
        <f t="shared" si="288"/>
        <v>0.78091106290672452</v>
      </c>
      <c r="N362" s="17">
        <f t="shared" ref="N362:O362" si="397">H362/$K362/1000</f>
        <v>3.0824167999999998</v>
      </c>
      <c r="O362" s="17">
        <f t="shared" si="397"/>
        <v>9.8795414000000008</v>
      </c>
      <c r="P362" s="17">
        <v>3</v>
      </c>
      <c r="R362" s="18">
        <f t="shared" si="290"/>
        <v>0.31199998817758884</v>
      </c>
      <c r="S362" s="10">
        <f>SUMPRODUCT((Reference!$B$3:$B$10)*(Reference!$D$3:$D$10&lt;=$R362)*(Reference!$E$3:$E$10&gt;=$R362)*(Reference!$C$3:$C$10=$E362))</f>
        <v>4</v>
      </c>
      <c r="T362" s="20" t="str">
        <f t="array" ref="T362">IF($S362=0,"Other",INDEX(Reference!$F$3:$F$10,$S362))</f>
        <v>Post trigger, post planning</v>
      </c>
      <c r="U362" s="10">
        <f t="shared" si="291"/>
        <v>84</v>
      </c>
      <c r="V362" s="10" t="str">
        <f t="shared" si="292"/>
        <v>Post trigger, post planning_84</v>
      </c>
    </row>
    <row r="363" spans="2:22">
      <c r="B363" s="3" t="s">
        <v>294</v>
      </c>
      <c r="C363" s="3" t="s">
        <v>12</v>
      </c>
      <c r="D363" s="3" t="s">
        <v>45</v>
      </c>
      <c r="E363" s="3" t="s">
        <v>18</v>
      </c>
      <c r="F363" s="3">
        <v>2030</v>
      </c>
      <c r="G363" s="3" t="s">
        <v>15</v>
      </c>
      <c r="H363" s="5">
        <v>540000</v>
      </c>
      <c r="I363" s="5">
        <v>450000</v>
      </c>
      <c r="K363" s="3">
        <f>INDEX(Reference!$I$3:$I$8,MATCH($D363,Reference!$H$3:$H$8,0))</f>
        <v>175</v>
      </c>
      <c r="L363" s="15">
        <f t="shared" si="293"/>
        <v>361</v>
      </c>
      <c r="M363" s="16">
        <f t="shared" si="288"/>
        <v>0.7830802603036876</v>
      </c>
      <c r="N363" s="17">
        <f t="shared" ref="N363:O363" si="398">H363/$K363/1000</f>
        <v>3.0857142857142859</v>
      </c>
      <c r="O363" s="17">
        <f t="shared" si="398"/>
        <v>2.5714285714285716</v>
      </c>
      <c r="P363" s="17">
        <v>3</v>
      </c>
      <c r="R363" s="18">
        <f t="shared" si="290"/>
        <v>1.2</v>
      </c>
      <c r="S363" s="10">
        <f>SUMPRODUCT((Reference!$B$3:$B$10)*(Reference!$D$3:$D$10&lt;=$R363)*(Reference!$E$3:$E$10&gt;=$R363)*(Reference!$C$3:$C$10=$E363))</f>
        <v>8</v>
      </c>
      <c r="T363" s="20" t="str">
        <f t="array" ref="T363">IF($S363=0,"Other",INDEX(Reference!$F$3:$F$10,$S363))</f>
        <v>Pre Trigger</v>
      </c>
      <c r="U363" s="10">
        <f t="shared" si="291"/>
        <v>106</v>
      </c>
      <c r="V363" s="10" t="str">
        <f t="shared" si="292"/>
        <v>Pre Trigger_106</v>
      </c>
    </row>
    <row r="364" spans="2:22">
      <c r="B364" s="3" t="s">
        <v>84</v>
      </c>
      <c r="C364" s="3" t="s">
        <v>12</v>
      </c>
      <c r="D364" s="3" t="s">
        <v>45</v>
      </c>
      <c r="E364" s="3" t="s">
        <v>18</v>
      </c>
      <c r="F364" s="3">
        <v>2026</v>
      </c>
      <c r="G364" s="3" t="s">
        <v>15</v>
      </c>
      <c r="H364" s="5">
        <v>550170.52</v>
      </c>
      <c r="I364" s="5">
        <v>4584754.4000000004</v>
      </c>
      <c r="K364" s="3">
        <f>INDEX(Reference!$I$3:$I$8,MATCH($D364,Reference!$H$3:$H$8,0))</f>
        <v>175</v>
      </c>
      <c r="L364" s="15">
        <f t="shared" si="293"/>
        <v>362</v>
      </c>
      <c r="M364" s="16">
        <f t="shared" si="288"/>
        <v>0.7852494577006508</v>
      </c>
      <c r="N364" s="17">
        <f t="shared" ref="N364:O364" si="399">H364/$K364/1000</f>
        <v>3.1438315428571433</v>
      </c>
      <c r="O364" s="17">
        <f t="shared" si="399"/>
        <v>26.198596571428574</v>
      </c>
      <c r="P364" s="17">
        <v>3</v>
      </c>
      <c r="R364" s="18">
        <f t="shared" si="290"/>
        <v>0.11999999825508648</v>
      </c>
      <c r="S364" s="10">
        <f>SUMPRODUCT((Reference!$B$3:$B$10)*(Reference!$D$3:$D$10&lt;=$R364)*(Reference!$E$3:$E$10&gt;=$R364)*(Reference!$C$3:$C$10=$E364))</f>
        <v>3</v>
      </c>
      <c r="T364" s="20" t="str">
        <f t="array" ref="T364">IF($S364=0,"Other",INDEX(Reference!$F$3:$F$10,$S364))</f>
        <v>Post trigger, post planning</v>
      </c>
      <c r="U364" s="10">
        <f t="shared" si="291"/>
        <v>85</v>
      </c>
      <c r="V364" s="10" t="str">
        <f t="shared" si="292"/>
        <v>Post trigger, post planning_85</v>
      </c>
    </row>
    <row r="365" spans="2:22">
      <c r="B365" s="3" t="s">
        <v>59</v>
      </c>
      <c r="C365" s="3" t="s">
        <v>12</v>
      </c>
      <c r="D365" s="3" t="s">
        <v>13</v>
      </c>
      <c r="E365" s="3" t="s">
        <v>14</v>
      </c>
      <c r="F365" s="3">
        <v>2026</v>
      </c>
      <c r="G365" s="3" t="s">
        <v>15</v>
      </c>
      <c r="H365" s="5">
        <v>159998.54</v>
      </c>
      <c r="I365" s="5">
        <v>296293.59999999998</v>
      </c>
      <c r="K365" s="3">
        <f>INDEX(Reference!$I$3:$I$8,MATCH($D365,Reference!$H$3:$H$8,0))</f>
        <v>50</v>
      </c>
      <c r="L365" s="15">
        <f t="shared" si="293"/>
        <v>363</v>
      </c>
      <c r="M365" s="16">
        <f t="shared" si="288"/>
        <v>0.78741865509761388</v>
      </c>
      <c r="N365" s="17">
        <f t="shared" ref="N365:O365" si="400">H365/$K365/1000</f>
        <v>3.1999708</v>
      </c>
      <c r="O365" s="17">
        <f t="shared" si="400"/>
        <v>5.9258719999999991</v>
      </c>
      <c r="P365" s="17">
        <v>3</v>
      </c>
      <c r="R365" s="18">
        <f t="shared" si="290"/>
        <v>0.53999998649987724</v>
      </c>
      <c r="S365" s="10">
        <f>SUMPRODUCT((Reference!$B$3:$B$10)*(Reference!$D$3:$D$10&lt;=$R365)*(Reference!$E$3:$E$10&gt;=$R365)*(Reference!$C$3:$C$10=$E365))</f>
        <v>6</v>
      </c>
      <c r="T365" s="20" t="str">
        <f t="array" ref="T365">IF($S365=0,"Other",INDEX(Reference!$F$3:$F$10,$S365))</f>
        <v>Post trigger, pre planning</v>
      </c>
      <c r="U365" s="10">
        <f t="shared" si="291"/>
        <v>70</v>
      </c>
      <c r="V365" s="10" t="str">
        <f t="shared" si="292"/>
        <v>Post trigger, pre planning_70</v>
      </c>
    </row>
    <row r="366" spans="2:22">
      <c r="B366" s="3" t="s">
        <v>319</v>
      </c>
      <c r="C366" s="3" t="s">
        <v>12</v>
      </c>
      <c r="D366" s="3" t="s">
        <v>13</v>
      </c>
      <c r="E366" s="3" t="s">
        <v>14</v>
      </c>
      <c r="F366" s="3">
        <v>2030</v>
      </c>
      <c r="G366" s="3" t="s">
        <v>186</v>
      </c>
      <c r="H366" s="5">
        <v>159998.54</v>
      </c>
      <c r="I366" s="5">
        <v>296293.59999999998</v>
      </c>
      <c r="K366" s="3">
        <f>INDEX(Reference!$I$3:$I$8,MATCH($D366,Reference!$H$3:$H$8,0))</f>
        <v>50</v>
      </c>
      <c r="L366" s="15">
        <f t="shared" si="293"/>
        <v>364</v>
      </c>
      <c r="M366" s="16">
        <f t="shared" si="288"/>
        <v>0.78958785249457697</v>
      </c>
      <c r="N366" s="17">
        <f t="shared" ref="N366:O366" si="401">H366/$K366/1000</f>
        <v>3.1999708</v>
      </c>
      <c r="O366" s="17">
        <f t="shared" si="401"/>
        <v>5.9258719999999991</v>
      </c>
      <c r="P366" s="17">
        <v>3</v>
      </c>
      <c r="R366" s="18">
        <f t="shared" si="290"/>
        <v>0.53999998649987724</v>
      </c>
      <c r="S366" s="10">
        <f>SUMPRODUCT((Reference!$B$3:$B$10)*(Reference!$D$3:$D$10&lt;=$R366)*(Reference!$E$3:$E$10&gt;=$R366)*(Reference!$C$3:$C$10=$E366))</f>
        <v>6</v>
      </c>
      <c r="T366" s="20" t="str">
        <f t="array" ref="T366">IF($S366=0,"Other",INDEX(Reference!$F$3:$F$10,$S366))</f>
        <v>Post trigger, pre planning</v>
      </c>
      <c r="U366" s="10">
        <f t="shared" si="291"/>
        <v>71</v>
      </c>
      <c r="V366" s="10" t="str">
        <f t="shared" si="292"/>
        <v>Post trigger, pre planning_71</v>
      </c>
    </row>
    <row r="367" spans="2:22">
      <c r="B367" s="3" t="s">
        <v>207</v>
      </c>
      <c r="C367" s="3" t="s">
        <v>12</v>
      </c>
      <c r="D367" s="3" t="s">
        <v>13</v>
      </c>
      <c r="E367" s="3" t="s">
        <v>14</v>
      </c>
      <c r="F367" s="3">
        <v>2028</v>
      </c>
      <c r="G367" s="3" t="s">
        <v>186</v>
      </c>
      <c r="H367" s="5">
        <v>160758.70000000001</v>
      </c>
      <c r="I367" s="5">
        <v>133965.59</v>
      </c>
      <c r="K367" s="3">
        <f>INDEX(Reference!$I$3:$I$8,MATCH($D367,Reference!$H$3:$H$8,0))</f>
        <v>50</v>
      </c>
      <c r="L367" s="15">
        <f t="shared" si="293"/>
        <v>365</v>
      </c>
      <c r="M367" s="16">
        <f t="shared" si="288"/>
        <v>0.79175704989154017</v>
      </c>
      <c r="N367" s="17">
        <f t="shared" ref="N367:O367" si="402">H367/$K367/1000</f>
        <v>3.2151740000000006</v>
      </c>
      <c r="O367" s="17">
        <f t="shared" si="402"/>
        <v>2.6793117999999998</v>
      </c>
      <c r="P367" s="17">
        <v>3</v>
      </c>
      <c r="R367" s="18">
        <f t="shared" si="290"/>
        <v>1.1999999402831731</v>
      </c>
      <c r="S367" s="10">
        <f>SUMPRODUCT((Reference!$B$3:$B$10)*(Reference!$D$3:$D$10&lt;=$R367)*(Reference!$E$3:$E$10&gt;=$R367)*(Reference!$C$3:$C$10=$E367))</f>
        <v>7</v>
      </c>
      <c r="T367" s="20" t="str">
        <f t="array" ref="T367">IF($S367=0,"Other",INDEX(Reference!$F$3:$F$10,$S367))</f>
        <v>Pre Trigger</v>
      </c>
      <c r="U367" s="10">
        <f t="shared" si="291"/>
        <v>107</v>
      </c>
      <c r="V367" s="10" t="str">
        <f t="shared" si="292"/>
        <v>Pre Trigger_107</v>
      </c>
    </row>
    <row r="368" spans="2:22">
      <c r="B368" s="3" t="s">
        <v>278</v>
      </c>
      <c r="C368" s="3" t="s">
        <v>12</v>
      </c>
      <c r="D368" s="3" t="s">
        <v>13</v>
      </c>
      <c r="E368" s="3" t="s">
        <v>18</v>
      </c>
      <c r="F368" s="3">
        <v>2029</v>
      </c>
      <c r="G368" s="3" t="s">
        <v>15</v>
      </c>
      <c r="H368" s="5">
        <v>163200</v>
      </c>
      <c r="I368" s="5">
        <v>136000</v>
      </c>
      <c r="K368" s="3">
        <f>INDEX(Reference!$I$3:$I$8,MATCH($D368,Reference!$H$3:$H$8,0))</f>
        <v>50</v>
      </c>
      <c r="L368" s="15">
        <f t="shared" si="293"/>
        <v>366</v>
      </c>
      <c r="M368" s="16">
        <f t="shared" si="288"/>
        <v>0.79392624728850325</v>
      </c>
      <c r="N368" s="17">
        <f t="shared" ref="N368:O368" si="403">H368/$K368/1000</f>
        <v>3.2639999999999998</v>
      </c>
      <c r="O368" s="17">
        <f t="shared" si="403"/>
        <v>2.72</v>
      </c>
      <c r="P368" s="17">
        <v>3</v>
      </c>
      <c r="R368" s="18">
        <f t="shared" si="290"/>
        <v>1.1999999999999997</v>
      </c>
      <c r="S368" s="10">
        <f>SUMPRODUCT((Reference!$B$3:$B$10)*(Reference!$D$3:$D$10&lt;=$R368)*(Reference!$E$3:$E$10&gt;=$R368)*(Reference!$C$3:$C$10=$E368))</f>
        <v>8</v>
      </c>
      <c r="T368" s="20" t="str">
        <f t="array" ref="T368">IF($S368=0,"Other",INDEX(Reference!$F$3:$F$10,$S368))</f>
        <v>Pre Trigger</v>
      </c>
      <c r="U368" s="10">
        <f t="shared" si="291"/>
        <v>108</v>
      </c>
      <c r="V368" s="10" t="str">
        <f t="shared" si="292"/>
        <v>Pre Trigger_108</v>
      </c>
    </row>
    <row r="369" spans="2:22">
      <c r="B369" s="3" t="s">
        <v>304</v>
      </c>
      <c r="C369" s="3" t="s">
        <v>17</v>
      </c>
      <c r="D369" s="3" t="s">
        <v>13</v>
      </c>
      <c r="E369" s="3" t="s">
        <v>18</v>
      </c>
      <c r="F369" s="3">
        <v>2030</v>
      </c>
      <c r="G369" s="3" t="s">
        <v>186</v>
      </c>
      <c r="H369" s="5">
        <v>165087.9</v>
      </c>
      <c r="I369" s="5">
        <v>137573.25</v>
      </c>
      <c r="K369" s="3">
        <f>INDEX(Reference!$I$3:$I$8,MATCH($D369,Reference!$H$3:$H$8,0))</f>
        <v>50</v>
      </c>
      <c r="L369" s="15">
        <f t="shared" si="293"/>
        <v>367</v>
      </c>
      <c r="M369" s="16">
        <f t="shared" si="288"/>
        <v>0.79609544468546634</v>
      </c>
      <c r="N369" s="17">
        <f t="shared" ref="N369:O369" si="404">H369/$K369/1000</f>
        <v>3.301758</v>
      </c>
      <c r="O369" s="17">
        <f t="shared" si="404"/>
        <v>2.751465</v>
      </c>
      <c r="P369" s="17">
        <v>3</v>
      </c>
      <c r="R369" s="18">
        <f t="shared" si="290"/>
        <v>1.2</v>
      </c>
      <c r="S369" s="10">
        <f>SUMPRODUCT((Reference!$B$3:$B$10)*(Reference!$D$3:$D$10&lt;=$R369)*(Reference!$E$3:$E$10&gt;=$R369)*(Reference!$C$3:$C$10=$E369))</f>
        <v>8</v>
      </c>
      <c r="T369" s="20" t="str">
        <f t="array" ref="T369">IF($S369=0,"Other",INDEX(Reference!$F$3:$F$10,$S369))</f>
        <v>Pre Trigger</v>
      </c>
      <c r="U369" s="10">
        <f t="shared" si="291"/>
        <v>109</v>
      </c>
      <c r="V369" s="10" t="str">
        <f t="shared" si="292"/>
        <v>Pre Trigger_109</v>
      </c>
    </row>
    <row r="370" spans="2:22">
      <c r="B370" s="3" t="s">
        <v>290</v>
      </c>
      <c r="C370" s="3" t="s">
        <v>12</v>
      </c>
      <c r="D370" s="3" t="s">
        <v>58</v>
      </c>
      <c r="E370" s="3" t="s">
        <v>18</v>
      </c>
      <c r="F370" s="3">
        <v>2029</v>
      </c>
      <c r="G370" s="3" t="s">
        <v>15</v>
      </c>
      <c r="H370" s="5">
        <v>1080000</v>
      </c>
      <c r="I370" s="5">
        <v>900000</v>
      </c>
      <c r="K370" s="3">
        <f>INDEX(Reference!$I$3:$I$8,MATCH($D370,Reference!$H$3:$H$8,0))</f>
        <v>325</v>
      </c>
      <c r="L370" s="15">
        <f t="shared" si="293"/>
        <v>368</v>
      </c>
      <c r="M370" s="16">
        <f t="shared" si="288"/>
        <v>0.79826464208242953</v>
      </c>
      <c r="N370" s="17">
        <f t="shared" ref="N370:O370" si="405">H370/$K370/1000</f>
        <v>3.3230769230769228</v>
      </c>
      <c r="O370" s="17">
        <f t="shared" si="405"/>
        <v>2.7692307692307692</v>
      </c>
      <c r="P370" s="17">
        <v>3</v>
      </c>
      <c r="R370" s="18">
        <f t="shared" si="290"/>
        <v>1.2</v>
      </c>
      <c r="S370" s="10">
        <f>SUMPRODUCT((Reference!$B$3:$B$10)*(Reference!$D$3:$D$10&lt;=$R370)*(Reference!$E$3:$E$10&gt;=$R370)*(Reference!$C$3:$C$10=$E370))</f>
        <v>8</v>
      </c>
      <c r="T370" s="20" t="str">
        <f t="array" ref="T370">IF($S370=0,"Other",INDEX(Reference!$F$3:$F$10,$S370))</f>
        <v>Pre Trigger</v>
      </c>
      <c r="U370" s="10">
        <f t="shared" si="291"/>
        <v>110</v>
      </c>
      <c r="V370" s="10" t="str">
        <f t="shared" si="292"/>
        <v>Pre Trigger_110</v>
      </c>
    </row>
    <row r="371" spans="2:22">
      <c r="B371" s="3" t="s">
        <v>206</v>
      </c>
      <c r="C371" s="3" t="s">
        <v>12</v>
      </c>
      <c r="D371" s="3" t="s">
        <v>13</v>
      </c>
      <c r="E371" s="3" t="s">
        <v>14</v>
      </c>
      <c r="F371" s="3">
        <v>2028</v>
      </c>
      <c r="G371" s="3" t="s">
        <v>186</v>
      </c>
      <c r="H371" s="5">
        <v>169536.24</v>
      </c>
      <c r="I371" s="5">
        <v>313956</v>
      </c>
      <c r="K371" s="3">
        <f>INDEX(Reference!$I$3:$I$8,MATCH($D371,Reference!$H$3:$H$8,0))</f>
        <v>50</v>
      </c>
      <c r="L371" s="15">
        <f t="shared" si="293"/>
        <v>369</v>
      </c>
      <c r="M371" s="16">
        <f t="shared" si="288"/>
        <v>0.80043383947939262</v>
      </c>
      <c r="N371" s="17">
        <f t="shared" ref="N371:O371" si="406">H371/$K371/1000</f>
        <v>3.3907248000000001</v>
      </c>
      <c r="O371" s="17">
        <f t="shared" si="406"/>
        <v>6.2791199999999998</v>
      </c>
      <c r="P371" s="17">
        <v>3</v>
      </c>
      <c r="R371" s="18">
        <f t="shared" si="290"/>
        <v>0.54</v>
      </c>
      <c r="S371" s="10">
        <f>SUMPRODUCT((Reference!$B$3:$B$10)*(Reference!$D$3:$D$10&lt;=$R371)*(Reference!$E$3:$E$10&gt;=$R371)*(Reference!$C$3:$C$10=$E371))</f>
        <v>6</v>
      </c>
      <c r="T371" s="20" t="str">
        <f t="array" ref="T371">IF($S371=0,"Other",INDEX(Reference!$F$3:$F$10,$S371))</f>
        <v>Post trigger, pre planning</v>
      </c>
      <c r="U371" s="10">
        <f t="shared" si="291"/>
        <v>72</v>
      </c>
      <c r="V371" s="10" t="str">
        <f t="shared" si="292"/>
        <v>Post trigger, pre planning_72</v>
      </c>
    </row>
    <row r="372" spans="2:22">
      <c r="B372" s="3" t="s">
        <v>221</v>
      </c>
      <c r="C372" s="3" t="s">
        <v>12</v>
      </c>
      <c r="D372" s="3" t="s">
        <v>13</v>
      </c>
      <c r="E372" s="3" t="s">
        <v>14</v>
      </c>
      <c r="F372" s="3">
        <v>2028</v>
      </c>
      <c r="G372" s="3" t="s">
        <v>15</v>
      </c>
      <c r="H372" s="5">
        <v>178013.052</v>
      </c>
      <c r="I372" s="5">
        <v>329653.8</v>
      </c>
      <c r="K372" s="3">
        <f>INDEX(Reference!$I$3:$I$8,MATCH($D372,Reference!$H$3:$H$8,0))</f>
        <v>50</v>
      </c>
      <c r="L372" s="15">
        <f t="shared" si="293"/>
        <v>370</v>
      </c>
      <c r="M372" s="16">
        <f t="shared" si="288"/>
        <v>0.8026030368763557</v>
      </c>
      <c r="N372" s="17">
        <f t="shared" ref="N372:O372" si="407">H372/$K372/1000</f>
        <v>3.5602610399999999</v>
      </c>
      <c r="O372" s="17">
        <f t="shared" si="407"/>
        <v>6.5930759999999999</v>
      </c>
      <c r="P372" s="17">
        <v>3</v>
      </c>
      <c r="R372" s="18">
        <f t="shared" si="290"/>
        <v>0.54</v>
      </c>
      <c r="S372" s="10">
        <f>SUMPRODUCT((Reference!$B$3:$B$10)*(Reference!$D$3:$D$10&lt;=$R372)*(Reference!$E$3:$E$10&gt;=$R372)*(Reference!$C$3:$C$10=$E372))</f>
        <v>6</v>
      </c>
      <c r="T372" s="20" t="str">
        <f t="array" ref="T372">IF($S372=0,"Other",INDEX(Reference!$F$3:$F$10,$S372))</f>
        <v>Post trigger, pre planning</v>
      </c>
      <c r="U372" s="10">
        <f t="shared" si="291"/>
        <v>73</v>
      </c>
      <c r="V372" s="10" t="str">
        <f t="shared" si="292"/>
        <v>Post trigger, pre planning_73</v>
      </c>
    </row>
    <row r="373" spans="2:22">
      <c r="B373" s="3" t="s">
        <v>298</v>
      </c>
      <c r="C373" s="3" t="s">
        <v>12</v>
      </c>
      <c r="D373" s="3" t="s">
        <v>13</v>
      </c>
      <c r="E373" s="3" t="s">
        <v>18</v>
      </c>
      <c r="F373" s="3">
        <v>2030</v>
      </c>
      <c r="G373" s="3" t="s">
        <v>15</v>
      </c>
      <c r="H373" s="5">
        <v>180000</v>
      </c>
      <c r="I373" s="5">
        <v>150000</v>
      </c>
      <c r="K373" s="3">
        <f>INDEX(Reference!$I$3:$I$8,MATCH($D373,Reference!$H$3:$H$8,0))</f>
        <v>50</v>
      </c>
      <c r="L373" s="15">
        <f t="shared" si="293"/>
        <v>371</v>
      </c>
      <c r="M373" s="16">
        <f t="shared" si="288"/>
        <v>0.8047722342733189</v>
      </c>
      <c r="N373" s="17">
        <f t="shared" ref="N373:O373" si="408">H373/$K373/1000</f>
        <v>3.6</v>
      </c>
      <c r="O373" s="17">
        <f t="shared" si="408"/>
        <v>3</v>
      </c>
      <c r="P373" s="17">
        <v>3</v>
      </c>
      <c r="R373" s="18">
        <f t="shared" si="290"/>
        <v>1.2</v>
      </c>
      <c r="S373" s="10">
        <f>SUMPRODUCT((Reference!$B$3:$B$10)*(Reference!$D$3:$D$10&lt;=$R373)*(Reference!$E$3:$E$10&gt;=$R373)*(Reference!$C$3:$C$10=$E373))</f>
        <v>8</v>
      </c>
      <c r="T373" s="20" t="str">
        <f t="array" ref="T373">IF($S373=0,"Other",INDEX(Reference!$F$3:$F$10,$S373))</f>
        <v>Pre Trigger</v>
      </c>
      <c r="U373" s="10">
        <f t="shared" si="291"/>
        <v>111</v>
      </c>
      <c r="V373" s="10" t="str">
        <f t="shared" si="292"/>
        <v>Pre Trigger_111</v>
      </c>
    </row>
    <row r="374" spans="2:22">
      <c r="B374" s="3" t="s">
        <v>27</v>
      </c>
      <c r="C374" s="3" t="s">
        <v>17</v>
      </c>
      <c r="D374" s="3" t="s">
        <v>13</v>
      </c>
      <c r="E374" s="3" t="s">
        <v>18</v>
      </c>
      <c r="F374" s="3">
        <v>2026</v>
      </c>
      <c r="G374" s="3" t="s">
        <v>15</v>
      </c>
      <c r="H374" s="5">
        <v>180997.77</v>
      </c>
      <c r="I374" s="5">
        <v>1508314.74</v>
      </c>
      <c r="K374" s="3">
        <f>INDEX(Reference!$I$3:$I$8,MATCH($D374,Reference!$H$3:$H$8,0))</f>
        <v>50</v>
      </c>
      <c r="L374" s="15">
        <f t="shared" si="293"/>
        <v>372</v>
      </c>
      <c r="M374" s="16">
        <f t="shared" si="288"/>
        <v>0.80694143167028198</v>
      </c>
      <c r="N374" s="17">
        <f t="shared" ref="N374:O374" si="409">H374/$K374/1000</f>
        <v>3.6199553999999998</v>
      </c>
      <c r="O374" s="17">
        <f t="shared" si="409"/>
        <v>30.166294799999999</v>
      </c>
      <c r="P374" s="17">
        <v>3</v>
      </c>
      <c r="R374" s="18">
        <f t="shared" si="290"/>
        <v>0.12000000079558991</v>
      </c>
      <c r="S374" s="10">
        <f>SUMPRODUCT((Reference!$B$3:$B$10)*(Reference!$D$3:$D$10&lt;=$R374)*(Reference!$E$3:$E$10&gt;=$R374)*(Reference!$C$3:$C$10=$E374))</f>
        <v>3</v>
      </c>
      <c r="T374" s="20" t="str">
        <f t="array" ref="T374">IF($S374=0,"Other",INDEX(Reference!$F$3:$F$10,$S374))</f>
        <v>Post trigger, post planning</v>
      </c>
      <c r="U374" s="10">
        <f t="shared" si="291"/>
        <v>86</v>
      </c>
      <c r="V374" s="10" t="str">
        <f t="shared" si="292"/>
        <v>Post trigger, post planning_86</v>
      </c>
    </row>
    <row r="375" spans="2:22">
      <c r="B375" s="3" t="s">
        <v>161</v>
      </c>
      <c r="C375" s="3" t="s">
        <v>12</v>
      </c>
      <c r="D375" s="3" t="s">
        <v>13</v>
      </c>
      <c r="E375" s="3" t="s">
        <v>18</v>
      </c>
      <c r="F375" s="3">
        <v>2027</v>
      </c>
      <c r="G375" s="3" t="s">
        <v>15</v>
      </c>
      <c r="H375" s="5">
        <v>183778.05696667201</v>
      </c>
      <c r="I375" s="5">
        <v>364639</v>
      </c>
      <c r="K375" s="3">
        <f>INDEX(Reference!$I$3:$I$8,MATCH($D375,Reference!$H$3:$H$8,0))</f>
        <v>50</v>
      </c>
      <c r="L375" s="15">
        <f t="shared" si="293"/>
        <v>373</v>
      </c>
      <c r="M375" s="16">
        <f t="shared" si="288"/>
        <v>0.80911062906724507</v>
      </c>
      <c r="N375" s="17">
        <f t="shared" ref="N375:O375" si="410">H375/$K375/1000</f>
        <v>3.6755611393334404</v>
      </c>
      <c r="O375" s="17">
        <f t="shared" si="410"/>
        <v>7.2927799999999996</v>
      </c>
      <c r="P375" s="17">
        <v>3</v>
      </c>
      <c r="R375" s="18">
        <f t="shared" si="290"/>
        <v>0.5040000026510385</v>
      </c>
      <c r="S375" s="10">
        <f>SUMPRODUCT((Reference!$B$3:$B$10)*(Reference!$D$3:$D$10&lt;=$R375)*(Reference!$E$3:$E$10&gt;=$R375)*(Reference!$C$3:$C$10=$E375))</f>
        <v>5</v>
      </c>
      <c r="T375" s="20" t="str">
        <f t="array" ref="T375">IF($S375=0,"Other",INDEX(Reference!$F$3:$F$10,$S375))</f>
        <v>Post trigger, pre planning</v>
      </c>
      <c r="U375" s="10">
        <f t="shared" si="291"/>
        <v>74</v>
      </c>
      <c r="V375" s="10" t="str">
        <f t="shared" si="292"/>
        <v>Post trigger, pre planning_74</v>
      </c>
    </row>
    <row r="376" spans="2:22">
      <c r="B376" s="3" t="s">
        <v>232</v>
      </c>
      <c r="C376" s="3" t="s">
        <v>17</v>
      </c>
      <c r="D376" s="3" t="s">
        <v>13</v>
      </c>
      <c r="E376" s="3" t="s">
        <v>18</v>
      </c>
      <c r="F376" s="3">
        <v>2028</v>
      </c>
      <c r="G376" s="3" t="s">
        <v>15</v>
      </c>
      <c r="H376" s="5">
        <v>186472.52</v>
      </c>
      <c r="I376" s="5">
        <v>369985.16</v>
      </c>
      <c r="K376" s="3">
        <f>INDEX(Reference!$I$3:$I$8,MATCH($D376,Reference!$H$3:$H$8,0))</f>
        <v>50</v>
      </c>
      <c r="L376" s="15">
        <f t="shared" si="293"/>
        <v>374</v>
      </c>
      <c r="M376" s="16">
        <f t="shared" si="288"/>
        <v>0.81127982646420826</v>
      </c>
      <c r="N376" s="17">
        <f t="shared" ref="N376:O376" si="411">H376/$K376/1000</f>
        <v>3.7294503999999997</v>
      </c>
      <c r="O376" s="17">
        <f t="shared" si="411"/>
        <v>7.3997032000000003</v>
      </c>
      <c r="P376" s="17">
        <v>3</v>
      </c>
      <c r="R376" s="18">
        <f t="shared" si="290"/>
        <v>0.50399999827020081</v>
      </c>
      <c r="S376" s="10">
        <f>SUMPRODUCT((Reference!$B$3:$B$10)*(Reference!$D$3:$D$10&lt;=$R376)*(Reference!$E$3:$E$10&gt;=$R376)*(Reference!$C$3:$C$10=$E376))</f>
        <v>5</v>
      </c>
      <c r="T376" s="20" t="str">
        <f t="array" ref="T376">IF($S376=0,"Other",INDEX(Reference!$F$3:$F$10,$S376))</f>
        <v>Post trigger, pre planning</v>
      </c>
      <c r="U376" s="10">
        <f t="shared" si="291"/>
        <v>75</v>
      </c>
      <c r="V376" s="10" t="str">
        <f t="shared" si="292"/>
        <v>Post trigger, pre planning_75</v>
      </c>
    </row>
    <row r="377" spans="2:22">
      <c r="B377" s="3" t="s">
        <v>25</v>
      </c>
      <c r="C377" s="3" t="s">
        <v>12</v>
      </c>
      <c r="D377" s="3" t="s">
        <v>13</v>
      </c>
      <c r="E377" s="3" t="s">
        <v>14</v>
      </c>
      <c r="F377" s="3">
        <v>2026</v>
      </c>
      <c r="G377" s="3" t="s">
        <v>15</v>
      </c>
      <c r="H377" s="5">
        <v>187996.85</v>
      </c>
      <c r="I377" s="5">
        <v>348142.32</v>
      </c>
      <c r="K377" s="3">
        <f>INDEX(Reference!$I$3:$I$8,MATCH($D377,Reference!$H$3:$H$8,0))</f>
        <v>50</v>
      </c>
      <c r="L377" s="15">
        <f t="shared" si="293"/>
        <v>375</v>
      </c>
      <c r="M377" s="16">
        <f t="shared" si="288"/>
        <v>0.81344902386117135</v>
      </c>
      <c r="N377" s="17">
        <f t="shared" ref="N377:O377" si="412">H377/$K377/1000</f>
        <v>3.7599369999999999</v>
      </c>
      <c r="O377" s="17">
        <f t="shared" si="412"/>
        <v>6.9628464000000001</v>
      </c>
      <c r="P377" s="17">
        <v>3</v>
      </c>
      <c r="R377" s="18">
        <f t="shared" si="290"/>
        <v>0.53999999195731219</v>
      </c>
      <c r="S377" s="10">
        <f>SUMPRODUCT((Reference!$B$3:$B$10)*(Reference!$D$3:$D$10&lt;=$R377)*(Reference!$E$3:$E$10&gt;=$R377)*(Reference!$C$3:$C$10=$E377))</f>
        <v>6</v>
      </c>
      <c r="T377" s="20" t="str">
        <f t="array" ref="T377">IF($S377=0,"Other",INDEX(Reference!$F$3:$F$10,$S377))</f>
        <v>Post trigger, pre planning</v>
      </c>
      <c r="U377" s="10">
        <f t="shared" si="291"/>
        <v>76</v>
      </c>
      <c r="V377" s="10" t="str">
        <f t="shared" si="292"/>
        <v>Post trigger, pre planning_76</v>
      </c>
    </row>
    <row r="378" spans="2:22">
      <c r="B378" s="3" t="s">
        <v>243</v>
      </c>
      <c r="C378" s="3" t="s">
        <v>17</v>
      </c>
      <c r="D378" s="3" t="s">
        <v>13</v>
      </c>
      <c r="E378" s="3" t="s">
        <v>18</v>
      </c>
      <c r="F378" s="3">
        <v>2028</v>
      </c>
      <c r="G378" s="3" t="s">
        <v>186</v>
      </c>
      <c r="H378" s="5">
        <v>188246.54630640001</v>
      </c>
      <c r="I378" s="5">
        <v>156872.12</v>
      </c>
      <c r="K378" s="3">
        <f>INDEX(Reference!$I$3:$I$8,MATCH($D378,Reference!$H$3:$H$8,0))</f>
        <v>50</v>
      </c>
      <c r="L378" s="15">
        <f t="shared" si="293"/>
        <v>376</v>
      </c>
      <c r="M378" s="16">
        <f t="shared" si="288"/>
        <v>0.81561822125813443</v>
      </c>
      <c r="N378" s="17">
        <f t="shared" ref="N378:O378" si="413">H378/$K378/1000</f>
        <v>3.7649309261280002</v>
      </c>
      <c r="O378" s="17">
        <f t="shared" si="413"/>
        <v>3.1374423999999999</v>
      </c>
      <c r="P378" s="17">
        <v>3</v>
      </c>
      <c r="R378" s="18">
        <f t="shared" si="290"/>
        <v>1.2000000147024215</v>
      </c>
      <c r="S378" s="10">
        <f>SUMPRODUCT((Reference!$B$3:$B$10)*(Reference!$D$3:$D$10&lt;=$R378)*(Reference!$E$3:$E$10&gt;=$R378)*(Reference!$C$3:$C$10=$E378))</f>
        <v>8</v>
      </c>
      <c r="T378" s="20" t="str">
        <f t="array" ref="T378">IF($S378=0,"Other",INDEX(Reference!$F$3:$F$10,$S378))</f>
        <v>Pre Trigger</v>
      </c>
      <c r="U378" s="10">
        <f t="shared" si="291"/>
        <v>112</v>
      </c>
      <c r="V378" s="10" t="str">
        <f t="shared" si="292"/>
        <v>Pre Trigger_112</v>
      </c>
    </row>
    <row r="379" spans="2:22">
      <c r="B379" s="3" t="s">
        <v>108</v>
      </c>
      <c r="C379" s="3" t="s">
        <v>17</v>
      </c>
      <c r="D379" s="3" t="s">
        <v>13</v>
      </c>
      <c r="E379" s="3" t="s">
        <v>18</v>
      </c>
      <c r="F379" s="3">
        <v>2026</v>
      </c>
      <c r="G379" s="3" t="s">
        <v>15</v>
      </c>
      <c r="H379" s="5">
        <v>190255.23642840001</v>
      </c>
      <c r="I379" s="5">
        <v>1585460.3</v>
      </c>
      <c r="K379" s="3">
        <f>INDEX(Reference!$I$3:$I$8,MATCH($D379,Reference!$H$3:$H$8,0))</f>
        <v>50</v>
      </c>
      <c r="L379" s="15">
        <f t="shared" si="293"/>
        <v>377</v>
      </c>
      <c r="M379" s="16">
        <f t="shared" si="288"/>
        <v>0.81778741865509763</v>
      </c>
      <c r="N379" s="17">
        <f t="shared" ref="N379:O379" si="414">H379/$K379/1000</f>
        <v>3.8051047285680002</v>
      </c>
      <c r="O379" s="17">
        <f t="shared" si="414"/>
        <v>31.709206000000002</v>
      </c>
      <c r="P379" s="17">
        <v>3</v>
      </c>
      <c r="R379" s="18">
        <f t="shared" si="290"/>
        <v>0.12000000027020544</v>
      </c>
      <c r="S379" s="10">
        <f>SUMPRODUCT((Reference!$B$3:$B$10)*(Reference!$D$3:$D$10&lt;=$R379)*(Reference!$E$3:$E$10&gt;=$R379)*(Reference!$C$3:$C$10=$E379))</f>
        <v>3</v>
      </c>
      <c r="T379" s="20" t="str">
        <f t="array" ref="T379">IF($S379=0,"Other",INDEX(Reference!$F$3:$F$10,$S379))</f>
        <v>Post trigger, post planning</v>
      </c>
      <c r="U379" s="10">
        <f t="shared" si="291"/>
        <v>87</v>
      </c>
      <c r="V379" s="10" t="str">
        <f t="shared" si="292"/>
        <v>Post trigger, post planning_87</v>
      </c>
    </row>
    <row r="380" spans="2:22">
      <c r="B380" s="3" t="s">
        <v>235</v>
      </c>
      <c r="C380" s="3" t="s">
        <v>17</v>
      </c>
      <c r="D380" s="3" t="s">
        <v>13</v>
      </c>
      <c r="E380" s="3" t="s">
        <v>18</v>
      </c>
      <c r="F380" s="3">
        <v>2028</v>
      </c>
      <c r="G380" s="3" t="s">
        <v>15</v>
      </c>
      <c r="H380" s="5">
        <v>193961.15</v>
      </c>
      <c r="I380" s="5">
        <v>384843.55</v>
      </c>
      <c r="K380" s="3">
        <f>INDEX(Reference!$I$3:$I$8,MATCH($D380,Reference!$H$3:$H$8,0))</f>
        <v>50</v>
      </c>
      <c r="L380" s="15">
        <f t="shared" si="293"/>
        <v>378</v>
      </c>
      <c r="M380" s="16">
        <f t="shared" si="288"/>
        <v>0.81995661605206072</v>
      </c>
      <c r="N380" s="17">
        <f t="shared" ref="N380:O380" si="415">H380/$K380/1000</f>
        <v>3.8792230000000001</v>
      </c>
      <c r="O380" s="17">
        <f t="shared" si="415"/>
        <v>7.6968709999999998</v>
      </c>
      <c r="P380" s="17">
        <v>3</v>
      </c>
      <c r="R380" s="18">
        <f t="shared" si="290"/>
        <v>0.50400000207876683</v>
      </c>
      <c r="S380" s="10">
        <f>SUMPRODUCT((Reference!$B$3:$B$10)*(Reference!$D$3:$D$10&lt;=$R380)*(Reference!$E$3:$E$10&gt;=$R380)*(Reference!$C$3:$C$10=$E380))</f>
        <v>5</v>
      </c>
      <c r="T380" s="20" t="str">
        <f t="array" ref="T380">IF($S380=0,"Other",INDEX(Reference!$F$3:$F$10,$S380))</f>
        <v>Post trigger, pre planning</v>
      </c>
      <c r="U380" s="10">
        <f t="shared" si="291"/>
        <v>77</v>
      </c>
      <c r="V380" s="10" t="str">
        <f t="shared" si="292"/>
        <v>Post trigger, pre planning_77</v>
      </c>
    </row>
    <row r="381" spans="2:22">
      <c r="B381" s="3" t="s">
        <v>237</v>
      </c>
      <c r="C381" s="3" t="s">
        <v>17</v>
      </c>
      <c r="D381" s="3" t="s">
        <v>13</v>
      </c>
      <c r="E381" s="3" t="s">
        <v>18</v>
      </c>
      <c r="F381" s="3">
        <v>2028</v>
      </c>
      <c r="G381" s="3" t="s">
        <v>15</v>
      </c>
      <c r="H381" s="5">
        <v>193961.15</v>
      </c>
      <c r="I381" s="5">
        <v>384843.55</v>
      </c>
      <c r="K381" s="3">
        <f>INDEX(Reference!$I$3:$I$8,MATCH($D381,Reference!$H$3:$H$8,0))</f>
        <v>50</v>
      </c>
      <c r="L381" s="15">
        <f t="shared" si="293"/>
        <v>379</v>
      </c>
      <c r="M381" s="16">
        <f t="shared" si="288"/>
        <v>0.82212581344902391</v>
      </c>
      <c r="N381" s="17">
        <f t="shared" ref="N381:O381" si="416">H381/$K381/1000</f>
        <v>3.8792230000000001</v>
      </c>
      <c r="O381" s="17">
        <f t="shared" si="416"/>
        <v>7.6968709999999998</v>
      </c>
      <c r="P381" s="17">
        <v>3</v>
      </c>
      <c r="R381" s="18">
        <f t="shared" si="290"/>
        <v>0.50400000207876683</v>
      </c>
      <c r="S381" s="10">
        <f>SUMPRODUCT((Reference!$B$3:$B$10)*(Reference!$D$3:$D$10&lt;=$R381)*(Reference!$E$3:$E$10&gt;=$R381)*(Reference!$C$3:$C$10=$E381))</f>
        <v>5</v>
      </c>
      <c r="T381" s="20" t="str">
        <f t="array" ref="T381">IF($S381=0,"Other",INDEX(Reference!$F$3:$F$10,$S381))</f>
        <v>Post trigger, pre planning</v>
      </c>
      <c r="U381" s="10">
        <f t="shared" si="291"/>
        <v>78</v>
      </c>
      <c r="V381" s="10" t="str">
        <f t="shared" si="292"/>
        <v>Post trigger, pre planning_78</v>
      </c>
    </row>
    <row r="382" spans="2:22">
      <c r="B382" s="3" t="s">
        <v>291</v>
      </c>
      <c r="C382" s="3" t="s">
        <v>17</v>
      </c>
      <c r="D382" s="3" t="s">
        <v>45</v>
      </c>
      <c r="E382" s="3" t="s">
        <v>18</v>
      </c>
      <c r="F382" s="3">
        <v>2029</v>
      </c>
      <c r="G382" s="3" t="s">
        <v>15</v>
      </c>
      <c r="H382" s="5">
        <v>679965.30720011995</v>
      </c>
      <c r="I382" s="5">
        <v>5666377.5599999996</v>
      </c>
      <c r="K382" s="3">
        <f>INDEX(Reference!$I$3:$I$8,MATCH($D382,Reference!$H$3:$H$8,0))</f>
        <v>175</v>
      </c>
      <c r="L382" s="15">
        <f t="shared" si="293"/>
        <v>380</v>
      </c>
      <c r="M382" s="16">
        <f t="shared" si="288"/>
        <v>0.824295010845987</v>
      </c>
      <c r="N382" s="17">
        <f t="shared" ref="N382:O382" si="417">H382/$K382/1000</f>
        <v>3.8855160411435428</v>
      </c>
      <c r="O382" s="17">
        <f t="shared" si="417"/>
        <v>32.379300342857142</v>
      </c>
      <c r="P382" s="17">
        <v>3</v>
      </c>
      <c r="R382" s="18">
        <f t="shared" si="290"/>
        <v>0.12000000000002117</v>
      </c>
      <c r="S382" s="10">
        <f>SUMPRODUCT((Reference!$B$3:$B$10)*(Reference!$D$3:$D$10&lt;=$R382)*(Reference!$E$3:$E$10&gt;=$R382)*(Reference!$C$3:$C$10=$E382))</f>
        <v>3</v>
      </c>
      <c r="T382" s="20" t="str">
        <f t="array" ref="T382">IF($S382=0,"Other",INDEX(Reference!$F$3:$F$10,$S382))</f>
        <v>Post trigger, post planning</v>
      </c>
      <c r="U382" s="10">
        <f t="shared" si="291"/>
        <v>88</v>
      </c>
      <c r="V382" s="10" t="str">
        <f t="shared" si="292"/>
        <v>Post trigger, post planning_88</v>
      </c>
    </row>
    <row r="383" spans="2:22">
      <c r="B383" s="3" t="s">
        <v>81</v>
      </c>
      <c r="C383" s="3" t="s">
        <v>12</v>
      </c>
      <c r="D383" s="3" t="s">
        <v>45</v>
      </c>
      <c r="E383" s="3" t="s">
        <v>18</v>
      </c>
      <c r="F383" s="3">
        <v>2026</v>
      </c>
      <c r="G383" s="3" t="s">
        <v>15</v>
      </c>
      <c r="H383" s="5">
        <v>680266.73</v>
      </c>
      <c r="I383" s="5">
        <v>5668889.4199999999</v>
      </c>
      <c r="K383" s="3">
        <f>INDEX(Reference!$I$3:$I$8,MATCH($D383,Reference!$H$3:$H$8,0))</f>
        <v>175</v>
      </c>
      <c r="L383" s="15">
        <f t="shared" si="293"/>
        <v>381</v>
      </c>
      <c r="M383" s="16">
        <f t="shared" si="288"/>
        <v>0.82646420824295008</v>
      </c>
      <c r="N383" s="17">
        <f t="shared" ref="N383:O383" si="418">H383/$K383/1000</f>
        <v>3.8872384571428569</v>
      </c>
      <c r="O383" s="17">
        <f t="shared" si="418"/>
        <v>32.393653828571424</v>
      </c>
      <c r="P383" s="17">
        <v>3</v>
      </c>
      <c r="R383" s="18">
        <f t="shared" si="290"/>
        <v>0.11999999992943945</v>
      </c>
      <c r="S383" s="10">
        <f>SUMPRODUCT((Reference!$B$3:$B$10)*(Reference!$D$3:$D$10&lt;=$R383)*(Reference!$E$3:$E$10&gt;=$R383)*(Reference!$C$3:$C$10=$E383))</f>
        <v>3</v>
      </c>
      <c r="T383" s="20" t="str">
        <f t="array" ref="T383">IF($S383=0,"Other",INDEX(Reference!$F$3:$F$10,$S383))</f>
        <v>Post trigger, post planning</v>
      </c>
      <c r="U383" s="10">
        <f t="shared" si="291"/>
        <v>89</v>
      </c>
      <c r="V383" s="10" t="str">
        <f t="shared" si="292"/>
        <v>Post trigger, post planning_89</v>
      </c>
    </row>
    <row r="384" spans="2:22">
      <c r="B384" s="3" t="s">
        <v>138</v>
      </c>
      <c r="C384" s="3" t="s">
        <v>17</v>
      </c>
      <c r="D384" s="3" t="s">
        <v>13</v>
      </c>
      <c r="E384" s="3" t="s">
        <v>18</v>
      </c>
      <c r="F384" s="3">
        <v>2027</v>
      </c>
      <c r="G384" s="3" t="s">
        <v>15</v>
      </c>
      <c r="H384" s="5">
        <v>194449.76703583199</v>
      </c>
      <c r="I384" s="5">
        <v>385813.03</v>
      </c>
      <c r="K384" s="3">
        <f>INDEX(Reference!$I$3:$I$8,MATCH($D384,Reference!$H$3:$H$8,0))</f>
        <v>50</v>
      </c>
      <c r="L384" s="15">
        <f t="shared" si="293"/>
        <v>382</v>
      </c>
      <c r="M384" s="16">
        <f t="shared" si="288"/>
        <v>0.82863340563991328</v>
      </c>
      <c r="N384" s="17">
        <f t="shared" ref="N384:O384" si="419">H384/$K384/1000</f>
        <v>3.8889953407166398</v>
      </c>
      <c r="O384" s="17">
        <f t="shared" si="419"/>
        <v>7.7162606000000009</v>
      </c>
      <c r="P384" s="17">
        <v>3</v>
      </c>
      <c r="R384" s="18">
        <f t="shared" si="290"/>
        <v>0.5039999997818424</v>
      </c>
      <c r="S384" s="10">
        <f>SUMPRODUCT((Reference!$B$3:$B$10)*(Reference!$D$3:$D$10&lt;=$R384)*(Reference!$E$3:$E$10&gt;=$R384)*(Reference!$C$3:$C$10=$E384))</f>
        <v>5</v>
      </c>
      <c r="T384" s="20" t="str">
        <f t="array" ref="T384">IF($S384=0,"Other",INDEX(Reference!$F$3:$F$10,$S384))</f>
        <v>Post trigger, pre planning</v>
      </c>
      <c r="U384" s="10">
        <f t="shared" si="291"/>
        <v>79</v>
      </c>
      <c r="V384" s="10" t="str">
        <f t="shared" si="292"/>
        <v>Post trigger, pre planning_79</v>
      </c>
    </row>
    <row r="385" spans="2:22">
      <c r="B385" s="3" t="s">
        <v>82</v>
      </c>
      <c r="C385" s="3" t="s">
        <v>12</v>
      </c>
      <c r="D385" s="3" t="s">
        <v>45</v>
      </c>
      <c r="E385" s="3" t="s">
        <v>18</v>
      </c>
      <c r="F385" s="3">
        <v>2026</v>
      </c>
      <c r="G385" s="3" t="s">
        <v>15</v>
      </c>
      <c r="H385" s="5">
        <v>695353.87</v>
      </c>
      <c r="I385" s="5">
        <v>5794615.6200000001</v>
      </c>
      <c r="K385" s="3">
        <f>INDEX(Reference!$I$3:$I$8,MATCH($D385,Reference!$H$3:$H$8,0))</f>
        <v>175</v>
      </c>
      <c r="L385" s="15">
        <f t="shared" si="293"/>
        <v>383</v>
      </c>
      <c r="M385" s="16">
        <f t="shared" si="288"/>
        <v>0.83080260303687636</v>
      </c>
      <c r="N385" s="17">
        <f t="shared" ref="N385:O385" si="420">H385/$K385/1000</f>
        <v>3.9734506857142855</v>
      </c>
      <c r="O385" s="17">
        <f t="shared" si="420"/>
        <v>33.112089257142856</v>
      </c>
      <c r="P385" s="17">
        <v>3</v>
      </c>
      <c r="R385" s="18">
        <f t="shared" si="290"/>
        <v>0.11999999924067439</v>
      </c>
      <c r="S385" s="10">
        <f>SUMPRODUCT((Reference!$B$3:$B$10)*(Reference!$D$3:$D$10&lt;=$R385)*(Reference!$E$3:$E$10&gt;=$R385)*(Reference!$C$3:$C$10=$E385))</f>
        <v>3</v>
      </c>
      <c r="T385" s="20" t="str">
        <f t="array" ref="T385">IF($S385=0,"Other",INDEX(Reference!$F$3:$F$10,$S385))</f>
        <v>Post trigger, post planning</v>
      </c>
      <c r="U385" s="10">
        <f t="shared" si="291"/>
        <v>90</v>
      </c>
      <c r="V385" s="10" t="str">
        <f t="shared" si="292"/>
        <v>Post trigger, post planning_90</v>
      </c>
    </row>
    <row r="386" spans="2:22">
      <c r="B386" s="3" t="s">
        <v>68</v>
      </c>
      <c r="C386" s="3" t="s">
        <v>12</v>
      </c>
      <c r="D386" s="3" t="s">
        <v>13</v>
      </c>
      <c r="E386" s="3" t="s">
        <v>14</v>
      </c>
      <c r="F386" s="3">
        <v>2026</v>
      </c>
      <c r="G386" s="3" t="s">
        <v>15</v>
      </c>
      <c r="H386" s="5">
        <v>200060.71173000001</v>
      </c>
      <c r="I386" s="5">
        <v>370482.8</v>
      </c>
      <c r="K386" s="3">
        <f>INDEX(Reference!$I$3:$I$8,MATCH($D386,Reference!$H$3:$H$8,0))</f>
        <v>50</v>
      </c>
      <c r="L386" s="15">
        <f t="shared" si="293"/>
        <v>384</v>
      </c>
      <c r="M386" s="16">
        <f t="shared" si="288"/>
        <v>0.83297180043383945</v>
      </c>
      <c r="N386" s="17">
        <f t="shared" ref="N386:O386" si="421">H386/$K386/1000</f>
        <v>4.0012142345999999</v>
      </c>
      <c r="O386" s="17">
        <f t="shared" si="421"/>
        <v>7.409656</v>
      </c>
      <c r="P386" s="17">
        <v>3</v>
      </c>
      <c r="R386" s="18">
        <f t="shared" si="290"/>
        <v>0.53999999927122122</v>
      </c>
      <c r="S386" s="10">
        <f>SUMPRODUCT((Reference!$B$3:$B$10)*(Reference!$D$3:$D$10&lt;=$R386)*(Reference!$E$3:$E$10&gt;=$R386)*(Reference!$C$3:$C$10=$E386))</f>
        <v>6</v>
      </c>
      <c r="T386" s="20" t="str">
        <f t="array" ref="T386">IF($S386=0,"Other",INDEX(Reference!$F$3:$F$10,$S386))</f>
        <v>Post trigger, pre planning</v>
      </c>
      <c r="U386" s="10">
        <f t="shared" si="291"/>
        <v>80</v>
      </c>
      <c r="V386" s="10" t="str">
        <f t="shared" si="292"/>
        <v>Post trigger, pre planning_80</v>
      </c>
    </row>
    <row r="387" spans="2:22">
      <c r="B387" s="3" t="s">
        <v>401</v>
      </c>
      <c r="C387" s="3" t="s">
        <v>17</v>
      </c>
      <c r="D387" s="3" t="s">
        <v>52</v>
      </c>
      <c r="E387" s="3" t="s">
        <v>18</v>
      </c>
      <c r="F387" s="3">
        <v>2033</v>
      </c>
      <c r="G387" s="3" t="s">
        <v>186</v>
      </c>
      <c r="H387" s="5">
        <v>2747780.9425284001</v>
      </c>
      <c r="I387" s="5">
        <v>2289817.4500000002</v>
      </c>
      <c r="K387" s="3">
        <f>INDEX(Reference!$I$3:$I$8,MATCH($D387,Reference!$H$3:$H$8,0))</f>
        <v>675</v>
      </c>
      <c r="L387" s="15">
        <f t="shared" si="293"/>
        <v>385</v>
      </c>
      <c r="M387" s="16">
        <f t="shared" si="288"/>
        <v>0.83514099783080264</v>
      </c>
      <c r="N387" s="17">
        <f t="shared" ref="N387:O387" si="422">H387/$K387/1000</f>
        <v>4.0707865815235555</v>
      </c>
      <c r="O387" s="17">
        <f t="shared" si="422"/>
        <v>3.392322148148148</v>
      </c>
      <c r="P387" s="17">
        <v>3</v>
      </c>
      <c r="R387" s="18">
        <f t="shared" si="290"/>
        <v>1.2000000011041929</v>
      </c>
      <c r="S387" s="10">
        <f>SUMPRODUCT((Reference!$B$3:$B$10)*(Reference!$D$3:$D$10&lt;=$R387)*(Reference!$E$3:$E$10&gt;=$R387)*(Reference!$C$3:$C$10=$E387))</f>
        <v>8</v>
      </c>
      <c r="T387" s="20" t="str">
        <f t="array" ref="T387">IF($S387=0,"Other",INDEX(Reference!$F$3:$F$10,$S387))</f>
        <v>Pre Trigger</v>
      </c>
      <c r="U387" s="10">
        <f t="shared" si="291"/>
        <v>113</v>
      </c>
      <c r="V387" s="10" t="str">
        <f t="shared" si="292"/>
        <v>Pre Trigger_113</v>
      </c>
    </row>
    <row r="388" spans="2:22">
      <c r="B388" s="3" t="s">
        <v>115</v>
      </c>
      <c r="C388" s="3" t="s">
        <v>17</v>
      </c>
      <c r="D388" s="3" t="s">
        <v>13</v>
      </c>
      <c r="E388" s="3" t="s">
        <v>18</v>
      </c>
      <c r="F388" s="3">
        <v>2026</v>
      </c>
      <c r="G388" s="3" t="s">
        <v>15</v>
      </c>
      <c r="H388" s="5">
        <v>204393.57</v>
      </c>
      <c r="I388" s="5">
        <v>1703279.72</v>
      </c>
      <c r="K388" s="3">
        <f>INDEX(Reference!$I$3:$I$8,MATCH($D388,Reference!$H$3:$H$8,0))</f>
        <v>50</v>
      </c>
      <c r="L388" s="15">
        <f t="shared" si="293"/>
        <v>386</v>
      </c>
      <c r="M388" s="16">
        <f t="shared" si="288"/>
        <v>0.83731019522776573</v>
      </c>
      <c r="N388" s="17">
        <f t="shared" ref="N388:O388" si="423">H388/$K388/1000</f>
        <v>4.0878714</v>
      </c>
      <c r="O388" s="17">
        <f t="shared" si="423"/>
        <v>34.065594400000002</v>
      </c>
      <c r="P388" s="17">
        <v>3</v>
      </c>
      <c r="R388" s="18">
        <f t="shared" si="290"/>
        <v>0.12000000211356945</v>
      </c>
      <c r="S388" s="10">
        <f>SUMPRODUCT((Reference!$B$3:$B$10)*(Reference!$D$3:$D$10&lt;=$R388)*(Reference!$E$3:$E$10&gt;=$R388)*(Reference!$C$3:$C$10=$E388))</f>
        <v>3</v>
      </c>
      <c r="T388" s="20" t="str">
        <f t="array" ref="T388">IF($S388=0,"Other",INDEX(Reference!$F$3:$F$10,$S388))</f>
        <v>Post trigger, post planning</v>
      </c>
      <c r="U388" s="10">
        <f t="shared" si="291"/>
        <v>91</v>
      </c>
      <c r="V388" s="10" t="str">
        <f t="shared" si="292"/>
        <v>Post trigger, post planning_91</v>
      </c>
    </row>
    <row r="389" spans="2:22">
      <c r="B389" s="3" t="s">
        <v>405</v>
      </c>
      <c r="C389" s="3" t="s">
        <v>12</v>
      </c>
      <c r="D389" s="3" t="s">
        <v>45</v>
      </c>
      <c r="E389" s="3" t="s">
        <v>18</v>
      </c>
      <c r="F389" s="3">
        <v>2033</v>
      </c>
      <c r="G389" s="3" t="s">
        <v>186</v>
      </c>
      <c r="H389" s="5">
        <v>720000</v>
      </c>
      <c r="I389" s="5">
        <v>600000</v>
      </c>
      <c r="K389" s="3">
        <f>INDEX(Reference!$I$3:$I$8,MATCH($D389,Reference!$H$3:$H$8,0))</f>
        <v>175</v>
      </c>
      <c r="L389" s="15">
        <f t="shared" si="293"/>
        <v>387</v>
      </c>
      <c r="M389" s="16">
        <f t="shared" si="288"/>
        <v>0.83947939262472882</v>
      </c>
      <c r="N389" s="17">
        <f t="shared" ref="N389:O389" si="424">H389/$K389/1000</f>
        <v>4.1142857142857148</v>
      </c>
      <c r="O389" s="17">
        <f t="shared" si="424"/>
        <v>3.4285714285714284</v>
      </c>
      <c r="P389" s="17">
        <v>3</v>
      </c>
      <c r="R389" s="18">
        <f t="shared" si="290"/>
        <v>1.2000000000000002</v>
      </c>
      <c r="S389" s="10">
        <f>SUMPRODUCT((Reference!$B$3:$B$10)*(Reference!$D$3:$D$10&lt;=$R389)*(Reference!$E$3:$E$10&gt;=$R389)*(Reference!$C$3:$C$10=$E389))</f>
        <v>8</v>
      </c>
      <c r="T389" s="20" t="str">
        <f t="array" ref="T389">IF($S389=0,"Other",INDEX(Reference!$F$3:$F$10,$S389))</f>
        <v>Pre Trigger</v>
      </c>
      <c r="U389" s="10">
        <f t="shared" si="291"/>
        <v>114</v>
      </c>
      <c r="V389" s="10" t="str">
        <f t="shared" si="292"/>
        <v>Pre Trigger_114</v>
      </c>
    </row>
    <row r="390" spans="2:22">
      <c r="B390" s="3" t="s">
        <v>180</v>
      </c>
      <c r="C390" s="3" t="s">
        <v>17</v>
      </c>
      <c r="D390" s="3" t="s">
        <v>13</v>
      </c>
      <c r="E390" s="3" t="s">
        <v>18</v>
      </c>
      <c r="F390" s="3">
        <v>2027</v>
      </c>
      <c r="G390" s="3" t="s">
        <v>15</v>
      </c>
      <c r="H390" s="5">
        <v>211487.48</v>
      </c>
      <c r="I390" s="5">
        <v>419618.02</v>
      </c>
      <c r="K390" s="3">
        <f>INDEX(Reference!$I$3:$I$8,MATCH($D390,Reference!$H$3:$H$8,0))</f>
        <v>50</v>
      </c>
      <c r="L390" s="15">
        <f t="shared" si="293"/>
        <v>388</v>
      </c>
      <c r="M390" s="16">
        <f t="shared" si="288"/>
        <v>0.84164859002169201</v>
      </c>
      <c r="N390" s="17">
        <f t="shared" ref="N390:O390" si="425">H390/$K390/1000</f>
        <v>4.2297495999999999</v>
      </c>
      <c r="O390" s="17">
        <f t="shared" si="425"/>
        <v>8.3923603999999994</v>
      </c>
      <c r="P390" s="17">
        <v>3</v>
      </c>
      <c r="R390" s="18">
        <f t="shared" si="290"/>
        <v>0.50399999504311088</v>
      </c>
      <c r="S390" s="10">
        <f>SUMPRODUCT((Reference!$B$3:$B$10)*(Reference!$D$3:$D$10&lt;=$R390)*(Reference!$E$3:$E$10&gt;=$R390)*(Reference!$C$3:$C$10=$E390))</f>
        <v>5</v>
      </c>
      <c r="T390" s="20" t="str">
        <f t="array" ref="T390">IF($S390=0,"Other",INDEX(Reference!$F$3:$F$10,$S390))</f>
        <v>Post trigger, pre planning</v>
      </c>
      <c r="U390" s="10">
        <f t="shared" si="291"/>
        <v>81</v>
      </c>
      <c r="V390" s="10" t="str">
        <f t="shared" si="292"/>
        <v>Post trigger, pre planning_81</v>
      </c>
    </row>
    <row r="391" spans="2:22">
      <c r="B391" s="3" t="s">
        <v>431</v>
      </c>
      <c r="C391" s="3" t="s">
        <v>12</v>
      </c>
      <c r="D391" s="3" t="s">
        <v>13</v>
      </c>
      <c r="E391" s="3" t="s">
        <v>18</v>
      </c>
      <c r="F391" s="3">
        <v>2034</v>
      </c>
      <c r="G391" s="3" t="s">
        <v>186</v>
      </c>
      <c r="H391" s="5">
        <v>217920</v>
      </c>
      <c r="I391" s="5">
        <v>181600</v>
      </c>
      <c r="K391" s="3">
        <f>INDEX(Reference!$I$3:$I$8,MATCH($D391,Reference!$H$3:$H$8,0))</f>
        <v>50</v>
      </c>
      <c r="L391" s="15">
        <f t="shared" si="293"/>
        <v>389</v>
      </c>
      <c r="M391" s="16">
        <f t="shared" si="288"/>
        <v>0.8438177874186551</v>
      </c>
      <c r="N391" s="17">
        <f t="shared" ref="N391:O391" si="426">H391/$K391/1000</f>
        <v>4.3583999999999996</v>
      </c>
      <c r="O391" s="17">
        <f t="shared" si="426"/>
        <v>3.6320000000000001</v>
      </c>
      <c r="P391" s="17">
        <v>3</v>
      </c>
      <c r="R391" s="18">
        <f t="shared" si="290"/>
        <v>1.2</v>
      </c>
      <c r="S391" s="10">
        <f>SUMPRODUCT((Reference!$B$3:$B$10)*(Reference!$D$3:$D$10&lt;=$R391)*(Reference!$E$3:$E$10&gt;=$R391)*(Reference!$C$3:$C$10=$E391))</f>
        <v>8</v>
      </c>
      <c r="T391" s="20" t="str">
        <f t="array" ref="T391">IF($S391=0,"Other",INDEX(Reference!$F$3:$F$10,$S391))</f>
        <v>Pre Trigger</v>
      </c>
      <c r="U391" s="10">
        <f t="shared" si="291"/>
        <v>115</v>
      </c>
      <c r="V391" s="10" t="str">
        <f t="shared" si="292"/>
        <v>Pre Trigger_115</v>
      </c>
    </row>
    <row r="392" spans="2:22">
      <c r="B392" s="3" t="s">
        <v>34</v>
      </c>
      <c r="C392" s="3" t="s">
        <v>12</v>
      </c>
      <c r="D392" s="3" t="s">
        <v>13</v>
      </c>
      <c r="E392" s="3" t="s">
        <v>14</v>
      </c>
      <c r="F392" s="3">
        <v>2026</v>
      </c>
      <c r="G392" s="3" t="s">
        <v>15</v>
      </c>
      <c r="H392" s="5">
        <v>224930.92</v>
      </c>
      <c r="I392" s="5">
        <v>416538.75</v>
      </c>
      <c r="K392" s="3">
        <f>INDEX(Reference!$I$3:$I$8,MATCH($D392,Reference!$H$3:$H$8,0))</f>
        <v>50</v>
      </c>
      <c r="L392" s="15">
        <f t="shared" si="293"/>
        <v>390</v>
      </c>
      <c r="M392" s="16">
        <f t="shared" si="288"/>
        <v>0.84598698481561818</v>
      </c>
      <c r="N392" s="17">
        <f t="shared" ref="N392:O392" si="427">H392/$K392/1000</f>
        <v>4.4986184000000007</v>
      </c>
      <c r="O392" s="17">
        <f t="shared" si="427"/>
        <v>8.3307749999999992</v>
      </c>
      <c r="P392" s="17">
        <v>3</v>
      </c>
      <c r="R392" s="18">
        <f t="shared" si="290"/>
        <v>0.53999998799631499</v>
      </c>
      <c r="S392" s="10">
        <f>SUMPRODUCT((Reference!$B$3:$B$10)*(Reference!$D$3:$D$10&lt;=$R392)*(Reference!$E$3:$E$10&gt;=$R392)*(Reference!$C$3:$C$10=$E392))</f>
        <v>6</v>
      </c>
      <c r="T392" s="20" t="str">
        <f t="array" ref="T392">IF($S392=0,"Other",INDEX(Reference!$F$3:$F$10,$S392))</f>
        <v>Post trigger, pre planning</v>
      </c>
      <c r="U392" s="10">
        <f t="shared" si="291"/>
        <v>82</v>
      </c>
      <c r="V392" s="10" t="str">
        <f t="shared" si="292"/>
        <v>Post trigger, pre planning_82</v>
      </c>
    </row>
    <row r="393" spans="2:22">
      <c r="B393" s="3" t="s">
        <v>92</v>
      </c>
      <c r="C393" s="3" t="s">
        <v>12</v>
      </c>
      <c r="D393" s="3" t="s">
        <v>13</v>
      </c>
      <c r="E393" s="3" t="s">
        <v>14</v>
      </c>
      <c r="F393" s="3">
        <v>2026</v>
      </c>
      <c r="G393" s="3" t="s">
        <v>15</v>
      </c>
      <c r="H393" s="5">
        <v>224930.92</v>
      </c>
      <c r="I393" s="5">
        <v>416538.75</v>
      </c>
      <c r="K393" s="3">
        <f>INDEX(Reference!$I$3:$I$8,MATCH($D393,Reference!$H$3:$H$8,0))</f>
        <v>50</v>
      </c>
      <c r="L393" s="15">
        <f t="shared" si="293"/>
        <v>391</v>
      </c>
      <c r="M393" s="16">
        <f t="shared" si="288"/>
        <v>0.84815618221258138</v>
      </c>
      <c r="N393" s="17">
        <f t="shared" ref="N393:O393" si="428">H393/$K393/1000</f>
        <v>4.4986184000000007</v>
      </c>
      <c r="O393" s="17">
        <f t="shared" si="428"/>
        <v>8.3307749999999992</v>
      </c>
      <c r="P393" s="17">
        <v>3</v>
      </c>
      <c r="R393" s="18">
        <f t="shared" si="290"/>
        <v>0.53999998799631499</v>
      </c>
      <c r="S393" s="10">
        <f>SUMPRODUCT((Reference!$B$3:$B$10)*(Reference!$D$3:$D$10&lt;=$R393)*(Reference!$E$3:$E$10&gt;=$R393)*(Reference!$C$3:$C$10=$E393))</f>
        <v>6</v>
      </c>
      <c r="T393" s="20" t="str">
        <f t="array" ref="T393">IF($S393=0,"Other",INDEX(Reference!$F$3:$F$10,$S393))</f>
        <v>Post trigger, pre planning</v>
      </c>
      <c r="U393" s="10">
        <f t="shared" si="291"/>
        <v>83</v>
      </c>
      <c r="V393" s="10" t="str">
        <f t="shared" si="292"/>
        <v>Post trigger, pre planning_83</v>
      </c>
    </row>
    <row r="394" spans="2:22">
      <c r="B394" s="3" t="s">
        <v>83</v>
      </c>
      <c r="C394" s="3" t="s">
        <v>12</v>
      </c>
      <c r="D394" s="3" t="s">
        <v>13</v>
      </c>
      <c r="E394" s="3" t="s">
        <v>14</v>
      </c>
      <c r="F394" s="3">
        <v>2026</v>
      </c>
      <c r="G394" s="3" t="s">
        <v>15</v>
      </c>
      <c r="H394" s="5">
        <v>225381.69</v>
      </c>
      <c r="I394" s="5">
        <v>417373.5</v>
      </c>
      <c r="K394" s="3">
        <f>INDEX(Reference!$I$3:$I$8,MATCH($D394,Reference!$H$3:$H$8,0))</f>
        <v>50</v>
      </c>
      <c r="L394" s="15">
        <f t="shared" si="293"/>
        <v>392</v>
      </c>
      <c r="M394" s="16">
        <f t="shared" si="288"/>
        <v>0.85032537960954446</v>
      </c>
      <c r="N394" s="17">
        <f t="shared" ref="N394:O394" si="429">H394/$K394/1000</f>
        <v>4.5076337999999998</v>
      </c>
      <c r="O394" s="17">
        <f t="shared" si="429"/>
        <v>8.3474699999999995</v>
      </c>
      <c r="P394" s="17">
        <v>3</v>
      </c>
      <c r="R394" s="18">
        <f t="shared" si="290"/>
        <v>0.54</v>
      </c>
      <c r="S394" s="10">
        <f>SUMPRODUCT((Reference!$B$3:$B$10)*(Reference!$D$3:$D$10&lt;=$R394)*(Reference!$E$3:$E$10&gt;=$R394)*(Reference!$C$3:$C$10=$E394))</f>
        <v>6</v>
      </c>
      <c r="T394" s="20" t="str">
        <f t="array" ref="T394">IF($S394=0,"Other",INDEX(Reference!$F$3:$F$10,$S394))</f>
        <v>Post trigger, pre planning</v>
      </c>
      <c r="U394" s="10">
        <f t="shared" si="291"/>
        <v>84</v>
      </c>
      <c r="V394" s="10" t="str">
        <f t="shared" si="292"/>
        <v>Post trigger, pre planning_84</v>
      </c>
    </row>
    <row r="395" spans="2:22">
      <c r="B395" s="3" t="s">
        <v>433</v>
      </c>
      <c r="C395" s="3" t="s">
        <v>17</v>
      </c>
      <c r="D395" s="3" t="s">
        <v>52</v>
      </c>
      <c r="E395" s="3" t="s">
        <v>18</v>
      </c>
      <c r="F395" s="3">
        <v>2034</v>
      </c>
      <c r="G395" s="3" t="s">
        <v>186</v>
      </c>
      <c r="H395" s="5">
        <v>3087973.05</v>
      </c>
      <c r="I395" s="5">
        <v>2573310.88</v>
      </c>
      <c r="K395" s="3">
        <f>INDEX(Reference!$I$3:$I$8,MATCH($D395,Reference!$H$3:$H$8,0))</f>
        <v>675</v>
      </c>
      <c r="L395" s="15">
        <f t="shared" si="293"/>
        <v>393</v>
      </c>
      <c r="M395" s="16">
        <f t="shared" si="288"/>
        <v>0.85249457700650755</v>
      </c>
      <c r="N395" s="17">
        <f t="shared" ref="N395:O395" si="430">H395/$K395/1000</f>
        <v>4.5747748888888884</v>
      </c>
      <c r="O395" s="17">
        <f t="shared" si="430"/>
        <v>3.8123124148148144</v>
      </c>
      <c r="P395" s="17">
        <v>3</v>
      </c>
      <c r="R395" s="18">
        <f t="shared" si="290"/>
        <v>1.1999999976683735</v>
      </c>
      <c r="S395" s="10">
        <f>SUMPRODUCT((Reference!$B$3:$B$10)*(Reference!$D$3:$D$10&lt;=$R395)*(Reference!$E$3:$E$10&gt;=$R395)*(Reference!$C$3:$C$10=$E395))</f>
        <v>8</v>
      </c>
      <c r="T395" s="20" t="str">
        <f t="array" ref="T395">IF($S395=0,"Other",INDEX(Reference!$F$3:$F$10,$S395))</f>
        <v>Pre Trigger</v>
      </c>
      <c r="U395" s="10">
        <f t="shared" si="291"/>
        <v>116</v>
      </c>
      <c r="V395" s="10" t="str">
        <f t="shared" si="292"/>
        <v>Pre Trigger_116</v>
      </c>
    </row>
    <row r="396" spans="2:22">
      <c r="B396" s="3" t="s">
        <v>129</v>
      </c>
      <c r="C396" s="3" t="s">
        <v>17</v>
      </c>
      <c r="D396" s="3" t="s">
        <v>13</v>
      </c>
      <c r="E396" s="3" t="s">
        <v>18</v>
      </c>
      <c r="F396" s="3">
        <v>2027</v>
      </c>
      <c r="G396" s="3" t="s">
        <v>15</v>
      </c>
      <c r="H396" s="5">
        <v>242070.41</v>
      </c>
      <c r="I396" s="5">
        <v>480298.45</v>
      </c>
      <c r="K396" s="3">
        <f>INDEX(Reference!$I$3:$I$8,MATCH($D396,Reference!$H$3:$H$8,0))</f>
        <v>50</v>
      </c>
      <c r="L396" s="15">
        <f t="shared" si="293"/>
        <v>394</v>
      </c>
      <c r="M396" s="16">
        <f t="shared" si="288"/>
        <v>0.85466377440347074</v>
      </c>
      <c r="N396" s="17">
        <f t="shared" ref="N396:O396" si="431">H396/$K396/1000</f>
        <v>4.8414082000000001</v>
      </c>
      <c r="O396" s="17">
        <f t="shared" si="431"/>
        <v>9.6059690000000018</v>
      </c>
      <c r="P396" s="17">
        <v>3</v>
      </c>
      <c r="R396" s="18">
        <f t="shared" si="290"/>
        <v>0.5039999816780586</v>
      </c>
      <c r="S396" s="10">
        <f>SUMPRODUCT((Reference!$B$3:$B$10)*(Reference!$D$3:$D$10&lt;=$R396)*(Reference!$E$3:$E$10&gt;=$R396)*(Reference!$C$3:$C$10=$E396))</f>
        <v>5</v>
      </c>
      <c r="T396" s="20" t="str">
        <f t="array" ref="T396">IF($S396=0,"Other",INDEX(Reference!$F$3:$F$10,$S396))</f>
        <v>Post trigger, pre planning</v>
      </c>
      <c r="U396" s="10">
        <f t="shared" si="291"/>
        <v>85</v>
      </c>
      <c r="V396" s="10" t="str">
        <f t="shared" si="292"/>
        <v>Post trigger, pre planning_85</v>
      </c>
    </row>
    <row r="397" spans="2:22">
      <c r="B397" s="3" t="s">
        <v>360</v>
      </c>
      <c r="C397" s="3" t="s">
        <v>17</v>
      </c>
      <c r="D397" s="3" t="s">
        <v>256</v>
      </c>
      <c r="E397" s="3" t="s">
        <v>18</v>
      </c>
      <c r="F397" s="3">
        <v>2031</v>
      </c>
      <c r="G397" s="3" t="s">
        <v>186</v>
      </c>
      <c r="H397" s="5">
        <v>4362186.0370811997</v>
      </c>
      <c r="I397" s="5">
        <v>3642665.04</v>
      </c>
      <c r="K397" s="3">
        <f>INDEX(Reference!$I$3:$I$8,MATCH($D397,Reference!$H$3:$H$8,0))</f>
        <v>875</v>
      </c>
      <c r="L397" s="15">
        <f t="shared" si="293"/>
        <v>395</v>
      </c>
      <c r="M397" s="16">
        <f t="shared" si="288"/>
        <v>0.85683297180043383</v>
      </c>
      <c r="N397" s="17">
        <f t="shared" ref="N397:O397" si="432">H397/$K397/1000</f>
        <v>4.9853554709499424</v>
      </c>
      <c r="O397" s="17">
        <f t="shared" si="432"/>
        <v>4.1630457600000002</v>
      </c>
      <c r="P397" s="17">
        <v>3</v>
      </c>
      <c r="R397" s="18">
        <f t="shared" si="290"/>
        <v>1.1975259841846999</v>
      </c>
      <c r="S397" s="10">
        <f>SUMPRODUCT((Reference!$B$3:$B$10)*(Reference!$D$3:$D$10&lt;=$R397)*(Reference!$E$3:$E$10&gt;=$R397)*(Reference!$C$3:$C$10=$E397))</f>
        <v>8</v>
      </c>
      <c r="T397" s="20" t="str">
        <f t="array" ref="T397">IF($S397=0,"Other",INDEX(Reference!$F$3:$F$10,$S397))</f>
        <v>Pre Trigger</v>
      </c>
      <c r="U397" s="10">
        <f t="shared" si="291"/>
        <v>117</v>
      </c>
      <c r="V397" s="10" t="str">
        <f t="shared" si="292"/>
        <v>Pre Trigger_117</v>
      </c>
    </row>
    <row r="398" spans="2:22">
      <c r="B398" s="3" t="s">
        <v>106</v>
      </c>
      <c r="C398" s="3" t="s">
        <v>12</v>
      </c>
      <c r="D398" s="3" t="s">
        <v>45</v>
      </c>
      <c r="E398" s="3" t="s">
        <v>18</v>
      </c>
      <c r="F398" s="3">
        <v>2026</v>
      </c>
      <c r="G398" s="3" t="s">
        <v>15</v>
      </c>
      <c r="H398" s="5">
        <v>883006.75821455999</v>
      </c>
      <c r="I398" s="5">
        <v>1751997.54</v>
      </c>
      <c r="K398" s="3">
        <f>INDEX(Reference!$I$3:$I$8,MATCH($D398,Reference!$H$3:$H$8,0))</f>
        <v>175</v>
      </c>
      <c r="L398" s="15">
        <f t="shared" si="293"/>
        <v>396</v>
      </c>
      <c r="M398" s="16">
        <f t="shared" si="288"/>
        <v>0.85900216919739691</v>
      </c>
      <c r="N398" s="17">
        <f t="shared" ref="N398:O398" si="433">H398/$K398/1000</f>
        <v>5.0457529040831997</v>
      </c>
      <c r="O398" s="17">
        <f t="shared" si="433"/>
        <v>10.011414514285715</v>
      </c>
      <c r="P398" s="17">
        <v>3</v>
      </c>
      <c r="R398" s="18">
        <f t="shared" si="290"/>
        <v>0.50399999888958746</v>
      </c>
      <c r="S398" s="10">
        <f>SUMPRODUCT((Reference!$B$3:$B$10)*(Reference!$D$3:$D$10&lt;=$R398)*(Reference!$E$3:$E$10&gt;=$R398)*(Reference!$C$3:$C$10=$E398))</f>
        <v>5</v>
      </c>
      <c r="T398" s="20" t="str">
        <f t="array" ref="T398">IF($S398=0,"Other",INDEX(Reference!$F$3:$F$10,$S398))</f>
        <v>Post trigger, pre planning</v>
      </c>
      <c r="U398" s="10">
        <f t="shared" si="291"/>
        <v>86</v>
      </c>
      <c r="V398" s="10" t="str">
        <f t="shared" si="292"/>
        <v>Post trigger, pre planning_86</v>
      </c>
    </row>
    <row r="399" spans="2:22">
      <c r="B399" s="3" t="s">
        <v>86</v>
      </c>
      <c r="C399" s="3" t="s">
        <v>12</v>
      </c>
      <c r="D399" s="3" t="s">
        <v>58</v>
      </c>
      <c r="E399" s="3" t="s">
        <v>18</v>
      </c>
      <c r="F399" s="3">
        <v>2026</v>
      </c>
      <c r="G399" s="3" t="s">
        <v>15</v>
      </c>
      <c r="H399" s="5">
        <v>1662074.8926808301</v>
      </c>
      <c r="I399" s="5">
        <v>3297767.64</v>
      </c>
      <c r="K399" s="3">
        <f>INDEX(Reference!$I$3:$I$8,MATCH($D399,Reference!$H$3:$H$8,0))</f>
        <v>325</v>
      </c>
      <c r="L399" s="15">
        <f t="shared" si="293"/>
        <v>397</v>
      </c>
      <c r="M399" s="16">
        <f t="shared" si="288"/>
        <v>0.86117136659436011</v>
      </c>
      <c r="N399" s="17">
        <f t="shared" ref="N399:O399" si="434">H399/$K399/1000</f>
        <v>5.1140765928640919</v>
      </c>
      <c r="O399" s="17">
        <f t="shared" si="434"/>
        <v>10.146977353846154</v>
      </c>
      <c r="P399" s="17">
        <v>3</v>
      </c>
      <c r="R399" s="18">
        <f t="shared" si="290"/>
        <v>0.50400000064311079</v>
      </c>
      <c r="S399" s="10">
        <f>SUMPRODUCT((Reference!$B$3:$B$10)*(Reference!$D$3:$D$10&lt;=$R399)*(Reference!$E$3:$E$10&gt;=$R399)*(Reference!$C$3:$C$10=$E399))</f>
        <v>5</v>
      </c>
      <c r="T399" s="20" t="str">
        <f t="array" ref="T399">IF($S399=0,"Other",INDEX(Reference!$F$3:$F$10,$S399))</f>
        <v>Post trigger, pre planning</v>
      </c>
      <c r="U399" s="10">
        <f t="shared" si="291"/>
        <v>87</v>
      </c>
      <c r="V399" s="10" t="str">
        <f t="shared" si="292"/>
        <v>Post trigger, pre planning_87</v>
      </c>
    </row>
    <row r="400" spans="2:22">
      <c r="B400" s="3" t="s">
        <v>321</v>
      </c>
      <c r="C400" s="3" t="s">
        <v>17</v>
      </c>
      <c r="D400" s="3" t="s">
        <v>45</v>
      </c>
      <c r="E400" s="3" t="s">
        <v>18</v>
      </c>
      <c r="F400" s="3">
        <v>2030</v>
      </c>
      <c r="G400" s="3" t="s">
        <v>15</v>
      </c>
      <c r="H400" s="5">
        <v>896400</v>
      </c>
      <c r="I400" s="5">
        <v>747000</v>
      </c>
      <c r="K400" s="3">
        <f>INDEX(Reference!$I$3:$I$8,MATCH($D400,Reference!$H$3:$H$8,0))</f>
        <v>175</v>
      </c>
      <c r="L400" s="15">
        <f t="shared" si="293"/>
        <v>398</v>
      </c>
      <c r="M400" s="16">
        <f t="shared" si="288"/>
        <v>0.8633405639913232</v>
      </c>
      <c r="N400" s="17">
        <f t="shared" ref="N400:O400" si="435">H400/$K400/1000</f>
        <v>5.1222857142857148</v>
      </c>
      <c r="O400" s="17">
        <f t="shared" si="435"/>
        <v>4.2685714285714287</v>
      </c>
      <c r="P400" s="17">
        <v>3</v>
      </c>
      <c r="R400" s="18">
        <f t="shared" si="290"/>
        <v>1.2000000000000002</v>
      </c>
      <c r="S400" s="10">
        <f>SUMPRODUCT((Reference!$B$3:$B$10)*(Reference!$D$3:$D$10&lt;=$R400)*(Reference!$E$3:$E$10&gt;=$R400)*(Reference!$C$3:$C$10=$E400))</f>
        <v>8</v>
      </c>
      <c r="T400" s="20" t="str">
        <f t="array" ref="T400">IF($S400=0,"Other",INDEX(Reference!$F$3:$F$10,$S400))</f>
        <v>Pre Trigger</v>
      </c>
      <c r="U400" s="10">
        <f t="shared" si="291"/>
        <v>118</v>
      </c>
      <c r="V400" s="10" t="str">
        <f t="shared" si="292"/>
        <v>Pre Trigger_118</v>
      </c>
    </row>
    <row r="401" spans="2:22">
      <c r="B401" s="3" t="s">
        <v>50</v>
      </c>
      <c r="C401" s="3" t="s">
        <v>12</v>
      </c>
      <c r="D401" s="3" t="s">
        <v>13</v>
      </c>
      <c r="E401" s="3" t="s">
        <v>14</v>
      </c>
      <c r="F401" s="3">
        <v>2026</v>
      </c>
      <c r="G401" s="3" t="s">
        <v>15</v>
      </c>
      <c r="H401" s="5">
        <v>260405.74</v>
      </c>
      <c r="I401" s="5">
        <v>482232.86</v>
      </c>
      <c r="K401" s="3">
        <f>INDEX(Reference!$I$3:$I$8,MATCH($D401,Reference!$H$3:$H$8,0))</f>
        <v>50</v>
      </c>
      <c r="L401" s="15">
        <f t="shared" si="293"/>
        <v>399</v>
      </c>
      <c r="M401" s="16">
        <f t="shared" si="288"/>
        <v>0.86550976138828628</v>
      </c>
      <c r="N401" s="17">
        <f t="shared" ref="N401:O401" si="436">H401/$K401/1000</f>
        <v>5.2081147999999997</v>
      </c>
      <c r="O401" s="17">
        <f t="shared" si="436"/>
        <v>9.6446571999999993</v>
      </c>
      <c r="P401" s="17">
        <v>3</v>
      </c>
      <c r="R401" s="18">
        <f t="shared" si="290"/>
        <v>0.53999999087577732</v>
      </c>
      <c r="S401" s="10">
        <f>SUMPRODUCT((Reference!$B$3:$B$10)*(Reference!$D$3:$D$10&lt;=$R401)*(Reference!$E$3:$E$10&gt;=$R401)*(Reference!$C$3:$C$10=$E401))</f>
        <v>6</v>
      </c>
      <c r="T401" s="20" t="str">
        <f t="array" ref="T401">IF($S401=0,"Other",INDEX(Reference!$F$3:$F$10,$S401))</f>
        <v>Post trigger, pre planning</v>
      </c>
      <c r="U401" s="10">
        <f t="shared" si="291"/>
        <v>88</v>
      </c>
      <c r="V401" s="10" t="str">
        <f t="shared" si="292"/>
        <v>Post trigger, pre planning_88</v>
      </c>
    </row>
    <row r="402" spans="2:22">
      <c r="B402" s="3" t="s">
        <v>136</v>
      </c>
      <c r="C402" s="3" t="s">
        <v>12</v>
      </c>
      <c r="D402" s="3" t="s">
        <v>58</v>
      </c>
      <c r="E402" s="3" t="s">
        <v>18</v>
      </c>
      <c r="F402" s="3">
        <v>2027</v>
      </c>
      <c r="G402" s="3" t="s">
        <v>15</v>
      </c>
      <c r="H402" s="5">
        <v>1716452.17109705</v>
      </c>
      <c r="I402" s="5">
        <v>3405659.07</v>
      </c>
      <c r="K402" s="3">
        <f>INDEX(Reference!$I$3:$I$8,MATCH($D402,Reference!$H$3:$H$8,0))</f>
        <v>325</v>
      </c>
      <c r="L402" s="15">
        <f t="shared" si="293"/>
        <v>400</v>
      </c>
      <c r="M402" s="16">
        <f t="shared" si="288"/>
        <v>0.86767895878524948</v>
      </c>
      <c r="N402" s="17">
        <f t="shared" ref="N402:O402" si="437">H402/$K402/1000</f>
        <v>5.281391295683231</v>
      </c>
      <c r="O402" s="17">
        <f t="shared" si="437"/>
        <v>10.478950984615384</v>
      </c>
      <c r="P402" s="17">
        <v>3</v>
      </c>
      <c r="R402" s="18">
        <f t="shared" si="290"/>
        <v>0.50399999994628064</v>
      </c>
      <c r="S402" s="10">
        <f>SUMPRODUCT((Reference!$B$3:$B$10)*(Reference!$D$3:$D$10&lt;=$R402)*(Reference!$E$3:$E$10&gt;=$R402)*(Reference!$C$3:$C$10=$E402))</f>
        <v>5</v>
      </c>
      <c r="T402" s="20" t="str">
        <f t="array" ref="T402">IF($S402=0,"Other",INDEX(Reference!$F$3:$F$10,$S402))</f>
        <v>Post trigger, pre planning</v>
      </c>
      <c r="U402" s="10">
        <f t="shared" si="291"/>
        <v>89</v>
      </c>
      <c r="V402" s="10" t="str">
        <f t="shared" si="292"/>
        <v>Post trigger, pre planning_89</v>
      </c>
    </row>
    <row r="403" spans="2:22">
      <c r="B403" s="3" t="s">
        <v>252</v>
      </c>
      <c r="C403" s="3" t="s">
        <v>12</v>
      </c>
      <c r="D403" s="3" t="s">
        <v>58</v>
      </c>
      <c r="E403" s="3" t="s">
        <v>18</v>
      </c>
      <c r="F403" s="3">
        <v>2029</v>
      </c>
      <c r="G403" s="3" t="s">
        <v>186</v>
      </c>
      <c r="H403" s="5">
        <v>1728000</v>
      </c>
      <c r="I403" s="5">
        <v>1440000</v>
      </c>
      <c r="K403" s="3">
        <f>INDEX(Reference!$I$3:$I$8,MATCH($D403,Reference!$H$3:$H$8,0))</f>
        <v>325</v>
      </c>
      <c r="L403" s="15">
        <f t="shared" si="293"/>
        <v>401</v>
      </c>
      <c r="M403" s="16">
        <f t="shared" si="288"/>
        <v>0.86984815618221256</v>
      </c>
      <c r="N403" s="17">
        <f t="shared" ref="N403:O403" si="438">H403/$K403/1000</f>
        <v>5.3169230769230769</v>
      </c>
      <c r="O403" s="17">
        <f t="shared" si="438"/>
        <v>4.4307692307692301</v>
      </c>
      <c r="P403" s="17">
        <v>3</v>
      </c>
      <c r="R403" s="18">
        <f t="shared" si="290"/>
        <v>1.2000000000000002</v>
      </c>
      <c r="S403" s="10">
        <f>SUMPRODUCT((Reference!$B$3:$B$10)*(Reference!$D$3:$D$10&lt;=$R403)*(Reference!$E$3:$E$10&gt;=$R403)*(Reference!$C$3:$C$10=$E403))</f>
        <v>8</v>
      </c>
      <c r="T403" s="20" t="str">
        <f t="array" ref="T403">IF($S403=0,"Other",INDEX(Reference!$F$3:$F$10,$S403))</f>
        <v>Pre Trigger</v>
      </c>
      <c r="U403" s="10">
        <f t="shared" si="291"/>
        <v>119</v>
      </c>
      <c r="V403" s="10" t="str">
        <f t="shared" si="292"/>
        <v>Pre Trigger_119</v>
      </c>
    </row>
    <row r="404" spans="2:22">
      <c r="B404" s="3" t="s">
        <v>154</v>
      </c>
      <c r="C404" s="3" t="s">
        <v>12</v>
      </c>
      <c r="D404" s="3" t="s">
        <v>45</v>
      </c>
      <c r="E404" s="3" t="s">
        <v>18</v>
      </c>
      <c r="F404" s="3">
        <v>2027</v>
      </c>
      <c r="G404" s="3" t="s">
        <v>15</v>
      </c>
      <c r="H404" s="5">
        <v>957282.55</v>
      </c>
      <c r="I404" s="5">
        <v>1899370.15</v>
      </c>
      <c r="K404" s="3">
        <f>INDEX(Reference!$I$3:$I$8,MATCH($D404,Reference!$H$3:$H$8,0))</f>
        <v>175</v>
      </c>
      <c r="L404" s="15">
        <f t="shared" si="293"/>
        <v>402</v>
      </c>
      <c r="M404" s="16">
        <f t="shared" si="288"/>
        <v>0.87201735357917576</v>
      </c>
      <c r="N404" s="17">
        <f t="shared" ref="N404:O404" si="439">H404/$K404/1000</f>
        <v>5.4701860000000009</v>
      </c>
      <c r="O404" s="17">
        <f t="shared" si="439"/>
        <v>10.853543714285713</v>
      </c>
      <c r="P404" s="17">
        <v>3</v>
      </c>
      <c r="R404" s="18">
        <f t="shared" si="290"/>
        <v>0.50399999705165432</v>
      </c>
      <c r="S404" s="10">
        <f>SUMPRODUCT((Reference!$B$3:$B$10)*(Reference!$D$3:$D$10&lt;=$R404)*(Reference!$E$3:$E$10&gt;=$R404)*(Reference!$C$3:$C$10=$E404))</f>
        <v>5</v>
      </c>
      <c r="T404" s="20" t="str">
        <f t="array" ref="T404">IF($S404=0,"Other",INDEX(Reference!$F$3:$F$10,$S404))</f>
        <v>Post trigger, pre planning</v>
      </c>
      <c r="U404" s="10">
        <f t="shared" si="291"/>
        <v>90</v>
      </c>
      <c r="V404" s="10" t="str">
        <f t="shared" si="292"/>
        <v>Post trigger, pre planning_90</v>
      </c>
    </row>
    <row r="405" spans="2:22">
      <c r="B405" s="3" t="s">
        <v>337</v>
      </c>
      <c r="C405" s="3" t="s">
        <v>17</v>
      </c>
      <c r="D405" s="3" t="s">
        <v>58</v>
      </c>
      <c r="E405" s="3" t="s">
        <v>18</v>
      </c>
      <c r="F405" s="3">
        <v>2031</v>
      </c>
      <c r="G405" s="3" t="s">
        <v>186</v>
      </c>
      <c r="H405" s="5">
        <v>1800000</v>
      </c>
      <c r="I405" s="5">
        <v>1500000</v>
      </c>
      <c r="K405" s="3">
        <f>INDEX(Reference!$I$3:$I$8,MATCH($D405,Reference!$H$3:$H$8,0))</f>
        <v>325</v>
      </c>
      <c r="L405" s="15">
        <f t="shared" si="293"/>
        <v>403</v>
      </c>
      <c r="M405" s="16">
        <f t="shared" si="288"/>
        <v>0.87418655097613884</v>
      </c>
      <c r="N405" s="17">
        <f t="shared" ref="N405:O405" si="440">H405/$K405/1000</f>
        <v>5.5384615384615383</v>
      </c>
      <c r="O405" s="17">
        <f t="shared" si="440"/>
        <v>4.615384615384615</v>
      </c>
      <c r="P405" s="17">
        <v>3</v>
      </c>
      <c r="R405" s="18">
        <f t="shared" si="290"/>
        <v>1.2000000000000002</v>
      </c>
      <c r="S405" s="10">
        <f>SUMPRODUCT((Reference!$B$3:$B$10)*(Reference!$D$3:$D$10&lt;=$R405)*(Reference!$E$3:$E$10&gt;=$R405)*(Reference!$C$3:$C$10=$E405))</f>
        <v>8</v>
      </c>
      <c r="T405" s="20" t="str">
        <f t="array" ref="T405">IF($S405=0,"Other",INDEX(Reference!$F$3:$F$10,$S405))</f>
        <v>Pre Trigger</v>
      </c>
      <c r="U405" s="10">
        <f t="shared" si="291"/>
        <v>120</v>
      </c>
      <c r="V405" s="10" t="str">
        <f t="shared" si="292"/>
        <v>Pre Trigger_120</v>
      </c>
    </row>
    <row r="406" spans="2:22">
      <c r="B406" s="3" t="s">
        <v>24</v>
      </c>
      <c r="C406" s="3" t="s">
        <v>17</v>
      </c>
      <c r="D406" s="3" t="s">
        <v>13</v>
      </c>
      <c r="E406" s="3" t="s">
        <v>18</v>
      </c>
      <c r="F406" s="3">
        <v>2026</v>
      </c>
      <c r="G406" s="3" t="s">
        <v>15</v>
      </c>
      <c r="H406" s="5">
        <v>284727.82</v>
      </c>
      <c r="I406" s="5">
        <v>2372731.88</v>
      </c>
      <c r="K406" s="3">
        <f>INDEX(Reference!$I$3:$I$8,MATCH($D406,Reference!$H$3:$H$8,0))</f>
        <v>50</v>
      </c>
      <c r="L406" s="15">
        <f t="shared" si="293"/>
        <v>404</v>
      </c>
      <c r="M406" s="16">
        <f t="shared" si="288"/>
        <v>0.87635574837310193</v>
      </c>
      <c r="N406" s="17">
        <f t="shared" ref="N406:O406" si="441">H406/$K406/1000</f>
        <v>5.6945564000000006</v>
      </c>
      <c r="O406" s="17">
        <f t="shared" si="441"/>
        <v>47.454637599999998</v>
      </c>
      <c r="P406" s="17">
        <v>3</v>
      </c>
      <c r="R406" s="18">
        <f t="shared" si="290"/>
        <v>0.11999999763985135</v>
      </c>
      <c r="S406" s="10">
        <f>SUMPRODUCT((Reference!$B$3:$B$10)*(Reference!$D$3:$D$10&lt;=$R406)*(Reference!$E$3:$E$10&gt;=$R406)*(Reference!$C$3:$C$10=$E406))</f>
        <v>3</v>
      </c>
      <c r="T406" s="20" t="str">
        <f t="array" ref="T406">IF($S406=0,"Other",INDEX(Reference!$F$3:$F$10,$S406))</f>
        <v>Post trigger, post planning</v>
      </c>
      <c r="U406" s="10">
        <f t="shared" si="291"/>
        <v>92</v>
      </c>
      <c r="V406" s="10" t="str">
        <f t="shared" si="292"/>
        <v>Post trigger, post planning_92</v>
      </c>
    </row>
    <row r="407" spans="2:22">
      <c r="B407" s="3" t="s">
        <v>94</v>
      </c>
      <c r="C407" s="3" t="s">
        <v>17</v>
      </c>
      <c r="D407" s="3" t="s">
        <v>13</v>
      </c>
      <c r="E407" s="3" t="s">
        <v>18</v>
      </c>
      <c r="F407" s="3">
        <v>2026</v>
      </c>
      <c r="G407" s="3" t="s">
        <v>15</v>
      </c>
      <c r="H407" s="5">
        <v>310858.52</v>
      </c>
      <c r="I407" s="5">
        <v>2590487.7200000002</v>
      </c>
      <c r="K407" s="3">
        <f>INDEX(Reference!$I$3:$I$8,MATCH($D407,Reference!$H$3:$H$8,0))</f>
        <v>50</v>
      </c>
      <c r="L407" s="15">
        <f t="shared" si="293"/>
        <v>405</v>
      </c>
      <c r="M407" s="16">
        <f t="shared" si="288"/>
        <v>0.87852494577006512</v>
      </c>
      <c r="N407" s="17">
        <f t="shared" ref="N407:O407" si="442">H407/$K407/1000</f>
        <v>6.2171703999999997</v>
      </c>
      <c r="O407" s="17">
        <f t="shared" si="442"/>
        <v>51.809754400000003</v>
      </c>
      <c r="P407" s="17">
        <v>3</v>
      </c>
      <c r="R407" s="18">
        <f t="shared" si="290"/>
        <v>0.11999999752942275</v>
      </c>
      <c r="S407" s="10">
        <f>SUMPRODUCT((Reference!$B$3:$B$10)*(Reference!$D$3:$D$10&lt;=$R407)*(Reference!$E$3:$E$10&gt;=$R407)*(Reference!$C$3:$C$10=$E407))</f>
        <v>3</v>
      </c>
      <c r="T407" s="20" t="str">
        <f t="array" ref="T407">IF($S407=0,"Other",INDEX(Reference!$F$3:$F$10,$S407))</f>
        <v>Post trigger, post planning</v>
      </c>
      <c r="U407" s="10">
        <f t="shared" si="291"/>
        <v>93</v>
      </c>
      <c r="V407" s="10" t="str">
        <f t="shared" si="292"/>
        <v>Post trigger, post planning_93</v>
      </c>
    </row>
    <row r="408" spans="2:22">
      <c r="B408" s="3" t="s">
        <v>435</v>
      </c>
      <c r="C408" s="3" t="s">
        <v>17</v>
      </c>
      <c r="D408" s="3" t="s">
        <v>58</v>
      </c>
      <c r="E408" s="3" t="s">
        <v>18</v>
      </c>
      <c r="F408" s="3">
        <v>2034</v>
      </c>
      <c r="G408" s="3" t="s">
        <v>186</v>
      </c>
      <c r="H408" s="5">
        <v>2034340.36</v>
      </c>
      <c r="I408" s="5">
        <v>1695283.64</v>
      </c>
      <c r="K408" s="3">
        <f>INDEX(Reference!$I$3:$I$8,MATCH($D408,Reference!$H$3:$H$8,0))</f>
        <v>325</v>
      </c>
      <c r="L408" s="15">
        <f t="shared" si="293"/>
        <v>406</v>
      </c>
      <c r="M408" s="16">
        <f t="shared" si="288"/>
        <v>0.88069414316702821</v>
      </c>
      <c r="N408" s="17">
        <f t="shared" ref="N408:O408" si="443">H408/$K408/1000</f>
        <v>6.2595088000000008</v>
      </c>
      <c r="O408" s="17">
        <f t="shared" si="443"/>
        <v>5.2162573538461539</v>
      </c>
      <c r="P408" s="17">
        <v>3</v>
      </c>
      <c r="R408" s="18">
        <f t="shared" si="290"/>
        <v>1.1999999952810259</v>
      </c>
      <c r="S408" s="10">
        <f>SUMPRODUCT((Reference!$B$3:$B$10)*(Reference!$D$3:$D$10&lt;=$R408)*(Reference!$E$3:$E$10&gt;=$R408)*(Reference!$C$3:$C$10=$E408))</f>
        <v>8</v>
      </c>
      <c r="T408" s="20" t="str">
        <f t="array" ref="T408">IF($S408=0,"Other",INDEX(Reference!$F$3:$F$10,$S408))</f>
        <v>Pre Trigger</v>
      </c>
      <c r="U408" s="10">
        <f t="shared" si="291"/>
        <v>121</v>
      </c>
      <c r="V408" s="10" t="str">
        <f t="shared" si="292"/>
        <v>Pre Trigger_121</v>
      </c>
    </row>
    <row r="409" spans="2:22">
      <c r="B409" s="3" t="s">
        <v>38</v>
      </c>
      <c r="C409" s="3" t="s">
        <v>17</v>
      </c>
      <c r="D409" s="3" t="s">
        <v>13</v>
      </c>
      <c r="E409" s="3" t="s">
        <v>18</v>
      </c>
      <c r="F409" s="3">
        <v>2026</v>
      </c>
      <c r="G409" s="3" t="s">
        <v>15</v>
      </c>
      <c r="H409" s="5">
        <v>316611.78000000003</v>
      </c>
      <c r="I409" s="5">
        <v>2638431.56</v>
      </c>
      <c r="K409" s="3">
        <f>INDEX(Reference!$I$3:$I$8,MATCH($D409,Reference!$H$3:$H$8,0))</f>
        <v>50</v>
      </c>
      <c r="L409" s="15">
        <f t="shared" si="293"/>
        <v>407</v>
      </c>
      <c r="M409" s="16">
        <f t="shared" si="288"/>
        <v>0.88286334056399129</v>
      </c>
      <c r="N409" s="17">
        <f t="shared" ref="N409:O409" si="444">H409/$K409/1000</f>
        <v>6.3322356000000006</v>
      </c>
      <c r="O409" s="17">
        <f t="shared" si="444"/>
        <v>52.768631200000002</v>
      </c>
      <c r="P409" s="17">
        <v>3</v>
      </c>
      <c r="R409" s="18">
        <f t="shared" si="290"/>
        <v>0.11999999727110602</v>
      </c>
      <c r="S409" s="10">
        <f>SUMPRODUCT((Reference!$B$3:$B$10)*(Reference!$D$3:$D$10&lt;=$R409)*(Reference!$E$3:$E$10&gt;=$R409)*(Reference!$C$3:$C$10=$E409))</f>
        <v>3</v>
      </c>
      <c r="T409" s="20" t="str">
        <f t="array" ref="T409">IF($S409=0,"Other",INDEX(Reference!$F$3:$F$10,$S409))</f>
        <v>Post trigger, post planning</v>
      </c>
      <c r="U409" s="10">
        <f t="shared" si="291"/>
        <v>94</v>
      </c>
      <c r="V409" s="10" t="str">
        <f t="shared" si="292"/>
        <v>Post trigger, post planning_94</v>
      </c>
    </row>
    <row r="410" spans="2:22">
      <c r="B410" s="3" t="s">
        <v>36</v>
      </c>
      <c r="C410" s="3" t="s">
        <v>17</v>
      </c>
      <c r="D410" s="3" t="s">
        <v>13</v>
      </c>
      <c r="E410" s="3" t="s">
        <v>18</v>
      </c>
      <c r="F410" s="3">
        <v>2026</v>
      </c>
      <c r="G410" s="3" t="s">
        <v>15</v>
      </c>
      <c r="H410" s="5">
        <v>316637.21999999997</v>
      </c>
      <c r="I410" s="5">
        <v>2638643.56</v>
      </c>
      <c r="K410" s="3">
        <f>INDEX(Reference!$I$3:$I$8,MATCH($D410,Reference!$H$3:$H$8,0))</f>
        <v>50</v>
      </c>
      <c r="L410" s="15">
        <f t="shared" si="293"/>
        <v>408</v>
      </c>
      <c r="M410" s="16">
        <f t="shared" si="288"/>
        <v>0.88503253796095449</v>
      </c>
      <c r="N410" s="17">
        <f t="shared" ref="N410:O410" si="445">H410/$K410/1000</f>
        <v>6.3327443999999993</v>
      </c>
      <c r="O410" s="17">
        <f t="shared" si="445"/>
        <v>52.772871200000004</v>
      </c>
      <c r="P410" s="17">
        <v>3</v>
      </c>
      <c r="R410" s="18">
        <f t="shared" si="290"/>
        <v>0.11999999727132525</v>
      </c>
      <c r="S410" s="10">
        <f>SUMPRODUCT((Reference!$B$3:$B$10)*(Reference!$D$3:$D$10&lt;=$R410)*(Reference!$E$3:$E$10&gt;=$R410)*(Reference!$C$3:$C$10=$E410))</f>
        <v>3</v>
      </c>
      <c r="T410" s="20" t="str">
        <f t="array" ref="T410">IF($S410=0,"Other",INDEX(Reference!$F$3:$F$10,$S410))</f>
        <v>Post trigger, post planning</v>
      </c>
      <c r="U410" s="10">
        <f t="shared" si="291"/>
        <v>95</v>
      </c>
      <c r="V410" s="10" t="str">
        <f t="shared" si="292"/>
        <v>Post trigger, post planning_95</v>
      </c>
    </row>
    <row r="411" spans="2:22">
      <c r="B411" s="3" t="s">
        <v>47</v>
      </c>
      <c r="C411" s="3" t="s">
        <v>17</v>
      </c>
      <c r="D411" s="3" t="s">
        <v>13</v>
      </c>
      <c r="E411" s="3" t="s">
        <v>18</v>
      </c>
      <c r="F411" s="3">
        <v>2026</v>
      </c>
      <c r="G411" s="3" t="s">
        <v>15</v>
      </c>
      <c r="H411" s="5">
        <v>318227.65000000002</v>
      </c>
      <c r="I411" s="5">
        <v>2651897.1</v>
      </c>
      <c r="K411" s="3">
        <f>INDEX(Reference!$I$3:$I$8,MATCH($D411,Reference!$H$3:$H$8,0))</f>
        <v>50</v>
      </c>
      <c r="L411" s="15">
        <f t="shared" si="293"/>
        <v>409</v>
      </c>
      <c r="M411" s="16">
        <f t="shared" si="288"/>
        <v>0.88720173535791758</v>
      </c>
      <c r="N411" s="17">
        <f t="shared" ref="N411:O411" si="446">H411/$K411/1000</f>
        <v>6.3645530000000008</v>
      </c>
      <c r="O411" s="17">
        <f t="shared" si="446"/>
        <v>53.037942000000001</v>
      </c>
      <c r="P411" s="17">
        <v>3</v>
      </c>
      <c r="R411" s="18">
        <f t="shared" si="290"/>
        <v>0.11999999924582294</v>
      </c>
      <c r="S411" s="10">
        <f>SUMPRODUCT((Reference!$B$3:$B$10)*(Reference!$D$3:$D$10&lt;=$R411)*(Reference!$E$3:$E$10&gt;=$R411)*(Reference!$C$3:$C$10=$E411))</f>
        <v>3</v>
      </c>
      <c r="T411" s="20" t="str">
        <f t="array" ref="T411">IF($S411=0,"Other",INDEX(Reference!$F$3:$F$10,$S411))</f>
        <v>Post trigger, post planning</v>
      </c>
      <c r="U411" s="10">
        <f t="shared" si="291"/>
        <v>96</v>
      </c>
      <c r="V411" s="10" t="str">
        <f t="shared" si="292"/>
        <v>Post trigger, post planning_96</v>
      </c>
    </row>
    <row r="412" spans="2:22">
      <c r="B412" s="3" t="s">
        <v>37</v>
      </c>
      <c r="C412" s="3" t="s">
        <v>17</v>
      </c>
      <c r="D412" s="3" t="s">
        <v>13</v>
      </c>
      <c r="E412" s="3" t="s">
        <v>18</v>
      </c>
      <c r="F412" s="3">
        <v>2026</v>
      </c>
      <c r="G412" s="3" t="s">
        <v>15</v>
      </c>
      <c r="H412" s="5">
        <v>318250.07</v>
      </c>
      <c r="I412" s="5">
        <v>2652083.98</v>
      </c>
      <c r="K412" s="3">
        <f>INDEX(Reference!$I$3:$I$8,MATCH($D412,Reference!$H$3:$H$8,0))</f>
        <v>50</v>
      </c>
      <c r="L412" s="15">
        <f t="shared" si="293"/>
        <v>410</v>
      </c>
      <c r="M412" s="16">
        <f t="shared" si="288"/>
        <v>0.88937093275488066</v>
      </c>
      <c r="N412" s="17">
        <f t="shared" ref="N412:O412" si="447">H412/$K412/1000</f>
        <v>6.3650013999999997</v>
      </c>
      <c r="O412" s="17">
        <f t="shared" si="447"/>
        <v>53.041679600000002</v>
      </c>
      <c r="P412" s="17">
        <v>3</v>
      </c>
      <c r="R412" s="18">
        <f t="shared" si="290"/>
        <v>0.11999999713432905</v>
      </c>
      <c r="S412" s="10">
        <f>SUMPRODUCT((Reference!$B$3:$B$10)*(Reference!$D$3:$D$10&lt;=$R412)*(Reference!$E$3:$E$10&gt;=$R412)*(Reference!$C$3:$C$10=$E412))</f>
        <v>3</v>
      </c>
      <c r="T412" s="20" t="str">
        <f t="array" ref="T412">IF($S412=0,"Other",INDEX(Reference!$F$3:$F$10,$S412))</f>
        <v>Post trigger, post planning</v>
      </c>
      <c r="U412" s="10">
        <f t="shared" si="291"/>
        <v>97</v>
      </c>
      <c r="V412" s="10" t="str">
        <f t="shared" si="292"/>
        <v>Post trigger, post planning_97</v>
      </c>
    </row>
    <row r="413" spans="2:22">
      <c r="B413" s="3" t="s">
        <v>229</v>
      </c>
      <c r="C413" s="3" t="s">
        <v>17</v>
      </c>
      <c r="D413" s="3" t="s">
        <v>13</v>
      </c>
      <c r="E413" s="3" t="s">
        <v>18</v>
      </c>
      <c r="F413" s="3">
        <v>2028</v>
      </c>
      <c r="G413" s="3" t="s">
        <v>15</v>
      </c>
      <c r="H413" s="5">
        <v>319578.95</v>
      </c>
      <c r="I413" s="5">
        <v>634085.22</v>
      </c>
      <c r="K413" s="3">
        <f>INDEX(Reference!$I$3:$I$8,MATCH($D413,Reference!$H$3:$H$8,0))</f>
        <v>50</v>
      </c>
      <c r="L413" s="15">
        <f t="shared" si="293"/>
        <v>411</v>
      </c>
      <c r="M413" s="16">
        <f t="shared" si="288"/>
        <v>0.89154013015184386</v>
      </c>
      <c r="N413" s="17">
        <f t="shared" ref="N413:O413" si="448">H413/$K413/1000</f>
        <v>6.391579000000001</v>
      </c>
      <c r="O413" s="17">
        <f t="shared" si="448"/>
        <v>12.681704399999999</v>
      </c>
      <c r="P413" s="17">
        <v>3</v>
      </c>
      <c r="R413" s="18">
        <f t="shared" si="290"/>
        <v>0.50399999861217404</v>
      </c>
      <c r="S413" s="10">
        <f>SUMPRODUCT((Reference!$B$3:$B$10)*(Reference!$D$3:$D$10&lt;=$R413)*(Reference!$E$3:$E$10&gt;=$R413)*(Reference!$C$3:$C$10=$E413))</f>
        <v>5</v>
      </c>
      <c r="T413" s="20" t="str">
        <f t="array" ref="T413">IF($S413=0,"Other",INDEX(Reference!$F$3:$F$10,$S413))</f>
        <v>Post trigger, pre planning</v>
      </c>
      <c r="U413" s="10">
        <f t="shared" si="291"/>
        <v>91</v>
      </c>
      <c r="V413" s="10" t="str">
        <f t="shared" si="292"/>
        <v>Post trigger, pre planning_91</v>
      </c>
    </row>
    <row r="414" spans="2:22">
      <c r="B414" s="3" t="s">
        <v>196</v>
      </c>
      <c r="C414" s="3" t="s">
        <v>17</v>
      </c>
      <c r="D414" s="3" t="s">
        <v>13</v>
      </c>
      <c r="E414" s="3" t="s">
        <v>18</v>
      </c>
      <c r="F414" s="3">
        <v>2028</v>
      </c>
      <c r="G414" s="3" t="s">
        <v>186</v>
      </c>
      <c r="H414" s="5">
        <v>338964.68</v>
      </c>
      <c r="I414" s="5">
        <v>282470.57</v>
      </c>
      <c r="K414" s="3">
        <f>INDEX(Reference!$I$3:$I$8,MATCH($D414,Reference!$H$3:$H$8,0))</f>
        <v>50</v>
      </c>
      <c r="L414" s="15">
        <f t="shared" si="293"/>
        <v>412</v>
      </c>
      <c r="M414" s="16">
        <f t="shared" si="288"/>
        <v>0.89370932754880694</v>
      </c>
      <c r="N414" s="17">
        <f t="shared" ref="N414:O414" si="449">H414/$K414/1000</f>
        <v>6.7792935999999999</v>
      </c>
      <c r="O414" s="17">
        <f t="shared" si="449"/>
        <v>5.6494114</v>
      </c>
      <c r="P414" s="17">
        <v>3</v>
      </c>
      <c r="R414" s="18">
        <f t="shared" si="290"/>
        <v>1.1999999858392327</v>
      </c>
      <c r="S414" s="10">
        <f>SUMPRODUCT((Reference!$B$3:$B$10)*(Reference!$D$3:$D$10&lt;=$R414)*(Reference!$E$3:$E$10&gt;=$R414)*(Reference!$C$3:$C$10=$E414))</f>
        <v>8</v>
      </c>
      <c r="T414" s="20" t="str">
        <f t="array" ref="T414">IF($S414=0,"Other",INDEX(Reference!$F$3:$F$10,$S414))</f>
        <v>Pre Trigger</v>
      </c>
      <c r="U414" s="10">
        <f t="shared" si="291"/>
        <v>122</v>
      </c>
      <c r="V414" s="10" t="str">
        <f t="shared" si="292"/>
        <v>Pre Trigger_122</v>
      </c>
    </row>
    <row r="415" spans="2:22">
      <c r="B415" s="3" t="s">
        <v>104</v>
      </c>
      <c r="C415" s="3" t="s">
        <v>12</v>
      </c>
      <c r="D415" s="3" t="s">
        <v>45</v>
      </c>
      <c r="E415" s="3" t="s">
        <v>18</v>
      </c>
      <c r="F415" s="3">
        <v>2026</v>
      </c>
      <c r="G415" s="3" t="s">
        <v>15</v>
      </c>
      <c r="H415" s="5">
        <v>1192936.25</v>
      </c>
      <c r="I415" s="5">
        <v>2366937.02</v>
      </c>
      <c r="K415" s="3">
        <f>INDEX(Reference!$I$3:$I$8,MATCH($D415,Reference!$H$3:$H$8,0))</f>
        <v>175</v>
      </c>
      <c r="L415" s="15">
        <f t="shared" si="293"/>
        <v>413</v>
      </c>
      <c r="M415" s="16">
        <f t="shared" si="288"/>
        <v>0.89587852494577003</v>
      </c>
      <c r="N415" s="17">
        <f t="shared" ref="N415:O415" si="450">H415/$K415/1000</f>
        <v>6.8167785714285714</v>
      </c>
      <c r="O415" s="17">
        <f t="shared" si="450"/>
        <v>13.525354399999999</v>
      </c>
      <c r="P415" s="17">
        <v>3</v>
      </c>
      <c r="R415" s="18">
        <f t="shared" si="290"/>
        <v>0.50399999658630545</v>
      </c>
      <c r="S415" s="10">
        <f>SUMPRODUCT((Reference!$B$3:$B$10)*(Reference!$D$3:$D$10&lt;=$R415)*(Reference!$E$3:$E$10&gt;=$R415)*(Reference!$C$3:$C$10=$E415))</f>
        <v>5</v>
      </c>
      <c r="T415" s="20" t="str">
        <f t="array" ref="T415">IF($S415=0,"Other",INDEX(Reference!$F$3:$F$10,$S415))</f>
        <v>Post trigger, pre planning</v>
      </c>
      <c r="U415" s="10">
        <f t="shared" si="291"/>
        <v>92</v>
      </c>
      <c r="V415" s="10" t="str">
        <f t="shared" si="292"/>
        <v>Post trigger, pre planning_92</v>
      </c>
    </row>
    <row r="416" spans="2:22">
      <c r="B416" s="3" t="s">
        <v>260</v>
      </c>
      <c r="C416" s="3" t="s">
        <v>12</v>
      </c>
      <c r="D416" s="3" t="s">
        <v>13</v>
      </c>
      <c r="E416" s="3" t="s">
        <v>18</v>
      </c>
      <c r="F416" s="3">
        <v>2029</v>
      </c>
      <c r="G416" s="3" t="s">
        <v>15</v>
      </c>
      <c r="H416" s="5">
        <v>342000</v>
      </c>
      <c r="I416" s="5">
        <v>285000</v>
      </c>
      <c r="K416" s="3">
        <f>INDEX(Reference!$I$3:$I$8,MATCH($D416,Reference!$H$3:$H$8,0))</f>
        <v>50</v>
      </c>
      <c r="L416" s="15">
        <f t="shared" si="293"/>
        <v>414</v>
      </c>
      <c r="M416" s="16">
        <f t="shared" si="288"/>
        <v>0.89804772234273322</v>
      </c>
      <c r="N416" s="17">
        <f t="shared" ref="N416:O416" si="451">H416/$K416/1000</f>
        <v>6.84</v>
      </c>
      <c r="O416" s="17">
        <f t="shared" si="451"/>
        <v>5.7</v>
      </c>
      <c r="P416" s="17">
        <v>3</v>
      </c>
      <c r="R416" s="18">
        <f t="shared" si="290"/>
        <v>1.2</v>
      </c>
      <c r="S416" s="10">
        <f>SUMPRODUCT((Reference!$B$3:$B$10)*(Reference!$D$3:$D$10&lt;=$R416)*(Reference!$E$3:$E$10&gt;=$R416)*(Reference!$C$3:$C$10=$E416))</f>
        <v>8</v>
      </c>
      <c r="T416" s="20" t="str">
        <f t="array" ref="T416">IF($S416=0,"Other",INDEX(Reference!$F$3:$F$10,$S416))</f>
        <v>Pre Trigger</v>
      </c>
      <c r="U416" s="10">
        <f t="shared" si="291"/>
        <v>123</v>
      </c>
      <c r="V416" s="10" t="str">
        <f t="shared" si="292"/>
        <v>Pre Trigger_123</v>
      </c>
    </row>
    <row r="417" spans="2:22">
      <c r="B417" s="3" t="s">
        <v>190</v>
      </c>
      <c r="C417" s="3" t="s">
        <v>17</v>
      </c>
      <c r="D417" s="3" t="s">
        <v>13</v>
      </c>
      <c r="E417" s="3" t="s">
        <v>18</v>
      </c>
      <c r="F417" s="3">
        <v>2028</v>
      </c>
      <c r="G417" s="3" t="s">
        <v>15</v>
      </c>
      <c r="H417" s="5">
        <v>355887.370314</v>
      </c>
      <c r="I417" s="5">
        <v>706125.73</v>
      </c>
      <c r="K417" s="3">
        <f>INDEX(Reference!$I$3:$I$8,MATCH($D417,Reference!$H$3:$H$8,0))</f>
        <v>50</v>
      </c>
      <c r="L417" s="15">
        <f t="shared" si="293"/>
        <v>415</v>
      </c>
      <c r="M417" s="16">
        <f t="shared" si="288"/>
        <v>0.90021691973969631</v>
      </c>
      <c r="N417" s="17">
        <f t="shared" ref="N417:O417" si="452">H417/$K417/1000</f>
        <v>7.1177474062800004</v>
      </c>
      <c r="O417" s="17">
        <f t="shared" si="452"/>
        <v>14.122514600000001</v>
      </c>
      <c r="P417" s="17">
        <v>3</v>
      </c>
      <c r="R417" s="18">
        <f t="shared" si="290"/>
        <v>0.50400000339033102</v>
      </c>
      <c r="S417" s="10">
        <f>SUMPRODUCT((Reference!$B$3:$B$10)*(Reference!$D$3:$D$10&lt;=$R417)*(Reference!$E$3:$E$10&gt;=$R417)*(Reference!$C$3:$C$10=$E417))</f>
        <v>5</v>
      </c>
      <c r="T417" s="20" t="str">
        <f t="array" ref="T417">IF($S417=0,"Other",INDEX(Reference!$F$3:$F$10,$S417))</f>
        <v>Post trigger, pre planning</v>
      </c>
      <c r="U417" s="10">
        <f t="shared" si="291"/>
        <v>93</v>
      </c>
      <c r="V417" s="10" t="str">
        <f t="shared" si="292"/>
        <v>Post trigger, pre planning_93</v>
      </c>
    </row>
    <row r="418" spans="2:22">
      <c r="B418" s="3" t="s">
        <v>77</v>
      </c>
      <c r="C418" s="3" t="s">
        <v>17</v>
      </c>
      <c r="D418" s="3" t="s">
        <v>13</v>
      </c>
      <c r="E418" s="3" t="s">
        <v>18</v>
      </c>
      <c r="F418" s="3">
        <v>2026</v>
      </c>
      <c r="G418" s="3" t="s">
        <v>15</v>
      </c>
      <c r="H418" s="5">
        <v>367615.74</v>
      </c>
      <c r="I418" s="5">
        <v>3063464.56</v>
      </c>
      <c r="K418" s="3">
        <f>INDEX(Reference!$I$3:$I$8,MATCH($D418,Reference!$H$3:$H$8,0))</f>
        <v>50</v>
      </c>
      <c r="L418" s="15">
        <f t="shared" si="293"/>
        <v>416</v>
      </c>
      <c r="M418" s="16">
        <f t="shared" si="288"/>
        <v>0.90238611713665939</v>
      </c>
      <c r="N418" s="17">
        <f t="shared" ref="N418:O418" si="453">H418/$K418/1000</f>
        <v>7.3523148000000003</v>
      </c>
      <c r="O418" s="17">
        <f t="shared" si="453"/>
        <v>61.269291199999998</v>
      </c>
      <c r="P418" s="17">
        <v>3</v>
      </c>
      <c r="R418" s="18">
        <f t="shared" si="290"/>
        <v>0.11999999764971984</v>
      </c>
      <c r="S418" s="10">
        <f>SUMPRODUCT((Reference!$B$3:$B$10)*(Reference!$D$3:$D$10&lt;=$R418)*(Reference!$E$3:$E$10&gt;=$R418)*(Reference!$C$3:$C$10=$E418))</f>
        <v>3</v>
      </c>
      <c r="T418" s="20" t="str">
        <f t="array" ref="T418">IF($S418=0,"Other",INDEX(Reference!$F$3:$F$10,$S418))</f>
        <v>Post trigger, post planning</v>
      </c>
      <c r="U418" s="10">
        <f t="shared" si="291"/>
        <v>98</v>
      </c>
      <c r="V418" s="10" t="str">
        <f t="shared" si="292"/>
        <v>Post trigger, post planning_98</v>
      </c>
    </row>
    <row r="419" spans="2:22">
      <c r="B419" s="3" t="s">
        <v>172</v>
      </c>
      <c r="C419" s="3" t="s">
        <v>12</v>
      </c>
      <c r="D419" s="3" t="s">
        <v>13</v>
      </c>
      <c r="E419" s="3" t="s">
        <v>14</v>
      </c>
      <c r="F419" s="3">
        <v>2027</v>
      </c>
      <c r="G419" s="3" t="s">
        <v>15</v>
      </c>
      <c r="H419" s="5">
        <v>372531.30000000005</v>
      </c>
      <c r="I419" s="5">
        <v>1194010.6000000001</v>
      </c>
      <c r="K419" s="3">
        <f>INDEX(Reference!$I$3:$I$8,MATCH($D419,Reference!$H$3:$H$8,0))</f>
        <v>50</v>
      </c>
      <c r="L419" s="15">
        <f t="shared" si="293"/>
        <v>417</v>
      </c>
      <c r="M419" s="16">
        <f t="shared" si="288"/>
        <v>0.90455531453362259</v>
      </c>
      <c r="N419" s="17">
        <f t="shared" ref="N419:O419" si="454">H419/$K419/1000</f>
        <v>7.4506260000000015</v>
      </c>
      <c r="O419" s="17">
        <f t="shared" si="454"/>
        <v>23.880212000000004</v>
      </c>
      <c r="P419" s="17">
        <v>3</v>
      </c>
      <c r="R419" s="18">
        <f t="shared" si="290"/>
        <v>0.3119999939699028</v>
      </c>
      <c r="S419" s="10">
        <f>SUMPRODUCT((Reference!$B$3:$B$10)*(Reference!$D$3:$D$10&lt;=$R419)*(Reference!$E$3:$E$10&gt;=$R419)*(Reference!$C$3:$C$10=$E419))</f>
        <v>4</v>
      </c>
      <c r="T419" s="20" t="str">
        <f t="array" ref="T419">IF($S419=0,"Other",INDEX(Reference!$F$3:$F$10,$S419))</f>
        <v>Post trigger, post planning</v>
      </c>
      <c r="U419" s="10">
        <f t="shared" si="291"/>
        <v>99</v>
      </c>
      <c r="V419" s="10" t="str">
        <f t="shared" si="292"/>
        <v>Post trigger, post planning_99</v>
      </c>
    </row>
    <row r="420" spans="2:22">
      <c r="B420" s="3" t="s">
        <v>233</v>
      </c>
      <c r="C420" s="3" t="s">
        <v>17</v>
      </c>
      <c r="D420" s="3" t="s">
        <v>13</v>
      </c>
      <c r="E420" s="3" t="s">
        <v>18</v>
      </c>
      <c r="F420" s="3">
        <v>2028</v>
      </c>
      <c r="G420" s="3" t="s">
        <v>15</v>
      </c>
      <c r="H420" s="5">
        <v>389358.86</v>
      </c>
      <c r="I420" s="5">
        <v>324465.71999999997</v>
      </c>
      <c r="K420" s="3">
        <f>INDEX(Reference!$I$3:$I$8,MATCH($D420,Reference!$H$3:$H$8,0))</f>
        <v>50</v>
      </c>
      <c r="L420" s="15">
        <f t="shared" si="293"/>
        <v>418</v>
      </c>
      <c r="M420" s="16">
        <f t="shared" si="288"/>
        <v>0.90672451193058567</v>
      </c>
      <c r="N420" s="17">
        <f t="shared" ref="N420:O420" si="455">H420/$K420/1000</f>
        <v>7.7871772000000004</v>
      </c>
      <c r="O420" s="17">
        <f t="shared" si="455"/>
        <v>6.4893143999999996</v>
      </c>
      <c r="P420" s="17">
        <v>3</v>
      </c>
      <c r="R420" s="18">
        <f t="shared" si="290"/>
        <v>1.1999999876720415</v>
      </c>
      <c r="S420" s="10">
        <f>SUMPRODUCT((Reference!$B$3:$B$10)*(Reference!$D$3:$D$10&lt;=$R420)*(Reference!$E$3:$E$10&gt;=$R420)*(Reference!$C$3:$C$10=$E420))</f>
        <v>8</v>
      </c>
      <c r="T420" s="20" t="str">
        <f t="array" ref="T420">IF($S420=0,"Other",INDEX(Reference!$F$3:$F$10,$S420))</f>
        <v>Pre Trigger</v>
      </c>
      <c r="U420" s="10">
        <f t="shared" si="291"/>
        <v>124</v>
      </c>
      <c r="V420" s="10" t="str">
        <f t="shared" si="292"/>
        <v>Pre Trigger_124</v>
      </c>
    </row>
    <row r="421" spans="2:22">
      <c r="B421" s="3" t="s">
        <v>54</v>
      </c>
      <c r="C421" s="3" t="s">
        <v>17</v>
      </c>
      <c r="D421" s="3" t="s">
        <v>13</v>
      </c>
      <c r="E421" s="3" t="s">
        <v>18</v>
      </c>
      <c r="F421" s="3">
        <v>2026</v>
      </c>
      <c r="G421" s="3" t="s">
        <v>15</v>
      </c>
      <c r="H421" s="5">
        <v>402723.11</v>
      </c>
      <c r="I421" s="5">
        <v>3356025.95</v>
      </c>
      <c r="K421" s="3">
        <f>INDEX(Reference!$I$3:$I$8,MATCH($D421,Reference!$H$3:$H$8,0))</f>
        <v>50</v>
      </c>
      <c r="L421" s="15">
        <f t="shared" si="293"/>
        <v>419</v>
      </c>
      <c r="M421" s="16">
        <f t="shared" si="288"/>
        <v>0.90889370932754876</v>
      </c>
      <c r="N421" s="17">
        <f t="shared" ref="N421:O421" si="456">H421/$K421/1000</f>
        <v>8.0544621999999997</v>
      </c>
      <c r="O421" s="17">
        <f t="shared" si="456"/>
        <v>67.120519000000002</v>
      </c>
      <c r="P421" s="17">
        <v>3</v>
      </c>
      <c r="R421" s="18">
        <f t="shared" si="290"/>
        <v>0.1199999988081141</v>
      </c>
      <c r="S421" s="10">
        <f>SUMPRODUCT((Reference!$B$3:$B$10)*(Reference!$D$3:$D$10&lt;=$R421)*(Reference!$E$3:$E$10&gt;=$R421)*(Reference!$C$3:$C$10=$E421))</f>
        <v>3</v>
      </c>
      <c r="T421" s="20" t="str">
        <f t="array" ref="T421">IF($S421=0,"Other",INDEX(Reference!$F$3:$F$10,$S421))</f>
        <v>Post trigger, post planning</v>
      </c>
      <c r="U421" s="10">
        <f t="shared" si="291"/>
        <v>100</v>
      </c>
      <c r="V421" s="10" t="str">
        <f t="shared" si="292"/>
        <v>Post trigger, post planning_100</v>
      </c>
    </row>
    <row r="422" spans="2:22">
      <c r="B422" s="3" t="s">
        <v>67</v>
      </c>
      <c r="C422" s="3" t="s">
        <v>17</v>
      </c>
      <c r="D422" s="3" t="s">
        <v>13</v>
      </c>
      <c r="E422" s="3" t="s">
        <v>18</v>
      </c>
      <c r="F422" s="3">
        <v>2026</v>
      </c>
      <c r="G422" s="3" t="s">
        <v>15</v>
      </c>
      <c r="H422" s="5">
        <v>419020.94</v>
      </c>
      <c r="I422" s="5">
        <v>831390.77</v>
      </c>
      <c r="K422" s="3">
        <f>INDEX(Reference!$I$3:$I$8,MATCH($D422,Reference!$H$3:$H$8,0))</f>
        <v>50</v>
      </c>
      <c r="L422" s="15">
        <f t="shared" si="293"/>
        <v>420</v>
      </c>
      <c r="M422" s="16">
        <f t="shared" si="288"/>
        <v>0.91106290672451196</v>
      </c>
      <c r="N422" s="17">
        <f t="shared" ref="N422:O422" si="457">H422/$K422/1000</f>
        <v>8.3804187999999993</v>
      </c>
      <c r="O422" s="17">
        <f t="shared" si="457"/>
        <v>16.627815399999999</v>
      </c>
      <c r="P422" s="17">
        <v>3</v>
      </c>
      <c r="R422" s="18">
        <f t="shared" si="290"/>
        <v>0.50399999028134501</v>
      </c>
      <c r="S422" s="10">
        <f>SUMPRODUCT((Reference!$B$3:$B$10)*(Reference!$D$3:$D$10&lt;=$R422)*(Reference!$E$3:$E$10&gt;=$R422)*(Reference!$C$3:$C$10=$E422))</f>
        <v>5</v>
      </c>
      <c r="T422" s="20" t="str">
        <f t="array" ref="T422">IF($S422=0,"Other",INDEX(Reference!$F$3:$F$10,$S422))</f>
        <v>Post trigger, pre planning</v>
      </c>
      <c r="U422" s="10">
        <f t="shared" si="291"/>
        <v>94</v>
      </c>
      <c r="V422" s="10" t="str">
        <f t="shared" si="292"/>
        <v>Post trigger, pre planning_94</v>
      </c>
    </row>
    <row r="423" spans="2:22">
      <c r="B423" s="3" t="s">
        <v>55</v>
      </c>
      <c r="C423" s="3" t="s">
        <v>12</v>
      </c>
      <c r="D423" s="3" t="s">
        <v>13</v>
      </c>
      <c r="E423" s="3" t="s">
        <v>14</v>
      </c>
      <c r="F423" s="3">
        <v>2026</v>
      </c>
      <c r="G423" s="3" t="s">
        <v>15</v>
      </c>
      <c r="H423" s="5">
        <v>422430.01</v>
      </c>
      <c r="I423" s="5">
        <v>782277.81</v>
      </c>
      <c r="K423" s="3">
        <f>INDEX(Reference!$I$3:$I$8,MATCH($D423,Reference!$H$3:$H$8,0))</f>
        <v>50</v>
      </c>
      <c r="L423" s="15">
        <f t="shared" si="293"/>
        <v>421</v>
      </c>
      <c r="M423" s="16">
        <f t="shared" si="288"/>
        <v>0.91323210412147504</v>
      </c>
      <c r="N423" s="17">
        <f t="shared" ref="N423:O423" si="458">H423/$K423/1000</f>
        <v>8.4486002000000013</v>
      </c>
      <c r="O423" s="17">
        <f t="shared" si="458"/>
        <v>15.645556200000001</v>
      </c>
      <c r="P423" s="17">
        <v>3</v>
      </c>
      <c r="R423" s="18">
        <f t="shared" si="290"/>
        <v>0.53999999054044501</v>
      </c>
      <c r="S423" s="10">
        <f>SUMPRODUCT((Reference!$B$3:$B$10)*(Reference!$D$3:$D$10&lt;=$R423)*(Reference!$E$3:$E$10&gt;=$R423)*(Reference!$C$3:$C$10=$E423))</f>
        <v>6</v>
      </c>
      <c r="T423" s="20" t="str">
        <f t="array" ref="T423">IF($S423=0,"Other",INDEX(Reference!$F$3:$F$10,$S423))</f>
        <v>Post trigger, pre planning</v>
      </c>
      <c r="U423" s="10">
        <f t="shared" si="291"/>
        <v>95</v>
      </c>
      <c r="V423" s="10" t="str">
        <f t="shared" si="292"/>
        <v>Post trigger, pre planning_95</v>
      </c>
    </row>
    <row r="424" spans="2:22">
      <c r="B424" s="3" t="s">
        <v>76</v>
      </c>
      <c r="C424" s="3" t="s">
        <v>17</v>
      </c>
      <c r="D424" s="3" t="s">
        <v>13</v>
      </c>
      <c r="E424" s="3" t="s">
        <v>18</v>
      </c>
      <c r="F424" s="3">
        <v>2026</v>
      </c>
      <c r="G424" s="3" t="s">
        <v>15</v>
      </c>
      <c r="H424" s="5">
        <v>451220.98</v>
      </c>
      <c r="I424" s="5">
        <v>3760174.87</v>
      </c>
      <c r="K424" s="3">
        <f>INDEX(Reference!$I$3:$I$8,MATCH($D424,Reference!$H$3:$H$8,0))</f>
        <v>50</v>
      </c>
      <c r="L424" s="15">
        <f t="shared" si="293"/>
        <v>422</v>
      </c>
      <c r="M424" s="16">
        <f t="shared" si="288"/>
        <v>0.91540130151843813</v>
      </c>
      <c r="N424" s="17">
        <f t="shared" ref="N424:O424" si="459">H424/$K424/1000</f>
        <v>9.0244195999999999</v>
      </c>
      <c r="O424" s="17">
        <f t="shared" si="459"/>
        <v>75.203497400000003</v>
      </c>
      <c r="P424" s="17">
        <v>3</v>
      </c>
      <c r="R424" s="18">
        <f t="shared" si="290"/>
        <v>0.11999999882984165</v>
      </c>
      <c r="S424" s="10">
        <f>SUMPRODUCT((Reference!$B$3:$B$10)*(Reference!$D$3:$D$10&lt;=$R424)*(Reference!$E$3:$E$10&gt;=$R424)*(Reference!$C$3:$C$10=$E424))</f>
        <v>3</v>
      </c>
      <c r="T424" s="20" t="str">
        <f t="array" ref="T424">IF($S424=0,"Other",INDEX(Reference!$F$3:$F$10,$S424))</f>
        <v>Post trigger, post planning</v>
      </c>
      <c r="U424" s="10">
        <f t="shared" si="291"/>
        <v>101</v>
      </c>
      <c r="V424" s="10" t="str">
        <f t="shared" si="292"/>
        <v>Post trigger, post planning_101</v>
      </c>
    </row>
    <row r="425" spans="2:22">
      <c r="B425" s="3" t="s">
        <v>266</v>
      </c>
      <c r="C425" s="3" t="s">
        <v>17</v>
      </c>
      <c r="D425" s="3" t="s">
        <v>13</v>
      </c>
      <c r="E425" s="3" t="s">
        <v>18</v>
      </c>
      <c r="F425" s="3">
        <v>2029</v>
      </c>
      <c r="G425" s="3" t="s">
        <v>15</v>
      </c>
      <c r="H425" s="5">
        <v>455330.59</v>
      </c>
      <c r="I425" s="5">
        <v>903434.32</v>
      </c>
      <c r="K425" s="3">
        <f>INDEX(Reference!$I$3:$I$8,MATCH($D425,Reference!$H$3:$H$8,0))</f>
        <v>50</v>
      </c>
      <c r="L425" s="15">
        <f t="shared" si="293"/>
        <v>423</v>
      </c>
      <c r="M425" s="16">
        <f t="shared" si="288"/>
        <v>0.91757049891540132</v>
      </c>
      <c r="N425" s="17">
        <f t="shared" ref="N425:O425" si="460">H425/$K425/1000</f>
        <v>9.1066118000000014</v>
      </c>
      <c r="O425" s="17">
        <f t="shared" si="460"/>
        <v>18.068686399999997</v>
      </c>
      <c r="P425" s="17">
        <v>3</v>
      </c>
      <c r="R425" s="18">
        <f t="shared" si="290"/>
        <v>0.5039996598756622</v>
      </c>
      <c r="S425" s="10">
        <f>SUMPRODUCT((Reference!$B$3:$B$10)*(Reference!$D$3:$D$10&lt;=$R425)*(Reference!$E$3:$E$10&gt;=$R425)*(Reference!$C$3:$C$10=$E425))</f>
        <v>5</v>
      </c>
      <c r="T425" s="20" t="str">
        <f t="array" ref="T425">IF($S425=0,"Other",INDEX(Reference!$F$3:$F$10,$S425))</f>
        <v>Post trigger, pre planning</v>
      </c>
      <c r="U425" s="10">
        <f t="shared" si="291"/>
        <v>96</v>
      </c>
      <c r="V425" s="10" t="str">
        <f t="shared" si="292"/>
        <v>Post trigger, pre planning_96</v>
      </c>
    </row>
    <row r="426" spans="2:22">
      <c r="B426" s="3" t="s">
        <v>168</v>
      </c>
      <c r="C426" s="3" t="s">
        <v>17</v>
      </c>
      <c r="D426" s="3" t="s">
        <v>13</v>
      </c>
      <c r="E426" s="3" t="s">
        <v>18</v>
      </c>
      <c r="F426" s="3">
        <v>2027</v>
      </c>
      <c r="G426" s="3" t="s">
        <v>15</v>
      </c>
      <c r="H426" s="5">
        <v>501200.09</v>
      </c>
      <c r="I426" s="5">
        <v>994444.64</v>
      </c>
      <c r="K426" s="3">
        <f>INDEX(Reference!$I$3:$I$8,MATCH($D426,Reference!$H$3:$H$8,0))</f>
        <v>50</v>
      </c>
      <c r="L426" s="15">
        <f t="shared" si="293"/>
        <v>424</v>
      </c>
      <c r="M426" s="16">
        <f t="shared" si="288"/>
        <v>0.91973969631236441</v>
      </c>
      <c r="N426" s="17">
        <f t="shared" ref="N426:O426" si="461">H426/$K426/1000</f>
        <v>10.024001800000001</v>
      </c>
      <c r="O426" s="17">
        <f t="shared" si="461"/>
        <v>19.888892800000001</v>
      </c>
      <c r="P426" s="17">
        <v>3</v>
      </c>
      <c r="R426" s="18">
        <f t="shared" si="290"/>
        <v>0.50399999139218044</v>
      </c>
      <c r="S426" s="10">
        <f>SUMPRODUCT((Reference!$B$3:$B$10)*(Reference!$D$3:$D$10&lt;=$R426)*(Reference!$E$3:$E$10&gt;=$R426)*(Reference!$C$3:$C$10=$E426))</f>
        <v>5</v>
      </c>
      <c r="T426" s="20" t="str">
        <f t="array" ref="T426">IF($S426=0,"Other",INDEX(Reference!$F$3:$F$10,$S426))</f>
        <v>Post trigger, pre planning</v>
      </c>
      <c r="U426" s="10">
        <f t="shared" si="291"/>
        <v>97</v>
      </c>
      <c r="V426" s="10" t="str">
        <f t="shared" si="292"/>
        <v>Post trigger, pre planning_97</v>
      </c>
    </row>
    <row r="427" spans="2:22">
      <c r="B427" s="3" t="s">
        <v>134</v>
      </c>
      <c r="C427" s="3" t="s">
        <v>12</v>
      </c>
      <c r="D427" s="3" t="s">
        <v>13</v>
      </c>
      <c r="E427" s="3" t="s">
        <v>18</v>
      </c>
      <c r="F427" s="3">
        <v>2027</v>
      </c>
      <c r="G427" s="3" t="s">
        <v>15</v>
      </c>
      <c r="H427" s="5">
        <v>503879.01</v>
      </c>
      <c r="I427" s="5">
        <v>999759.95</v>
      </c>
      <c r="K427" s="3">
        <f>INDEX(Reference!$I$3:$I$8,MATCH($D427,Reference!$H$3:$H$8,0))</f>
        <v>50</v>
      </c>
      <c r="L427" s="15">
        <f t="shared" si="293"/>
        <v>425</v>
      </c>
      <c r="M427" s="16">
        <f t="shared" si="288"/>
        <v>0.9219088937093276</v>
      </c>
      <c r="N427" s="17">
        <f t="shared" ref="N427:O427" si="462">H427/$K427/1000</f>
        <v>10.0775802</v>
      </c>
      <c r="O427" s="17">
        <f t="shared" si="462"/>
        <v>19.995199</v>
      </c>
      <c r="P427" s="17">
        <v>3</v>
      </c>
      <c r="R427" s="18">
        <f t="shared" si="290"/>
        <v>0.50399999519884753</v>
      </c>
      <c r="S427" s="10">
        <f>SUMPRODUCT((Reference!$B$3:$B$10)*(Reference!$D$3:$D$10&lt;=$R427)*(Reference!$E$3:$E$10&gt;=$R427)*(Reference!$C$3:$C$10=$E427))</f>
        <v>5</v>
      </c>
      <c r="T427" s="20" t="str">
        <f t="array" ref="T427">IF($S427=0,"Other",INDEX(Reference!$F$3:$F$10,$S427))</f>
        <v>Post trigger, pre planning</v>
      </c>
      <c r="U427" s="10">
        <f t="shared" si="291"/>
        <v>98</v>
      </c>
      <c r="V427" s="10" t="str">
        <f t="shared" si="292"/>
        <v>Post trigger, pre planning_98</v>
      </c>
    </row>
    <row r="428" spans="2:22">
      <c r="B428" s="3" t="s">
        <v>205</v>
      </c>
      <c r="C428" s="3" t="s">
        <v>17</v>
      </c>
      <c r="D428" s="3" t="s">
        <v>13</v>
      </c>
      <c r="E428" s="3" t="s">
        <v>18</v>
      </c>
      <c r="F428" s="3">
        <v>2028</v>
      </c>
      <c r="G428" s="3" t="s">
        <v>15</v>
      </c>
      <c r="H428" s="5">
        <v>513597.43</v>
      </c>
      <c r="I428" s="5">
        <v>4279978.59</v>
      </c>
      <c r="K428" s="3">
        <f>INDEX(Reference!$I$3:$I$8,MATCH($D428,Reference!$H$3:$H$8,0))</f>
        <v>50</v>
      </c>
      <c r="L428" s="15">
        <f t="shared" si="293"/>
        <v>426</v>
      </c>
      <c r="M428" s="16">
        <f t="shared" si="288"/>
        <v>0.92407809110629069</v>
      </c>
      <c r="N428" s="17">
        <f t="shared" ref="N428:O428" si="463">H428/$K428/1000</f>
        <v>10.2719486</v>
      </c>
      <c r="O428" s="17">
        <f t="shared" si="463"/>
        <v>85.599571799999993</v>
      </c>
      <c r="P428" s="17">
        <v>3</v>
      </c>
      <c r="R428" s="18">
        <f t="shared" si="290"/>
        <v>0.11999999981308319</v>
      </c>
      <c r="S428" s="10">
        <f>SUMPRODUCT((Reference!$B$3:$B$10)*(Reference!$D$3:$D$10&lt;=$R428)*(Reference!$E$3:$E$10&gt;=$R428)*(Reference!$C$3:$C$10=$E428))</f>
        <v>3</v>
      </c>
      <c r="T428" s="20" t="str">
        <f t="array" ref="T428">IF($S428=0,"Other",INDEX(Reference!$F$3:$F$10,$S428))</f>
        <v>Post trigger, post planning</v>
      </c>
      <c r="U428" s="10">
        <f t="shared" si="291"/>
        <v>102</v>
      </c>
      <c r="V428" s="10" t="str">
        <f t="shared" si="292"/>
        <v>Post trigger, post planning_102</v>
      </c>
    </row>
    <row r="429" spans="2:22">
      <c r="B429" s="3" t="s">
        <v>23</v>
      </c>
      <c r="C429" s="3" t="s">
        <v>17</v>
      </c>
      <c r="D429" s="3" t="s">
        <v>13</v>
      </c>
      <c r="E429" s="3" t="s">
        <v>18</v>
      </c>
      <c r="F429" s="3">
        <v>2026</v>
      </c>
      <c r="G429" s="3" t="s">
        <v>15</v>
      </c>
      <c r="H429" s="5">
        <v>533803.43999999994</v>
      </c>
      <c r="I429" s="5">
        <v>4448362.07</v>
      </c>
      <c r="K429" s="3">
        <f>INDEX(Reference!$I$3:$I$8,MATCH($D429,Reference!$H$3:$H$8,0))</f>
        <v>50</v>
      </c>
      <c r="L429" s="15">
        <f t="shared" si="293"/>
        <v>427</v>
      </c>
      <c r="M429" s="16">
        <f t="shared" si="288"/>
        <v>0.92624728850325377</v>
      </c>
      <c r="N429" s="17">
        <f t="shared" ref="N429:O429" si="464">H429/$K429/1000</f>
        <v>10.676068799999999</v>
      </c>
      <c r="O429" s="17">
        <f t="shared" si="464"/>
        <v>88.967241400000006</v>
      </c>
      <c r="P429" s="17">
        <v>3</v>
      </c>
      <c r="R429" s="18">
        <f t="shared" si="290"/>
        <v>0.11999999811166449</v>
      </c>
      <c r="S429" s="10">
        <f>SUMPRODUCT((Reference!$B$3:$B$10)*(Reference!$D$3:$D$10&lt;=$R429)*(Reference!$E$3:$E$10&gt;=$R429)*(Reference!$C$3:$C$10=$E429))</f>
        <v>3</v>
      </c>
      <c r="T429" s="20" t="str">
        <f t="array" ref="T429">IF($S429=0,"Other",INDEX(Reference!$F$3:$F$10,$S429))</f>
        <v>Post trigger, post planning</v>
      </c>
      <c r="U429" s="10">
        <f t="shared" si="291"/>
        <v>103</v>
      </c>
      <c r="V429" s="10" t="str">
        <f t="shared" si="292"/>
        <v>Post trigger, post planning_103</v>
      </c>
    </row>
    <row r="430" spans="2:22">
      <c r="B430" s="3" t="s">
        <v>200</v>
      </c>
      <c r="C430" s="3" t="s">
        <v>17</v>
      </c>
      <c r="D430" s="3" t="s">
        <v>13</v>
      </c>
      <c r="E430" s="3" t="s">
        <v>18</v>
      </c>
      <c r="F430" s="3">
        <v>2028</v>
      </c>
      <c r="G430" s="3" t="s">
        <v>15</v>
      </c>
      <c r="H430" s="5">
        <v>542799.5</v>
      </c>
      <c r="I430" s="5">
        <v>1076983.1499999999</v>
      </c>
      <c r="K430" s="3">
        <f>INDEX(Reference!$I$3:$I$8,MATCH($D430,Reference!$H$3:$H$8,0))</f>
        <v>50</v>
      </c>
      <c r="L430" s="15">
        <f t="shared" si="293"/>
        <v>428</v>
      </c>
      <c r="M430" s="16">
        <f t="shared" si="288"/>
        <v>0.92841648590021697</v>
      </c>
      <c r="N430" s="17">
        <f t="shared" ref="N430:O430" si="465">H430/$K430/1000</f>
        <v>10.85599</v>
      </c>
      <c r="O430" s="17">
        <f t="shared" si="465"/>
        <v>21.539662999999997</v>
      </c>
      <c r="P430" s="17">
        <v>3</v>
      </c>
      <c r="R430" s="18">
        <f t="shared" si="290"/>
        <v>0.50399999294325082</v>
      </c>
      <c r="S430" s="10">
        <f>SUMPRODUCT((Reference!$B$3:$B$10)*(Reference!$D$3:$D$10&lt;=$R430)*(Reference!$E$3:$E$10&gt;=$R430)*(Reference!$C$3:$C$10=$E430))</f>
        <v>5</v>
      </c>
      <c r="T430" s="20" t="str">
        <f t="array" ref="T430">IF($S430=0,"Other",INDEX(Reference!$F$3:$F$10,$S430))</f>
        <v>Post trigger, pre planning</v>
      </c>
      <c r="U430" s="10">
        <f t="shared" si="291"/>
        <v>99</v>
      </c>
      <c r="V430" s="10" t="str">
        <f t="shared" si="292"/>
        <v>Post trigger, pre planning_99</v>
      </c>
    </row>
    <row r="431" spans="2:22">
      <c r="B431" s="3" t="s">
        <v>467</v>
      </c>
      <c r="C431" s="3" t="s">
        <v>17</v>
      </c>
      <c r="D431" s="3" t="s">
        <v>13</v>
      </c>
      <c r="E431" s="3" t="s">
        <v>18</v>
      </c>
      <c r="F431" s="3">
        <v>2037</v>
      </c>
      <c r="G431" s="3" t="s">
        <v>186</v>
      </c>
      <c r="H431" s="5">
        <v>551524.39</v>
      </c>
      <c r="I431" s="5">
        <v>1094294.43</v>
      </c>
      <c r="K431" s="3">
        <f>INDEX(Reference!$I$3:$I$8,MATCH($D431,Reference!$H$3:$H$8,0))</f>
        <v>50</v>
      </c>
      <c r="L431" s="15">
        <f t="shared" si="293"/>
        <v>429</v>
      </c>
      <c r="M431" s="16">
        <f t="shared" si="288"/>
        <v>0.93058568329718006</v>
      </c>
      <c r="N431" s="17">
        <f t="shared" ref="N431:O431" si="466">H431/$K431/1000</f>
        <v>11.030487800000001</v>
      </c>
      <c r="O431" s="17">
        <f t="shared" si="466"/>
        <v>21.885888599999998</v>
      </c>
      <c r="P431" s="17">
        <v>3</v>
      </c>
      <c r="R431" s="18">
        <f t="shared" si="290"/>
        <v>0.50399999751438018</v>
      </c>
      <c r="S431" s="10">
        <f>SUMPRODUCT((Reference!$B$3:$B$10)*(Reference!$D$3:$D$10&lt;=$R431)*(Reference!$E$3:$E$10&gt;=$R431)*(Reference!$C$3:$C$10=$E431))</f>
        <v>5</v>
      </c>
      <c r="T431" s="20" t="str">
        <f t="array" ref="T431">IF($S431=0,"Other",INDEX(Reference!$F$3:$F$10,$S431))</f>
        <v>Post trigger, pre planning</v>
      </c>
      <c r="U431" s="10">
        <f t="shared" si="291"/>
        <v>100</v>
      </c>
      <c r="V431" s="10" t="str">
        <f t="shared" si="292"/>
        <v>Post trigger, pre planning_100</v>
      </c>
    </row>
    <row r="432" spans="2:22">
      <c r="B432" s="3" t="s">
        <v>248</v>
      </c>
      <c r="C432" s="3" t="s">
        <v>17</v>
      </c>
      <c r="D432" s="3" t="s">
        <v>13</v>
      </c>
      <c r="E432" s="3" t="s">
        <v>18</v>
      </c>
      <c r="F432" s="3">
        <v>2029</v>
      </c>
      <c r="G432" s="3" t="s">
        <v>186</v>
      </c>
      <c r="H432" s="5">
        <v>560829.82999999996</v>
      </c>
      <c r="I432" s="5">
        <v>4673581.97</v>
      </c>
      <c r="K432" s="3">
        <f>INDEX(Reference!$I$3:$I$8,MATCH($D432,Reference!$H$3:$H$8,0))</f>
        <v>50</v>
      </c>
      <c r="L432" s="15">
        <f t="shared" si="293"/>
        <v>430</v>
      </c>
      <c r="M432" s="16">
        <f t="shared" si="288"/>
        <v>0.93275488069414314</v>
      </c>
      <c r="N432" s="17">
        <f t="shared" ref="N432:O432" si="467">H432/$K432/1000</f>
        <v>11.216596599999999</v>
      </c>
      <c r="O432" s="17">
        <f t="shared" si="467"/>
        <v>93.471639400000001</v>
      </c>
      <c r="P432" s="17">
        <v>3</v>
      </c>
      <c r="R432" s="18">
        <f t="shared" si="290"/>
        <v>0.11999999863060067</v>
      </c>
      <c r="S432" s="10">
        <f>SUMPRODUCT((Reference!$B$3:$B$10)*(Reference!$D$3:$D$10&lt;=$R432)*(Reference!$E$3:$E$10&gt;=$R432)*(Reference!$C$3:$C$10=$E432))</f>
        <v>3</v>
      </c>
      <c r="T432" s="20" t="str">
        <f t="array" ref="T432">IF($S432=0,"Other",INDEX(Reference!$F$3:$F$10,$S432))</f>
        <v>Post trigger, post planning</v>
      </c>
      <c r="U432" s="10">
        <f t="shared" si="291"/>
        <v>104</v>
      </c>
      <c r="V432" s="10" t="str">
        <f t="shared" si="292"/>
        <v>Post trigger, post planning_104</v>
      </c>
    </row>
    <row r="433" spans="2:22">
      <c r="B433" s="3" t="s">
        <v>78</v>
      </c>
      <c r="C433" s="3" t="s">
        <v>17</v>
      </c>
      <c r="D433" s="3" t="s">
        <v>13</v>
      </c>
      <c r="E433" s="3" t="s">
        <v>18</v>
      </c>
      <c r="F433" s="3">
        <v>2026</v>
      </c>
      <c r="G433" s="3" t="s">
        <v>15</v>
      </c>
      <c r="H433" s="5">
        <v>568551.35</v>
      </c>
      <c r="I433" s="5">
        <v>4737927.99</v>
      </c>
      <c r="K433" s="3">
        <f>INDEX(Reference!$I$3:$I$8,MATCH($D433,Reference!$H$3:$H$8,0))</f>
        <v>50</v>
      </c>
      <c r="L433" s="15">
        <f t="shared" si="293"/>
        <v>431</v>
      </c>
      <c r="M433" s="16">
        <f t="shared" si="288"/>
        <v>0.93492407809110634</v>
      </c>
      <c r="N433" s="17">
        <f t="shared" ref="N433:O433" si="468">H433/$K433/1000</f>
        <v>11.371027</v>
      </c>
      <c r="O433" s="17">
        <f t="shared" si="468"/>
        <v>94.7585598</v>
      </c>
      <c r="P433" s="17">
        <v>3</v>
      </c>
      <c r="R433" s="18">
        <f t="shared" si="290"/>
        <v>0.119999998142648</v>
      </c>
      <c r="S433" s="10">
        <f>SUMPRODUCT((Reference!$B$3:$B$10)*(Reference!$D$3:$D$10&lt;=$R433)*(Reference!$E$3:$E$10&gt;=$R433)*(Reference!$C$3:$C$10=$E433))</f>
        <v>3</v>
      </c>
      <c r="T433" s="20" t="str">
        <f t="array" ref="T433">IF($S433=0,"Other",INDEX(Reference!$F$3:$F$10,$S433))</f>
        <v>Post trigger, post planning</v>
      </c>
      <c r="U433" s="10">
        <f t="shared" si="291"/>
        <v>105</v>
      </c>
      <c r="V433" s="10" t="str">
        <f t="shared" si="292"/>
        <v>Post trigger, post planning_105</v>
      </c>
    </row>
    <row r="434" spans="2:22">
      <c r="B434" s="3" t="s">
        <v>159</v>
      </c>
      <c r="C434" s="3" t="s">
        <v>12</v>
      </c>
      <c r="D434" s="3" t="s">
        <v>13</v>
      </c>
      <c r="E434" s="3" t="s">
        <v>14</v>
      </c>
      <c r="F434" s="3">
        <v>2027</v>
      </c>
      <c r="G434" s="3" t="s">
        <v>15</v>
      </c>
      <c r="H434" s="5">
        <v>607105.098</v>
      </c>
      <c r="I434" s="5">
        <v>1124268.7</v>
      </c>
      <c r="K434" s="3">
        <f>INDEX(Reference!$I$3:$I$8,MATCH($D434,Reference!$H$3:$H$8,0))</f>
        <v>50</v>
      </c>
      <c r="L434" s="15">
        <f t="shared" si="293"/>
        <v>432</v>
      </c>
      <c r="M434" s="16">
        <f t="shared" si="288"/>
        <v>0.93709327548806942</v>
      </c>
      <c r="N434" s="17">
        <f t="shared" ref="N434:O434" si="469">H434/$K434/1000</f>
        <v>12.14210196</v>
      </c>
      <c r="O434" s="17">
        <f t="shared" si="469"/>
        <v>22.485374</v>
      </c>
      <c r="P434" s="17">
        <v>3</v>
      </c>
      <c r="R434" s="18">
        <f t="shared" si="290"/>
        <v>0.54</v>
      </c>
      <c r="S434" s="10">
        <f>SUMPRODUCT((Reference!$B$3:$B$10)*(Reference!$D$3:$D$10&lt;=$R434)*(Reference!$E$3:$E$10&gt;=$R434)*(Reference!$C$3:$C$10=$E434))</f>
        <v>6</v>
      </c>
      <c r="T434" s="20" t="str">
        <f t="array" ref="T434">IF($S434=0,"Other",INDEX(Reference!$F$3:$F$10,$S434))</f>
        <v>Post trigger, pre planning</v>
      </c>
      <c r="U434" s="10">
        <f t="shared" si="291"/>
        <v>101</v>
      </c>
      <c r="V434" s="10" t="str">
        <f t="shared" si="292"/>
        <v>Post trigger, pre planning_101</v>
      </c>
    </row>
    <row r="435" spans="2:22">
      <c r="B435" s="3" t="s">
        <v>91</v>
      </c>
      <c r="C435" s="3" t="s">
        <v>17</v>
      </c>
      <c r="D435" s="3" t="s">
        <v>13</v>
      </c>
      <c r="E435" s="3" t="s">
        <v>18</v>
      </c>
      <c r="F435" s="3">
        <v>2026</v>
      </c>
      <c r="G435" s="3" t="s">
        <v>15</v>
      </c>
      <c r="H435" s="5">
        <v>614514.81999999995</v>
      </c>
      <c r="I435" s="5">
        <v>5120956.88</v>
      </c>
      <c r="K435" s="3">
        <f>INDEX(Reference!$I$3:$I$8,MATCH($D435,Reference!$H$3:$H$8,0))</f>
        <v>50</v>
      </c>
      <c r="L435" s="15">
        <f t="shared" si="293"/>
        <v>433</v>
      </c>
      <c r="M435" s="16">
        <f t="shared" si="288"/>
        <v>0.93926247288503251</v>
      </c>
      <c r="N435" s="17">
        <f t="shared" ref="N435:O435" si="470">H435/$K435/1000</f>
        <v>12.290296399999999</v>
      </c>
      <c r="O435" s="17">
        <f t="shared" si="470"/>
        <v>102.4191376</v>
      </c>
      <c r="P435" s="17">
        <v>3</v>
      </c>
      <c r="R435" s="18">
        <f t="shared" si="290"/>
        <v>0.11999999890645437</v>
      </c>
      <c r="S435" s="10">
        <f>SUMPRODUCT((Reference!$B$3:$B$10)*(Reference!$D$3:$D$10&lt;=$R435)*(Reference!$E$3:$E$10&gt;=$R435)*(Reference!$C$3:$C$10=$E435))</f>
        <v>3</v>
      </c>
      <c r="T435" s="20" t="str">
        <f t="array" ref="T435">IF($S435=0,"Other",INDEX(Reference!$F$3:$F$10,$S435))</f>
        <v>Post trigger, post planning</v>
      </c>
      <c r="U435" s="10">
        <f t="shared" si="291"/>
        <v>106</v>
      </c>
      <c r="V435" s="10" t="str">
        <f t="shared" si="292"/>
        <v>Post trigger, post planning_106</v>
      </c>
    </row>
    <row r="436" spans="2:22">
      <c r="B436" s="3" t="s">
        <v>212</v>
      </c>
      <c r="C436" s="3" t="s">
        <v>17</v>
      </c>
      <c r="D436" s="3" t="s">
        <v>13</v>
      </c>
      <c r="E436" s="3" t="s">
        <v>18</v>
      </c>
      <c r="F436" s="3">
        <v>2028</v>
      </c>
      <c r="G436" s="3" t="s">
        <v>15</v>
      </c>
      <c r="H436" s="5">
        <v>644709.04160999996</v>
      </c>
      <c r="I436" s="5">
        <v>5372575.3499999996</v>
      </c>
      <c r="K436" s="3">
        <f>INDEX(Reference!$I$3:$I$8,MATCH($D436,Reference!$H$3:$H$8,0))</f>
        <v>50</v>
      </c>
      <c r="L436" s="15">
        <f t="shared" si="293"/>
        <v>434</v>
      </c>
      <c r="M436" s="16">
        <f t="shared" si="288"/>
        <v>0.9414316702819957</v>
      </c>
      <c r="N436" s="17">
        <f t="shared" ref="N436:O436" si="471">H436/$K436/1000</f>
        <v>12.8941808322</v>
      </c>
      <c r="O436" s="17">
        <f t="shared" si="471"/>
        <v>107.45150699999999</v>
      </c>
      <c r="P436" s="17">
        <v>3</v>
      </c>
      <c r="R436" s="18">
        <f t="shared" si="290"/>
        <v>0.11999999992740912</v>
      </c>
      <c r="S436" s="10">
        <f>SUMPRODUCT((Reference!$B$3:$B$10)*(Reference!$D$3:$D$10&lt;=$R436)*(Reference!$E$3:$E$10&gt;=$R436)*(Reference!$C$3:$C$10=$E436))</f>
        <v>3</v>
      </c>
      <c r="T436" s="20" t="str">
        <f t="array" ref="T436">IF($S436=0,"Other",INDEX(Reference!$F$3:$F$10,$S436))</f>
        <v>Post trigger, post planning</v>
      </c>
      <c r="U436" s="10">
        <f t="shared" si="291"/>
        <v>107</v>
      </c>
      <c r="V436" s="10" t="str">
        <f t="shared" si="292"/>
        <v>Post trigger, post planning_107</v>
      </c>
    </row>
    <row r="437" spans="2:22">
      <c r="B437" s="3" t="s">
        <v>31</v>
      </c>
      <c r="C437" s="3" t="s">
        <v>17</v>
      </c>
      <c r="D437" s="3" t="s">
        <v>13</v>
      </c>
      <c r="E437" s="3" t="s">
        <v>18</v>
      </c>
      <c r="F437" s="3">
        <v>2026</v>
      </c>
      <c r="G437" s="3" t="s">
        <v>15</v>
      </c>
      <c r="H437" s="5">
        <v>665715.48</v>
      </c>
      <c r="I437" s="5">
        <v>5547629.0099999998</v>
      </c>
      <c r="K437" s="3">
        <f>INDEX(Reference!$I$3:$I$8,MATCH($D437,Reference!$H$3:$H$8,0))</f>
        <v>50</v>
      </c>
      <c r="L437" s="15">
        <f t="shared" si="293"/>
        <v>435</v>
      </c>
      <c r="M437" s="16">
        <f t="shared" si="288"/>
        <v>0.94360086767895879</v>
      </c>
      <c r="N437" s="17">
        <f t="shared" ref="N437:O437" si="472">H437/$K437/1000</f>
        <v>13.3143096</v>
      </c>
      <c r="O437" s="17">
        <f t="shared" si="472"/>
        <v>110.9525802</v>
      </c>
      <c r="P437" s="17">
        <v>3</v>
      </c>
      <c r="R437" s="18">
        <f t="shared" si="290"/>
        <v>0.11999999978369137</v>
      </c>
      <c r="S437" s="10">
        <f>SUMPRODUCT((Reference!$B$3:$B$10)*(Reference!$D$3:$D$10&lt;=$R437)*(Reference!$E$3:$E$10&gt;=$R437)*(Reference!$C$3:$C$10=$E437))</f>
        <v>3</v>
      </c>
      <c r="T437" s="20" t="str">
        <f t="array" ref="T437">IF($S437=0,"Other",INDEX(Reference!$F$3:$F$10,$S437))</f>
        <v>Post trigger, post planning</v>
      </c>
      <c r="U437" s="10">
        <f t="shared" si="291"/>
        <v>108</v>
      </c>
      <c r="V437" s="10" t="str">
        <f t="shared" si="292"/>
        <v>Post trigger, post planning_108</v>
      </c>
    </row>
    <row r="438" spans="2:22">
      <c r="B438" s="3" t="s">
        <v>109</v>
      </c>
      <c r="C438" s="3" t="s">
        <v>17</v>
      </c>
      <c r="D438" s="3" t="s">
        <v>13</v>
      </c>
      <c r="E438" s="3" t="s">
        <v>18</v>
      </c>
      <c r="F438" s="3">
        <v>2026</v>
      </c>
      <c r="G438" s="3" t="s">
        <v>15</v>
      </c>
      <c r="H438" s="5">
        <v>667650.23</v>
      </c>
      <c r="I438" s="5">
        <v>5563751.96</v>
      </c>
      <c r="K438" s="3">
        <f>INDEX(Reference!$I$3:$I$8,MATCH($D438,Reference!$H$3:$H$8,0))</f>
        <v>50</v>
      </c>
      <c r="L438" s="15">
        <f t="shared" si="293"/>
        <v>436</v>
      </c>
      <c r="M438" s="16">
        <f t="shared" si="288"/>
        <v>0.94577006507592187</v>
      </c>
      <c r="N438" s="17">
        <f t="shared" ref="N438:O438" si="473">H438/$K438/1000</f>
        <v>13.3530046</v>
      </c>
      <c r="O438" s="17">
        <f t="shared" si="473"/>
        <v>111.27503919999999</v>
      </c>
      <c r="P438" s="17">
        <v>3</v>
      </c>
      <c r="R438" s="18">
        <f t="shared" si="290"/>
        <v>0.11999999906537891</v>
      </c>
      <c r="S438" s="10">
        <f>SUMPRODUCT((Reference!$B$3:$B$10)*(Reference!$D$3:$D$10&lt;=$R438)*(Reference!$E$3:$E$10&gt;=$R438)*(Reference!$C$3:$C$10=$E438))</f>
        <v>3</v>
      </c>
      <c r="T438" s="20" t="str">
        <f t="array" ref="T438">IF($S438=0,"Other",INDEX(Reference!$F$3:$F$10,$S438))</f>
        <v>Post trigger, post planning</v>
      </c>
      <c r="U438" s="10">
        <f t="shared" si="291"/>
        <v>109</v>
      </c>
      <c r="V438" s="10" t="str">
        <f t="shared" si="292"/>
        <v>Post trigger, post planning_109</v>
      </c>
    </row>
    <row r="439" spans="2:22">
      <c r="B439" s="3" t="s">
        <v>181</v>
      </c>
      <c r="C439" s="3" t="s">
        <v>12</v>
      </c>
      <c r="D439" s="3" t="s">
        <v>13</v>
      </c>
      <c r="E439" s="3" t="s">
        <v>14</v>
      </c>
      <c r="F439" s="3">
        <v>2027</v>
      </c>
      <c r="G439" s="3" t="s">
        <v>15</v>
      </c>
      <c r="H439" s="5">
        <v>670855.47840000002</v>
      </c>
      <c r="I439" s="5">
        <v>1242324.92</v>
      </c>
      <c r="K439" s="3">
        <f>INDEX(Reference!$I$3:$I$8,MATCH($D439,Reference!$H$3:$H$8,0))</f>
        <v>50</v>
      </c>
      <c r="L439" s="15">
        <f t="shared" si="293"/>
        <v>437</v>
      </c>
      <c r="M439" s="16">
        <f t="shared" si="288"/>
        <v>0.94793926247288507</v>
      </c>
      <c r="N439" s="17">
        <f t="shared" ref="N439:O439" si="474">H439/$K439/1000</f>
        <v>13.417109567999999</v>
      </c>
      <c r="O439" s="17">
        <f t="shared" si="474"/>
        <v>24.846498399999998</v>
      </c>
      <c r="P439" s="17">
        <v>3</v>
      </c>
      <c r="R439" s="18">
        <f t="shared" si="290"/>
        <v>0.54000001738675585</v>
      </c>
      <c r="S439" s="10">
        <f>SUMPRODUCT((Reference!$B$3:$B$10)*(Reference!$D$3:$D$10&lt;=$R439)*(Reference!$E$3:$E$10&gt;=$R439)*(Reference!$C$3:$C$10=$E439))</f>
        <v>6</v>
      </c>
      <c r="T439" s="20" t="str">
        <f t="array" ref="T439">IF($S439=0,"Other",INDEX(Reference!$F$3:$F$10,$S439))</f>
        <v>Post trigger, pre planning</v>
      </c>
      <c r="U439" s="10">
        <f t="shared" si="291"/>
        <v>102</v>
      </c>
      <c r="V439" s="10" t="str">
        <f t="shared" si="292"/>
        <v>Post trigger, pre planning_102</v>
      </c>
    </row>
    <row r="440" spans="2:22">
      <c r="B440" s="3" t="s">
        <v>114</v>
      </c>
      <c r="C440" s="3" t="s">
        <v>12</v>
      </c>
      <c r="D440" s="3" t="s">
        <v>13</v>
      </c>
      <c r="E440" s="3" t="s">
        <v>14</v>
      </c>
      <c r="F440" s="3">
        <v>2026</v>
      </c>
      <c r="G440" s="3" t="s">
        <v>15</v>
      </c>
      <c r="H440" s="5">
        <v>723054.13</v>
      </c>
      <c r="I440" s="5">
        <v>1338989.1499999999</v>
      </c>
      <c r="K440" s="3">
        <f>INDEX(Reference!$I$3:$I$8,MATCH($D440,Reference!$H$3:$H$8,0))</f>
        <v>50</v>
      </c>
      <c r="L440" s="15">
        <f t="shared" si="293"/>
        <v>438</v>
      </c>
      <c r="M440" s="16">
        <f t="shared" si="288"/>
        <v>0.95010845986984815</v>
      </c>
      <c r="N440" s="17">
        <f t="shared" ref="N440:O440" si="475">H440/$K440/1000</f>
        <v>14.461082599999999</v>
      </c>
      <c r="O440" s="17">
        <f t="shared" si="475"/>
        <v>26.779782999999998</v>
      </c>
      <c r="P440" s="17">
        <v>3</v>
      </c>
      <c r="R440" s="18">
        <f t="shared" si="290"/>
        <v>0.53999999178484759</v>
      </c>
      <c r="S440" s="10">
        <f>SUMPRODUCT((Reference!$B$3:$B$10)*(Reference!$D$3:$D$10&lt;=$R440)*(Reference!$E$3:$E$10&gt;=$R440)*(Reference!$C$3:$C$10=$E440))</f>
        <v>6</v>
      </c>
      <c r="T440" s="20" t="str">
        <f t="array" ref="T440">IF($S440=0,"Other",INDEX(Reference!$F$3:$F$10,$S440))</f>
        <v>Post trigger, pre planning</v>
      </c>
      <c r="U440" s="10">
        <f t="shared" si="291"/>
        <v>103</v>
      </c>
      <c r="V440" s="10" t="str">
        <f t="shared" si="292"/>
        <v>Post trigger, pre planning_103</v>
      </c>
    </row>
    <row r="441" spans="2:22">
      <c r="B441" s="3" t="s">
        <v>230</v>
      </c>
      <c r="C441" s="3" t="s">
        <v>17</v>
      </c>
      <c r="D441" s="3" t="s">
        <v>13</v>
      </c>
      <c r="E441" s="3" t="s">
        <v>18</v>
      </c>
      <c r="F441" s="3">
        <v>2028</v>
      </c>
      <c r="G441" s="3" t="s">
        <v>15</v>
      </c>
      <c r="H441" s="5">
        <v>731456.96</v>
      </c>
      <c r="I441" s="5">
        <v>1451303.51</v>
      </c>
      <c r="K441" s="3">
        <f>INDEX(Reference!$I$3:$I$8,MATCH($D441,Reference!$H$3:$H$8,0))</f>
        <v>50</v>
      </c>
      <c r="L441" s="15">
        <f t="shared" si="293"/>
        <v>439</v>
      </c>
      <c r="M441" s="16">
        <f t="shared" si="288"/>
        <v>0.95227765726681124</v>
      </c>
      <c r="N441" s="17">
        <f t="shared" ref="N441:O441" si="476">H441/$K441/1000</f>
        <v>14.629139199999999</v>
      </c>
      <c r="O441" s="17">
        <f t="shared" si="476"/>
        <v>29.026070200000003</v>
      </c>
      <c r="P441" s="17">
        <v>3</v>
      </c>
      <c r="R441" s="18">
        <f t="shared" si="290"/>
        <v>0.50399999377111671</v>
      </c>
      <c r="S441" s="10">
        <f>SUMPRODUCT((Reference!$B$3:$B$10)*(Reference!$D$3:$D$10&lt;=$R441)*(Reference!$E$3:$E$10&gt;=$R441)*(Reference!$C$3:$C$10=$E441))</f>
        <v>5</v>
      </c>
      <c r="T441" s="20" t="str">
        <f t="array" ref="T441">IF($S441=0,"Other",INDEX(Reference!$F$3:$F$10,$S441))</f>
        <v>Post trigger, pre planning</v>
      </c>
      <c r="U441" s="10">
        <f t="shared" si="291"/>
        <v>104</v>
      </c>
      <c r="V441" s="10" t="str">
        <f t="shared" si="292"/>
        <v>Post trigger, pre planning_104</v>
      </c>
    </row>
    <row r="442" spans="2:22">
      <c r="B442" s="3" t="s">
        <v>356</v>
      </c>
      <c r="C442" s="3" t="s">
        <v>12</v>
      </c>
      <c r="D442" s="3" t="s">
        <v>13</v>
      </c>
      <c r="E442" s="3" t="s">
        <v>14</v>
      </c>
      <c r="F442" s="3">
        <v>2031</v>
      </c>
      <c r="G442" s="3" t="s">
        <v>186</v>
      </c>
      <c r="H442" s="5">
        <v>732186.99</v>
      </c>
      <c r="I442" s="5">
        <v>610155.82999999996</v>
      </c>
      <c r="K442" s="3">
        <f>INDEX(Reference!$I$3:$I$8,MATCH($D442,Reference!$H$3:$H$8,0))</f>
        <v>50</v>
      </c>
      <c r="L442" s="15">
        <f t="shared" si="293"/>
        <v>440</v>
      </c>
      <c r="M442" s="16">
        <f t="shared" si="288"/>
        <v>0.95444685466377444</v>
      </c>
      <c r="N442" s="17">
        <f t="shared" ref="N442:O442" si="477">H442/$K442/1000</f>
        <v>14.643739799999999</v>
      </c>
      <c r="O442" s="17">
        <f t="shared" si="477"/>
        <v>12.2031166</v>
      </c>
      <c r="P442" s="17">
        <v>3</v>
      </c>
      <c r="R442" s="18">
        <f t="shared" si="290"/>
        <v>1.1999999901664464</v>
      </c>
      <c r="S442" s="10">
        <f>SUMPRODUCT((Reference!$B$3:$B$10)*(Reference!$D$3:$D$10&lt;=$R442)*(Reference!$E$3:$E$10&gt;=$R442)*(Reference!$C$3:$C$10=$E442))</f>
        <v>7</v>
      </c>
      <c r="T442" s="20" t="str">
        <f t="array" ref="T442">IF($S442=0,"Other",INDEX(Reference!$F$3:$F$10,$S442))</f>
        <v>Pre Trigger</v>
      </c>
      <c r="U442" s="10">
        <f t="shared" si="291"/>
        <v>125</v>
      </c>
      <c r="V442" s="10" t="str">
        <f t="shared" si="292"/>
        <v>Pre Trigger_125</v>
      </c>
    </row>
    <row r="443" spans="2:22">
      <c r="B443" s="3" t="s">
        <v>341</v>
      </c>
      <c r="C443" s="3" t="s">
        <v>12</v>
      </c>
      <c r="D443" s="3" t="s">
        <v>13</v>
      </c>
      <c r="E443" s="3" t="s">
        <v>14</v>
      </c>
      <c r="F443" s="3">
        <v>2031</v>
      </c>
      <c r="G443" s="3" t="s">
        <v>186</v>
      </c>
      <c r="H443" s="5">
        <v>791502.64</v>
      </c>
      <c r="I443" s="5">
        <v>659585.54</v>
      </c>
      <c r="K443" s="3">
        <f>INDEX(Reference!$I$3:$I$8,MATCH($D443,Reference!$H$3:$H$8,0))</f>
        <v>50</v>
      </c>
      <c r="L443" s="15">
        <f t="shared" si="293"/>
        <v>441</v>
      </c>
      <c r="M443" s="16">
        <f t="shared" si="288"/>
        <v>0.95661605206073752</v>
      </c>
      <c r="N443" s="17">
        <f t="shared" ref="N443:O443" si="478">H443/$K443/1000</f>
        <v>15.830052799999999</v>
      </c>
      <c r="O443" s="17">
        <f t="shared" si="478"/>
        <v>13.191710800000001</v>
      </c>
      <c r="P443" s="17">
        <v>3</v>
      </c>
      <c r="R443" s="18">
        <f t="shared" si="290"/>
        <v>1.1999999878711711</v>
      </c>
      <c r="S443" s="10">
        <f>SUMPRODUCT((Reference!$B$3:$B$10)*(Reference!$D$3:$D$10&lt;=$R443)*(Reference!$E$3:$E$10&gt;=$R443)*(Reference!$C$3:$C$10=$E443))</f>
        <v>7</v>
      </c>
      <c r="T443" s="20" t="str">
        <f t="array" ref="T443">IF($S443=0,"Other",INDEX(Reference!$F$3:$F$10,$S443))</f>
        <v>Pre Trigger</v>
      </c>
      <c r="U443" s="10">
        <f t="shared" si="291"/>
        <v>126</v>
      </c>
      <c r="V443" s="10" t="str">
        <f t="shared" si="292"/>
        <v>Pre Trigger_126</v>
      </c>
    </row>
    <row r="444" spans="2:22">
      <c r="B444" s="3" t="s">
        <v>192</v>
      </c>
      <c r="C444" s="3" t="s">
        <v>17</v>
      </c>
      <c r="D444" s="3" t="s">
        <v>13</v>
      </c>
      <c r="E444" s="3" t="s">
        <v>18</v>
      </c>
      <c r="F444" s="3">
        <v>2028</v>
      </c>
      <c r="G444" s="3" t="s">
        <v>15</v>
      </c>
      <c r="H444" s="5">
        <v>808214.23</v>
      </c>
      <c r="I444" s="5">
        <v>1603599.68</v>
      </c>
      <c r="K444" s="3">
        <f>INDEX(Reference!$I$3:$I$8,MATCH($D444,Reference!$H$3:$H$8,0))</f>
        <v>50</v>
      </c>
      <c r="L444" s="15">
        <f t="shared" si="293"/>
        <v>442</v>
      </c>
      <c r="M444" s="16">
        <f t="shared" si="288"/>
        <v>0.95878524945770061</v>
      </c>
      <c r="N444" s="17">
        <f t="shared" ref="N444:O444" si="479">H444/$K444/1000</f>
        <v>16.164284599999998</v>
      </c>
      <c r="O444" s="17">
        <f t="shared" si="479"/>
        <v>32.071993599999999</v>
      </c>
      <c r="P444" s="17">
        <v>3</v>
      </c>
      <c r="R444" s="18">
        <f t="shared" si="290"/>
        <v>0.50399999456223388</v>
      </c>
      <c r="S444" s="10">
        <f>SUMPRODUCT((Reference!$B$3:$B$10)*(Reference!$D$3:$D$10&lt;=$R444)*(Reference!$E$3:$E$10&gt;=$R444)*(Reference!$C$3:$C$10=$E444))</f>
        <v>5</v>
      </c>
      <c r="T444" s="20" t="str">
        <f t="array" ref="T444">IF($S444=0,"Other",INDEX(Reference!$F$3:$F$10,$S444))</f>
        <v>Post trigger, pre planning</v>
      </c>
      <c r="U444" s="10">
        <f t="shared" si="291"/>
        <v>105</v>
      </c>
      <c r="V444" s="10" t="str">
        <f t="shared" si="292"/>
        <v>Post trigger, pre planning_105</v>
      </c>
    </row>
    <row r="445" spans="2:22">
      <c r="B445" s="3" t="s">
        <v>62</v>
      </c>
      <c r="C445" s="3" t="s">
        <v>17</v>
      </c>
      <c r="D445" s="3" t="s">
        <v>13</v>
      </c>
      <c r="E445" s="3" t="s">
        <v>18</v>
      </c>
      <c r="F445" s="3">
        <v>2026</v>
      </c>
      <c r="G445" s="3" t="s">
        <v>15</v>
      </c>
      <c r="H445" s="5">
        <v>810558.95103683998</v>
      </c>
      <c r="I445" s="5">
        <v>6754657.9299999997</v>
      </c>
      <c r="K445" s="3">
        <f>INDEX(Reference!$I$3:$I$8,MATCH($D445,Reference!$H$3:$H$8,0))</f>
        <v>50</v>
      </c>
      <c r="L445" s="15">
        <f t="shared" si="293"/>
        <v>443</v>
      </c>
      <c r="M445" s="16">
        <f t="shared" si="288"/>
        <v>0.9609544468546638</v>
      </c>
      <c r="N445" s="17">
        <f t="shared" ref="N445:O445" si="480">H445/$K445/1000</f>
        <v>16.2111790207368</v>
      </c>
      <c r="O445" s="17">
        <f t="shared" si="480"/>
        <v>135.09315859999998</v>
      </c>
      <c r="P445" s="17">
        <v>3</v>
      </c>
      <c r="R445" s="18">
        <f t="shared" si="290"/>
        <v>0.11999999991662644</v>
      </c>
      <c r="S445" s="10">
        <f>SUMPRODUCT((Reference!$B$3:$B$10)*(Reference!$D$3:$D$10&lt;=$R445)*(Reference!$E$3:$E$10&gt;=$R445)*(Reference!$C$3:$C$10=$E445))</f>
        <v>3</v>
      </c>
      <c r="T445" s="20" t="str">
        <f t="array" ref="T445">IF($S445=0,"Other",INDEX(Reference!$F$3:$F$10,$S445))</f>
        <v>Post trigger, post planning</v>
      </c>
      <c r="U445" s="10">
        <f t="shared" si="291"/>
        <v>110</v>
      </c>
      <c r="V445" s="10" t="str">
        <f t="shared" si="292"/>
        <v>Post trigger, post planning_110</v>
      </c>
    </row>
    <row r="446" spans="2:22">
      <c r="B446" s="3" t="s">
        <v>63</v>
      </c>
      <c r="C446" s="3" t="s">
        <v>17</v>
      </c>
      <c r="D446" s="3" t="s">
        <v>13</v>
      </c>
      <c r="E446" s="3" t="s">
        <v>18</v>
      </c>
      <c r="F446" s="3">
        <v>2026</v>
      </c>
      <c r="G446" s="3" t="s">
        <v>15</v>
      </c>
      <c r="H446" s="5">
        <v>815373.83550000004</v>
      </c>
      <c r="I446" s="5">
        <v>6794781.96</v>
      </c>
      <c r="K446" s="3">
        <f>INDEX(Reference!$I$3:$I$8,MATCH($D446,Reference!$H$3:$H$8,0))</f>
        <v>50</v>
      </c>
      <c r="L446" s="15">
        <f t="shared" si="293"/>
        <v>444</v>
      </c>
      <c r="M446" s="16">
        <f t="shared" si="288"/>
        <v>0.96312364425162689</v>
      </c>
      <c r="N446" s="17">
        <f t="shared" ref="N446:O446" si="481">H446/$K446/1000</f>
        <v>16.30747671</v>
      </c>
      <c r="O446" s="17">
        <f t="shared" si="481"/>
        <v>135.89563920000001</v>
      </c>
      <c r="P446" s="17">
        <v>3</v>
      </c>
      <c r="R446" s="18">
        <f t="shared" si="290"/>
        <v>0.12000000004415153</v>
      </c>
      <c r="S446" s="10">
        <f>SUMPRODUCT((Reference!$B$3:$B$10)*(Reference!$D$3:$D$10&lt;=$R446)*(Reference!$E$3:$E$10&gt;=$R446)*(Reference!$C$3:$C$10=$E446))</f>
        <v>3</v>
      </c>
      <c r="T446" s="20" t="str">
        <f t="array" ref="T446">IF($S446=0,"Other",INDEX(Reference!$F$3:$F$10,$S446))</f>
        <v>Post trigger, post planning</v>
      </c>
      <c r="U446" s="10">
        <f t="shared" si="291"/>
        <v>111</v>
      </c>
      <c r="V446" s="10" t="str">
        <f t="shared" si="292"/>
        <v>Post trigger, post planning_111</v>
      </c>
    </row>
    <row r="447" spans="2:22">
      <c r="B447" s="3" t="s">
        <v>417</v>
      </c>
      <c r="C447" s="3" t="s">
        <v>12</v>
      </c>
      <c r="D447" s="3" t="s">
        <v>13</v>
      </c>
      <c r="E447" s="3" t="s">
        <v>18</v>
      </c>
      <c r="F447" s="3">
        <v>2033</v>
      </c>
      <c r="G447" s="3" t="s">
        <v>186</v>
      </c>
      <c r="H447" s="5">
        <v>825756.45</v>
      </c>
      <c r="I447" s="5">
        <v>688130.38</v>
      </c>
      <c r="K447" s="3">
        <f>INDEX(Reference!$I$3:$I$8,MATCH($D447,Reference!$H$3:$H$8,0))</f>
        <v>50</v>
      </c>
      <c r="L447" s="15">
        <f t="shared" si="293"/>
        <v>445</v>
      </c>
      <c r="M447" s="16">
        <f t="shared" si="288"/>
        <v>0.96529284164858997</v>
      </c>
      <c r="N447" s="17">
        <f t="shared" ref="N447:O447" si="482">H447/$K447/1000</f>
        <v>16.515129000000002</v>
      </c>
      <c r="O447" s="17">
        <f t="shared" si="482"/>
        <v>13.762607599999999</v>
      </c>
      <c r="P447" s="17">
        <v>3</v>
      </c>
      <c r="R447" s="18">
        <f t="shared" si="290"/>
        <v>1.1999999912807224</v>
      </c>
      <c r="S447" s="10">
        <f>SUMPRODUCT((Reference!$B$3:$B$10)*(Reference!$D$3:$D$10&lt;=$R447)*(Reference!$E$3:$E$10&gt;=$R447)*(Reference!$C$3:$C$10=$E447))</f>
        <v>8</v>
      </c>
      <c r="T447" s="20" t="str">
        <f t="array" ref="T447">IF($S447=0,"Other",INDEX(Reference!$F$3:$F$10,$S447))</f>
        <v>Pre Trigger</v>
      </c>
      <c r="U447" s="10">
        <f t="shared" si="291"/>
        <v>127</v>
      </c>
      <c r="V447" s="10" t="str">
        <f t="shared" si="292"/>
        <v>Pre Trigger_127</v>
      </c>
    </row>
    <row r="448" spans="2:22">
      <c r="B448" s="3" t="s">
        <v>334</v>
      </c>
      <c r="C448" s="3" t="s">
        <v>17</v>
      </c>
      <c r="D448" s="3" t="s">
        <v>58</v>
      </c>
      <c r="E448" s="3" t="s">
        <v>18</v>
      </c>
      <c r="F448" s="3">
        <v>2031</v>
      </c>
      <c r="G448" s="3" t="s">
        <v>186</v>
      </c>
      <c r="H448" s="5">
        <v>5516589.2699999996</v>
      </c>
      <c r="I448" s="5">
        <v>4597157.7300000004</v>
      </c>
      <c r="K448" s="3">
        <f>INDEX(Reference!$I$3:$I$8,MATCH($D448,Reference!$H$3:$H$8,0))</f>
        <v>325</v>
      </c>
      <c r="L448" s="15">
        <f t="shared" si="293"/>
        <v>446</v>
      </c>
      <c r="M448" s="16">
        <f t="shared" si="288"/>
        <v>0.96746203904555317</v>
      </c>
      <c r="N448" s="17">
        <f t="shared" ref="N448:O448" si="483">H448/$K448/1000</f>
        <v>16.97412083076923</v>
      </c>
      <c r="O448" s="17">
        <f t="shared" si="483"/>
        <v>14.145100707692309</v>
      </c>
      <c r="P448" s="17">
        <v>3</v>
      </c>
      <c r="R448" s="18">
        <f t="shared" si="290"/>
        <v>1.1999999986948455</v>
      </c>
      <c r="S448" s="10">
        <f>SUMPRODUCT((Reference!$B$3:$B$10)*(Reference!$D$3:$D$10&lt;=$R448)*(Reference!$E$3:$E$10&gt;=$R448)*(Reference!$C$3:$C$10=$E448))</f>
        <v>8</v>
      </c>
      <c r="T448" s="20" t="str">
        <f t="array" ref="T448">IF($S448=0,"Other",INDEX(Reference!$F$3:$F$10,$S448))</f>
        <v>Pre Trigger</v>
      </c>
      <c r="U448" s="10">
        <f t="shared" si="291"/>
        <v>128</v>
      </c>
      <c r="V448" s="10" t="str">
        <f t="shared" si="292"/>
        <v>Pre Trigger_128</v>
      </c>
    </row>
    <row r="449" spans="2:22">
      <c r="B449" s="3" t="s">
        <v>32</v>
      </c>
      <c r="C449" s="3" t="s">
        <v>17</v>
      </c>
      <c r="D449" s="3" t="s">
        <v>13</v>
      </c>
      <c r="E449" s="3" t="s">
        <v>18</v>
      </c>
      <c r="F449" s="3">
        <v>2026</v>
      </c>
      <c r="G449" s="3" t="s">
        <v>15</v>
      </c>
      <c r="H449" s="5">
        <v>877525.24</v>
      </c>
      <c r="I449" s="5">
        <v>7312710.3499999996</v>
      </c>
      <c r="K449" s="3">
        <f>INDEX(Reference!$I$3:$I$8,MATCH($D449,Reference!$H$3:$H$8,0))</f>
        <v>50</v>
      </c>
      <c r="L449" s="15">
        <f t="shared" si="293"/>
        <v>447</v>
      </c>
      <c r="M449" s="16">
        <f t="shared" si="288"/>
        <v>0.96963123644251625</v>
      </c>
      <c r="N449" s="17">
        <f t="shared" ref="N449:O449" si="484">H449/$K449/1000</f>
        <v>17.550504799999999</v>
      </c>
      <c r="O449" s="17">
        <f t="shared" si="484"/>
        <v>146.25420700000001</v>
      </c>
      <c r="P449" s="17">
        <v>3</v>
      </c>
      <c r="R449" s="18">
        <f t="shared" si="290"/>
        <v>0.11999999972650358</v>
      </c>
      <c r="S449" s="10">
        <f>SUMPRODUCT((Reference!$B$3:$B$10)*(Reference!$D$3:$D$10&lt;=$R449)*(Reference!$E$3:$E$10&gt;=$R449)*(Reference!$C$3:$C$10=$E449))</f>
        <v>3</v>
      </c>
      <c r="T449" s="20" t="str">
        <f t="array" ref="T449">IF($S449=0,"Other",INDEX(Reference!$F$3:$F$10,$S449))</f>
        <v>Post trigger, post planning</v>
      </c>
      <c r="U449" s="10">
        <f t="shared" si="291"/>
        <v>112</v>
      </c>
      <c r="V449" s="10" t="str">
        <f t="shared" si="292"/>
        <v>Post trigger, post planning_112</v>
      </c>
    </row>
    <row r="450" spans="2:22">
      <c r="B450" s="3" t="s">
        <v>44</v>
      </c>
      <c r="C450" s="3" t="s">
        <v>12</v>
      </c>
      <c r="D450" s="3" t="s">
        <v>45</v>
      </c>
      <c r="E450" s="3" t="s">
        <v>18</v>
      </c>
      <c r="F450" s="3">
        <v>2026</v>
      </c>
      <c r="G450" s="3" t="s">
        <v>15</v>
      </c>
      <c r="H450" s="5">
        <v>3074553.4</v>
      </c>
      <c r="I450" s="5">
        <v>25621278.600000001</v>
      </c>
      <c r="K450" s="3">
        <f>INDEX(Reference!$I$3:$I$8,MATCH($D450,Reference!$H$3:$H$8,0))</f>
        <v>175</v>
      </c>
      <c r="L450" s="15">
        <f t="shared" si="293"/>
        <v>448</v>
      </c>
      <c r="M450" s="16">
        <f t="shared" si="288"/>
        <v>0.97180043383947934</v>
      </c>
      <c r="N450" s="17">
        <f t="shared" ref="N450:O450" si="485">H450/$K450/1000</f>
        <v>17.568876571428568</v>
      </c>
      <c r="O450" s="17">
        <f t="shared" si="485"/>
        <v>146.4073062857143</v>
      </c>
      <c r="P450" s="17">
        <v>3</v>
      </c>
      <c r="R450" s="18">
        <f t="shared" si="290"/>
        <v>0.1199999987510381</v>
      </c>
      <c r="S450" s="10">
        <f>SUMPRODUCT((Reference!$B$3:$B$10)*(Reference!$D$3:$D$10&lt;=$R450)*(Reference!$E$3:$E$10&gt;=$R450)*(Reference!$C$3:$C$10=$E450))</f>
        <v>3</v>
      </c>
      <c r="T450" s="20" t="str">
        <f t="array" ref="T450">IF($S450=0,"Other",INDEX(Reference!$F$3:$F$10,$S450))</f>
        <v>Post trigger, post planning</v>
      </c>
      <c r="U450" s="10">
        <f t="shared" si="291"/>
        <v>113</v>
      </c>
      <c r="V450" s="10" t="str">
        <f t="shared" si="292"/>
        <v>Post trigger, post planning_113</v>
      </c>
    </row>
    <row r="451" spans="2:22">
      <c r="B451" s="3" t="s">
        <v>93</v>
      </c>
      <c r="C451" s="3" t="s">
        <v>12</v>
      </c>
      <c r="D451" s="3" t="s">
        <v>13</v>
      </c>
      <c r="E451" s="3" t="s">
        <v>14</v>
      </c>
      <c r="F451" s="3">
        <v>2026</v>
      </c>
      <c r="G451" s="3" t="s">
        <v>15</v>
      </c>
      <c r="H451" s="5">
        <v>887824.79</v>
      </c>
      <c r="I451" s="5">
        <v>2845592.3099999996</v>
      </c>
      <c r="K451" s="3">
        <f>INDEX(Reference!$I$3:$I$8,MATCH($D451,Reference!$H$3:$H$8,0))</f>
        <v>50</v>
      </c>
      <c r="L451" s="15">
        <f t="shared" si="293"/>
        <v>449</v>
      </c>
      <c r="M451" s="16">
        <f t="shared" si="288"/>
        <v>0.97396963123644253</v>
      </c>
      <c r="N451" s="17">
        <f t="shared" ref="N451:O451" si="486">H451/$K451/1000</f>
        <v>17.7564958</v>
      </c>
      <c r="O451" s="17">
        <f t="shared" si="486"/>
        <v>56.911846199999992</v>
      </c>
      <c r="P451" s="17">
        <v>3</v>
      </c>
      <c r="R451" s="18">
        <f t="shared" si="290"/>
        <v>0.3119999962327703</v>
      </c>
      <c r="S451" s="10">
        <f>SUMPRODUCT((Reference!$B$3:$B$10)*(Reference!$D$3:$D$10&lt;=$R451)*(Reference!$E$3:$E$10&gt;=$R451)*(Reference!$C$3:$C$10=$E451))</f>
        <v>4</v>
      </c>
      <c r="T451" s="20" t="str">
        <f t="array" ref="T451">IF($S451=0,"Other",INDEX(Reference!$F$3:$F$10,$S451))</f>
        <v>Post trigger, post planning</v>
      </c>
      <c r="U451" s="10">
        <f t="shared" si="291"/>
        <v>114</v>
      </c>
      <c r="V451" s="10" t="str">
        <f t="shared" si="292"/>
        <v>Post trigger, post planning_114</v>
      </c>
    </row>
    <row r="452" spans="2:22">
      <c r="B452" s="3" t="s">
        <v>16</v>
      </c>
      <c r="C452" s="3" t="s">
        <v>17</v>
      </c>
      <c r="D452" s="3" t="s">
        <v>13</v>
      </c>
      <c r="E452" s="3" t="s">
        <v>18</v>
      </c>
      <c r="F452" s="3">
        <v>2026</v>
      </c>
      <c r="G452" s="3" t="s">
        <v>15</v>
      </c>
      <c r="H452" s="5">
        <v>897722.68</v>
      </c>
      <c r="I452" s="5">
        <v>7481022.3399999999</v>
      </c>
      <c r="K452" s="3">
        <f>INDEX(Reference!$I$3:$I$8,MATCH($D452,Reference!$H$3:$H$8,0))</f>
        <v>50</v>
      </c>
      <c r="L452" s="15">
        <f t="shared" si="293"/>
        <v>450</v>
      </c>
      <c r="M452" s="16">
        <f t="shared" si="288"/>
        <v>0.97613882863340562</v>
      </c>
      <c r="N452" s="17">
        <f t="shared" ref="N452:O452" si="487">H452/$K452/1000</f>
        <v>17.954453600000001</v>
      </c>
      <c r="O452" s="17">
        <f t="shared" si="487"/>
        <v>149.6204468</v>
      </c>
      <c r="P452" s="17">
        <v>3</v>
      </c>
      <c r="R452" s="18">
        <f t="shared" si="290"/>
        <v>0.11999999989306276</v>
      </c>
      <c r="S452" s="10">
        <f>SUMPRODUCT((Reference!$B$3:$B$10)*(Reference!$D$3:$D$10&lt;=$R452)*(Reference!$E$3:$E$10&gt;=$R452)*(Reference!$C$3:$C$10=$E452))</f>
        <v>3</v>
      </c>
      <c r="T452" s="20" t="str">
        <f t="array" ref="T452">IF($S452=0,"Other",INDEX(Reference!$F$3:$F$10,$S452))</f>
        <v>Post trigger, post planning</v>
      </c>
      <c r="U452" s="10">
        <f t="shared" si="291"/>
        <v>115</v>
      </c>
      <c r="V452" s="10" t="str">
        <f t="shared" si="292"/>
        <v>Post trigger, post planning_115</v>
      </c>
    </row>
    <row r="453" spans="2:22">
      <c r="B453" s="3" t="s">
        <v>46</v>
      </c>
      <c r="C453" s="3" t="s">
        <v>12</v>
      </c>
      <c r="D453" s="3" t="s">
        <v>13</v>
      </c>
      <c r="E453" s="3" t="s">
        <v>18</v>
      </c>
      <c r="F453" s="3">
        <v>2026</v>
      </c>
      <c r="G453" s="3" t="s">
        <v>15</v>
      </c>
      <c r="H453" s="5">
        <v>940481.29799999995</v>
      </c>
      <c r="I453" s="5">
        <v>7837344.1500000004</v>
      </c>
      <c r="K453" s="3">
        <f>INDEX(Reference!$I$3:$I$8,MATCH($D453,Reference!$H$3:$H$8,0))</f>
        <v>50</v>
      </c>
      <c r="L453" s="15">
        <f t="shared" si="293"/>
        <v>451</v>
      </c>
      <c r="M453" s="16">
        <f t="shared" si="288"/>
        <v>0.97830802603036882</v>
      </c>
      <c r="N453" s="17">
        <f t="shared" ref="N453:O453" si="488">H453/$K453/1000</f>
        <v>18.809625959999998</v>
      </c>
      <c r="O453" s="17">
        <f t="shared" si="488"/>
        <v>156.746883</v>
      </c>
      <c r="P453" s="17">
        <v>3</v>
      </c>
      <c r="R453" s="18">
        <f t="shared" si="290"/>
        <v>0.12</v>
      </c>
      <c r="S453" s="10">
        <f>SUMPRODUCT((Reference!$B$3:$B$10)*(Reference!$D$3:$D$10&lt;=$R453)*(Reference!$E$3:$E$10&gt;=$R453)*(Reference!$C$3:$C$10=$E453))</f>
        <v>3</v>
      </c>
      <c r="T453" s="20" t="str">
        <f t="array" ref="T453">IF($S453=0,"Other",INDEX(Reference!$F$3:$F$10,$S453))</f>
        <v>Post trigger, post planning</v>
      </c>
      <c r="U453" s="10">
        <f t="shared" si="291"/>
        <v>116</v>
      </c>
      <c r="V453" s="10" t="str">
        <f t="shared" si="292"/>
        <v>Post trigger, post planning_116</v>
      </c>
    </row>
    <row r="454" spans="2:22">
      <c r="B454" s="3" t="s">
        <v>117</v>
      </c>
      <c r="C454" s="3" t="s">
        <v>12</v>
      </c>
      <c r="D454" s="3" t="s">
        <v>13</v>
      </c>
      <c r="E454" s="3" t="s">
        <v>14</v>
      </c>
      <c r="F454" s="3">
        <v>2026</v>
      </c>
      <c r="G454" s="3" t="s">
        <v>15</v>
      </c>
      <c r="H454" s="5">
        <v>973291.41</v>
      </c>
      <c r="I454" s="5">
        <v>1802391.51</v>
      </c>
      <c r="K454" s="3">
        <f>INDEX(Reference!$I$3:$I$8,MATCH($D454,Reference!$H$3:$H$8,0))</f>
        <v>50</v>
      </c>
      <c r="L454" s="15">
        <f t="shared" si="293"/>
        <v>452</v>
      </c>
      <c r="M454" s="16">
        <f t="shared" si="288"/>
        <v>0.9804772234273319</v>
      </c>
      <c r="N454" s="17">
        <f t="shared" ref="N454:O454" si="489">H454/$K454/1000</f>
        <v>19.465828200000001</v>
      </c>
      <c r="O454" s="17">
        <f t="shared" si="489"/>
        <v>36.0478302</v>
      </c>
      <c r="P454" s="17">
        <v>3</v>
      </c>
      <c r="R454" s="18">
        <f t="shared" si="290"/>
        <v>0.5399999970039806</v>
      </c>
      <c r="S454" s="10">
        <f>SUMPRODUCT((Reference!$B$3:$B$10)*(Reference!$D$3:$D$10&lt;=$R454)*(Reference!$E$3:$E$10&gt;=$R454)*(Reference!$C$3:$C$10=$E454))</f>
        <v>6</v>
      </c>
      <c r="T454" s="20" t="str">
        <f t="array" ref="T454">IF($S454=0,"Other",INDEX(Reference!$F$3:$F$10,$S454))</f>
        <v>Post trigger, pre planning</v>
      </c>
      <c r="U454" s="10">
        <f t="shared" si="291"/>
        <v>106</v>
      </c>
      <c r="V454" s="10" t="str">
        <f t="shared" si="292"/>
        <v>Post trigger, pre planning_106</v>
      </c>
    </row>
    <row r="455" spans="2:22">
      <c r="B455" s="3" t="s">
        <v>188</v>
      </c>
      <c r="C455" s="3" t="s">
        <v>17</v>
      </c>
      <c r="D455" s="3" t="s">
        <v>13</v>
      </c>
      <c r="E455" s="3" t="s">
        <v>18</v>
      </c>
      <c r="F455" s="3">
        <v>2028</v>
      </c>
      <c r="G455" s="3" t="s">
        <v>15</v>
      </c>
      <c r="H455" s="5">
        <v>974905.72</v>
      </c>
      <c r="I455" s="5">
        <v>1934336.76</v>
      </c>
      <c r="K455" s="3">
        <f>INDEX(Reference!$I$3:$I$8,MATCH($D455,Reference!$H$3:$H$8,0))</f>
        <v>50</v>
      </c>
      <c r="L455" s="15">
        <f t="shared" si="293"/>
        <v>453</v>
      </c>
      <c r="M455" s="16">
        <f t="shared" si="288"/>
        <v>0.98264642082429499</v>
      </c>
      <c r="N455" s="17">
        <f t="shared" ref="N455:O455" si="490">H455/$K455/1000</f>
        <v>19.498114399999999</v>
      </c>
      <c r="O455" s="17">
        <f t="shared" si="490"/>
        <v>38.686735200000001</v>
      </c>
      <c r="P455" s="17">
        <v>3</v>
      </c>
      <c r="R455" s="18">
        <f t="shared" si="290"/>
        <v>0.50399999636050963</v>
      </c>
      <c r="S455" s="10">
        <f>SUMPRODUCT((Reference!$B$3:$B$10)*(Reference!$D$3:$D$10&lt;=$R455)*(Reference!$E$3:$E$10&gt;=$R455)*(Reference!$C$3:$C$10=$E455))</f>
        <v>5</v>
      </c>
      <c r="T455" s="20" t="str">
        <f t="array" ref="T455">IF($S455=0,"Other",INDEX(Reference!$F$3:$F$10,$S455))</f>
        <v>Post trigger, pre planning</v>
      </c>
      <c r="U455" s="10">
        <f t="shared" si="291"/>
        <v>107</v>
      </c>
      <c r="V455" s="10" t="str">
        <f t="shared" si="292"/>
        <v>Post trigger, pre planning_107</v>
      </c>
    </row>
    <row r="456" spans="2:22">
      <c r="B456" s="3" t="s">
        <v>60</v>
      </c>
      <c r="C456" s="3" t="s">
        <v>17</v>
      </c>
      <c r="D456" s="3" t="s">
        <v>13</v>
      </c>
      <c r="E456" s="3" t="s">
        <v>18</v>
      </c>
      <c r="F456" s="3">
        <v>2026</v>
      </c>
      <c r="G456" s="3" t="s">
        <v>15</v>
      </c>
      <c r="H456" s="5">
        <v>1022477.85</v>
      </c>
      <c r="I456" s="5">
        <v>8520648.8200000003</v>
      </c>
      <c r="K456" s="3">
        <f>INDEX(Reference!$I$3:$I$8,MATCH($D456,Reference!$H$3:$H$8,0))</f>
        <v>50</v>
      </c>
      <c r="L456" s="15">
        <f t="shared" si="293"/>
        <v>454</v>
      </c>
      <c r="M456" s="16">
        <f t="shared" si="288"/>
        <v>0.98481561822125818</v>
      </c>
      <c r="N456" s="17">
        <f t="shared" ref="N456:O456" si="491">H456/$K456/1000</f>
        <v>20.449557000000002</v>
      </c>
      <c r="O456" s="17">
        <f t="shared" si="491"/>
        <v>170.41297640000002</v>
      </c>
      <c r="P456" s="17">
        <v>3</v>
      </c>
      <c r="R456" s="18">
        <f t="shared" si="290"/>
        <v>0.11999999901415959</v>
      </c>
      <c r="S456" s="10">
        <f>SUMPRODUCT((Reference!$B$3:$B$10)*(Reference!$D$3:$D$10&lt;=$R456)*(Reference!$E$3:$E$10&gt;=$R456)*(Reference!$C$3:$C$10=$E456))</f>
        <v>3</v>
      </c>
      <c r="T456" s="20" t="str">
        <f t="array" ref="T456">IF($S456=0,"Other",INDEX(Reference!$F$3:$F$10,$S456))</f>
        <v>Post trigger, post planning</v>
      </c>
      <c r="U456" s="10">
        <f t="shared" si="291"/>
        <v>117</v>
      </c>
      <c r="V456" s="10" t="str">
        <f t="shared" si="292"/>
        <v>Post trigger, post planning_117</v>
      </c>
    </row>
    <row r="457" spans="2:22">
      <c r="B457" s="3" t="s">
        <v>351</v>
      </c>
      <c r="C457" s="3" t="s">
        <v>12</v>
      </c>
      <c r="D457" s="3" t="s">
        <v>45</v>
      </c>
      <c r="E457" s="3" t="s">
        <v>18</v>
      </c>
      <c r="F457" s="3">
        <v>2031</v>
      </c>
      <c r="G457" s="3" t="s">
        <v>186</v>
      </c>
      <c r="H457" s="5">
        <v>3801602.0950811999</v>
      </c>
      <c r="I457" s="5">
        <v>3168001.75</v>
      </c>
      <c r="K457" s="3">
        <f>INDEX(Reference!$I$3:$I$8,MATCH($D457,Reference!$H$3:$H$8,0))</f>
        <v>175</v>
      </c>
      <c r="L457" s="15">
        <f t="shared" si="293"/>
        <v>455</v>
      </c>
      <c r="M457" s="16">
        <f t="shared" si="288"/>
        <v>0.98698481561822127</v>
      </c>
      <c r="N457" s="17">
        <f t="shared" ref="N457:O457" si="492">H457/$K457/1000</f>
        <v>21.723440543321143</v>
      </c>
      <c r="O457" s="17">
        <f t="shared" si="492"/>
        <v>18.102867142857143</v>
      </c>
      <c r="P457" s="17">
        <v>3</v>
      </c>
      <c r="R457" s="18">
        <f t="shared" si="290"/>
        <v>1.1999999984473493</v>
      </c>
      <c r="S457" s="10">
        <f>SUMPRODUCT((Reference!$B$3:$B$10)*(Reference!$D$3:$D$10&lt;=$R457)*(Reference!$E$3:$E$10&gt;=$R457)*(Reference!$C$3:$C$10=$E457))</f>
        <v>8</v>
      </c>
      <c r="T457" s="20" t="str">
        <f t="array" ref="T457">IF($S457=0,"Other",INDEX(Reference!$F$3:$F$10,$S457))</f>
        <v>Pre Trigger</v>
      </c>
      <c r="U457" s="10">
        <f t="shared" si="291"/>
        <v>129</v>
      </c>
      <c r="V457" s="10" t="str">
        <f t="shared" si="292"/>
        <v>Pre Trigger_129</v>
      </c>
    </row>
    <row r="458" spans="2:22">
      <c r="B458" s="3" t="s">
        <v>357</v>
      </c>
      <c r="C458" s="3" t="s">
        <v>12</v>
      </c>
      <c r="D458" s="3" t="s">
        <v>45</v>
      </c>
      <c r="E458" s="3" t="s">
        <v>18</v>
      </c>
      <c r="F458" s="3">
        <v>2031</v>
      </c>
      <c r="G458" s="3" t="s">
        <v>186</v>
      </c>
      <c r="H458" s="5">
        <v>3865478.64</v>
      </c>
      <c r="I458" s="5">
        <v>3221232.2</v>
      </c>
      <c r="K458" s="3">
        <f>INDEX(Reference!$I$3:$I$8,MATCH($D458,Reference!$H$3:$H$8,0))</f>
        <v>175</v>
      </c>
      <c r="L458" s="15">
        <f t="shared" si="293"/>
        <v>456</v>
      </c>
      <c r="M458" s="16">
        <f t="shared" si="288"/>
        <v>0.98915401301518435</v>
      </c>
      <c r="N458" s="17">
        <f t="shared" ref="N458:O458" si="493">H458/$K458/1000</f>
        <v>22.08844937142857</v>
      </c>
      <c r="O458" s="17">
        <f t="shared" si="493"/>
        <v>18.407041142857143</v>
      </c>
      <c r="P458" s="17">
        <v>3</v>
      </c>
      <c r="R458" s="18">
        <f t="shared" si="290"/>
        <v>1.2</v>
      </c>
      <c r="S458" s="10">
        <f>SUMPRODUCT((Reference!$B$3:$B$10)*(Reference!$D$3:$D$10&lt;=$R458)*(Reference!$E$3:$E$10&gt;=$R458)*(Reference!$C$3:$C$10=$E458))</f>
        <v>8</v>
      </c>
      <c r="T458" s="20" t="str">
        <f t="array" ref="T458">IF($S458=0,"Other",INDEX(Reference!$F$3:$F$10,$S458))</f>
        <v>Pre Trigger</v>
      </c>
      <c r="U458" s="10">
        <f t="shared" si="291"/>
        <v>130</v>
      </c>
      <c r="V458" s="10" t="str">
        <f t="shared" si="292"/>
        <v>Pre Trigger_130</v>
      </c>
    </row>
    <row r="459" spans="2:22">
      <c r="B459" s="3" t="s">
        <v>249</v>
      </c>
      <c r="C459" s="3" t="s">
        <v>12</v>
      </c>
      <c r="D459" s="3" t="s">
        <v>13</v>
      </c>
      <c r="E459" s="3" t="s">
        <v>18</v>
      </c>
      <c r="F459" s="3">
        <v>2029</v>
      </c>
      <c r="G459" s="3" t="s">
        <v>15</v>
      </c>
      <c r="H459" s="5">
        <v>1218261.8176788001</v>
      </c>
      <c r="I459" s="5">
        <v>1015218.18</v>
      </c>
      <c r="K459" s="3">
        <f>INDEX(Reference!$I$3:$I$8,MATCH($D459,Reference!$H$3:$H$8,0))</f>
        <v>50</v>
      </c>
      <c r="L459" s="15">
        <f t="shared" si="293"/>
        <v>457</v>
      </c>
      <c r="M459" s="16">
        <f t="shared" si="288"/>
        <v>0.99132321041214755</v>
      </c>
      <c r="N459" s="17">
        <f t="shared" ref="N459:O459" si="494">H459/$K459/1000</f>
        <v>24.365236353576002</v>
      </c>
      <c r="O459" s="17">
        <f t="shared" si="494"/>
        <v>20.304363600000002</v>
      </c>
      <c r="P459" s="17">
        <v>3</v>
      </c>
      <c r="R459" s="18">
        <f t="shared" si="290"/>
        <v>1.2000000016536347</v>
      </c>
      <c r="S459" s="10">
        <f>SUMPRODUCT((Reference!$B$3:$B$10)*(Reference!$D$3:$D$10&lt;=$R459)*(Reference!$E$3:$E$10&gt;=$R459)*(Reference!$C$3:$C$10=$E459))</f>
        <v>8</v>
      </c>
      <c r="T459" s="20" t="str">
        <f t="array" ref="T459">IF($S459=0,"Other",INDEX(Reference!$F$3:$F$10,$S459))</f>
        <v>Pre Trigger</v>
      </c>
      <c r="U459" s="10">
        <f t="shared" si="291"/>
        <v>131</v>
      </c>
      <c r="V459" s="10" t="str">
        <f t="shared" si="292"/>
        <v>Pre Trigger_131</v>
      </c>
    </row>
    <row r="460" spans="2:22">
      <c r="B460" s="3" t="s">
        <v>195</v>
      </c>
      <c r="C460" s="3" t="s">
        <v>12</v>
      </c>
      <c r="D460" s="3" t="s">
        <v>13</v>
      </c>
      <c r="E460" s="3" t="s">
        <v>18</v>
      </c>
      <c r="F460" s="3">
        <v>2028</v>
      </c>
      <c r="G460" s="3" t="s">
        <v>15</v>
      </c>
      <c r="H460" s="5">
        <v>1396059.67872</v>
      </c>
      <c r="I460" s="5">
        <v>2769959.68</v>
      </c>
      <c r="K460" s="3">
        <f>INDEX(Reference!$I$3:$I$8,MATCH($D460,Reference!$H$3:$H$8,0))</f>
        <v>50</v>
      </c>
      <c r="L460" s="15">
        <f t="shared" si="293"/>
        <v>458</v>
      </c>
      <c r="M460" s="16">
        <f t="shared" si="288"/>
        <v>0.99349240780911063</v>
      </c>
      <c r="N460" s="17">
        <f t="shared" ref="N460:O460" si="495">H460/$K460/1000</f>
        <v>27.9211935744</v>
      </c>
      <c r="O460" s="17">
        <f t="shared" si="495"/>
        <v>55.399193600000004</v>
      </c>
      <c r="P460" s="17">
        <v>3</v>
      </c>
      <c r="R460" s="18">
        <f t="shared" si="290"/>
        <v>0.504</v>
      </c>
      <c r="S460" s="10">
        <f>SUMPRODUCT((Reference!$B$3:$B$10)*(Reference!$D$3:$D$10&lt;=$R460)*(Reference!$E$3:$E$10&gt;=$R460)*(Reference!$C$3:$C$10=$E460))</f>
        <v>5</v>
      </c>
      <c r="T460" s="20" t="str">
        <f t="array" ref="T460">IF($S460=0,"Other",INDEX(Reference!$F$3:$F$10,$S460))</f>
        <v>Post trigger, pre planning</v>
      </c>
      <c r="U460" s="10">
        <f t="shared" si="291"/>
        <v>108</v>
      </c>
      <c r="V460" s="10" t="str">
        <f t="shared" si="292"/>
        <v>Post trigger, pre planning_108</v>
      </c>
    </row>
    <row r="461" spans="2:22">
      <c r="B461" s="3" t="s">
        <v>273</v>
      </c>
      <c r="C461" s="3" t="s">
        <v>17</v>
      </c>
      <c r="D461" s="3" t="s">
        <v>13</v>
      </c>
      <c r="E461" s="3" t="s">
        <v>18</v>
      </c>
      <c r="F461" s="3">
        <v>2029</v>
      </c>
      <c r="G461" s="3" t="s">
        <v>15</v>
      </c>
      <c r="H461" s="5">
        <v>2506191.88</v>
      </c>
      <c r="I461" s="5">
        <v>4972602.9400000004</v>
      </c>
      <c r="K461" s="3">
        <f>INDEX(Reference!$I$3:$I$8,MATCH($D461,Reference!$H$3:$H$8,0))</f>
        <v>50</v>
      </c>
      <c r="L461" s="15">
        <f t="shared" si="293"/>
        <v>459</v>
      </c>
      <c r="M461" s="16">
        <f t="shared" si="288"/>
        <v>0.99566160520607372</v>
      </c>
      <c r="N461" s="17">
        <f t="shared" ref="N461:O461" si="496">H461/$K461/1000</f>
        <v>50.123837600000002</v>
      </c>
      <c r="O461" s="17">
        <f t="shared" si="496"/>
        <v>99.452058800000017</v>
      </c>
      <c r="P461" s="17">
        <v>3</v>
      </c>
      <c r="R461" s="18">
        <f t="shared" si="290"/>
        <v>0.50399999964606057</v>
      </c>
      <c r="S461" s="10">
        <f>SUMPRODUCT((Reference!$B$3:$B$10)*(Reference!$D$3:$D$10&lt;=$R461)*(Reference!$E$3:$E$10&gt;=$R461)*(Reference!$C$3:$C$10=$E461))</f>
        <v>5</v>
      </c>
      <c r="T461" s="20" t="str">
        <f t="array" ref="T461">IF($S461=0,"Other",INDEX(Reference!$F$3:$F$10,$S461))</f>
        <v>Post trigger, pre planning</v>
      </c>
      <c r="U461" s="10">
        <f t="shared" si="291"/>
        <v>109</v>
      </c>
      <c r="V461" s="10" t="str">
        <f t="shared" si="292"/>
        <v>Post trigger, pre planning_109</v>
      </c>
    </row>
    <row r="462" spans="2:22">
      <c r="B462" s="3" t="s">
        <v>225</v>
      </c>
      <c r="C462" s="3" t="s">
        <v>17</v>
      </c>
      <c r="D462" s="3" t="s">
        <v>13</v>
      </c>
      <c r="E462" s="3" t="s">
        <v>18</v>
      </c>
      <c r="F462" s="3">
        <v>2028</v>
      </c>
      <c r="G462" s="3" t="s">
        <v>15</v>
      </c>
      <c r="H462" s="5">
        <v>2800182.44</v>
      </c>
      <c r="I462" s="5">
        <v>5555917.5599999996</v>
      </c>
      <c r="K462" s="3">
        <f>INDEX(Reference!$I$3:$I$8,MATCH($D462,Reference!$H$3:$H$8,0))</f>
        <v>50</v>
      </c>
      <c r="L462" s="15">
        <f t="shared" si="293"/>
        <v>460</v>
      </c>
      <c r="M462" s="16">
        <f t="shared" si="288"/>
        <v>0.99783080260303691</v>
      </c>
      <c r="N462" s="17">
        <f t="shared" ref="N462:O462" si="497">H462/$K462/1000</f>
        <v>56.003648799999993</v>
      </c>
      <c r="O462" s="17">
        <f t="shared" si="497"/>
        <v>111.11835119999999</v>
      </c>
      <c r="P462" s="17">
        <v>3</v>
      </c>
      <c r="R462" s="18">
        <f t="shared" si="290"/>
        <v>0.50399999815692009</v>
      </c>
      <c r="S462" s="10">
        <f>SUMPRODUCT((Reference!$B$3:$B$10)*(Reference!$D$3:$D$10&lt;=$R462)*(Reference!$E$3:$E$10&gt;=$R462)*(Reference!$C$3:$C$10=$E462))</f>
        <v>5</v>
      </c>
      <c r="T462" s="20" t="str">
        <f t="array" ref="T462">IF($S462=0,"Other",INDEX(Reference!$F$3:$F$10,$S462))</f>
        <v>Post trigger, pre planning</v>
      </c>
      <c r="U462" s="10">
        <f t="shared" si="291"/>
        <v>110</v>
      </c>
      <c r="V462" s="10" t="str">
        <f t="shared" si="292"/>
        <v>Post trigger, pre planning_110</v>
      </c>
    </row>
    <row r="463" spans="2:22">
      <c r="B463" s="3" t="s">
        <v>100</v>
      </c>
      <c r="C463" s="3" t="s">
        <v>17</v>
      </c>
      <c r="D463" s="3" t="s">
        <v>13</v>
      </c>
      <c r="E463" s="3" t="s">
        <v>18</v>
      </c>
      <c r="F463" s="3">
        <v>2026</v>
      </c>
      <c r="G463" s="3" t="s">
        <v>15</v>
      </c>
      <c r="H463" s="5">
        <v>3200365.3667973098</v>
      </c>
      <c r="I463" s="5">
        <v>6349931.2800000003</v>
      </c>
      <c r="K463" s="3">
        <f>INDEX(Reference!$I$3:$I$8,MATCH($D463,Reference!$H$3:$H$8,0))</f>
        <v>50</v>
      </c>
      <c r="L463" s="15">
        <f t="shared" si="293"/>
        <v>461</v>
      </c>
      <c r="M463" s="16">
        <f t="shared" si="288"/>
        <v>1</v>
      </c>
      <c r="N463" s="17">
        <f t="shared" ref="N463:O463" si="498">H463/$K463/1000</f>
        <v>64.007307335946194</v>
      </c>
      <c r="O463" s="17">
        <f t="shared" si="498"/>
        <v>126.9986256</v>
      </c>
      <c r="P463" s="17">
        <v>3</v>
      </c>
      <c r="R463" s="18">
        <f t="shared" si="290"/>
        <v>0.50400000026414615</v>
      </c>
      <c r="S463" s="10">
        <f>SUMPRODUCT((Reference!$B$3:$B$10)*(Reference!$D$3:$D$10&lt;=$R463)*(Reference!$E$3:$E$10&gt;=$R463)*(Reference!$C$3:$C$10=$E463))</f>
        <v>5</v>
      </c>
      <c r="T463" s="20" t="str">
        <f t="array" ref="T463">IF($S463=0,"Other",INDEX(Reference!$F$3:$F$10,$S463))</f>
        <v>Post trigger, pre planning</v>
      </c>
      <c r="U463" s="10">
        <f t="shared" si="291"/>
        <v>111</v>
      </c>
      <c r="V463" s="10" t="str">
        <f t="shared" si="292"/>
        <v>Post trigger, pre planning_111</v>
      </c>
    </row>
    <row r="464" spans="2:22">
      <c r="B464" s="21" t="s">
        <v>484</v>
      </c>
      <c r="C464" s="21" t="s">
        <v>12</v>
      </c>
      <c r="D464" s="21" t="s">
        <v>13</v>
      </c>
      <c r="E464" s="21" t="s">
        <v>14</v>
      </c>
      <c r="F464" s="21">
        <v>2027</v>
      </c>
      <c r="G464" s="21" t="s">
        <v>15</v>
      </c>
      <c r="H464" s="22">
        <v>40662159.109999999</v>
      </c>
      <c r="I464" s="22">
        <v>75300294.659999996</v>
      </c>
      <c r="K464" s="3">
        <f>INDEX(Reference!$I$3:$I$8,MATCH($D464,Reference!$H$3:$H$8,0))</f>
        <v>50</v>
      </c>
      <c r="L464" s="15">
        <f t="shared" si="293"/>
        <v>462</v>
      </c>
      <c r="M464" s="16"/>
      <c r="N464" s="17">
        <f t="shared" ref="N464:O464" si="499">H464/$K464/1000</f>
        <v>813.24318220000009</v>
      </c>
      <c r="O464" s="17">
        <f t="shared" si="499"/>
        <v>1506.0058931999997</v>
      </c>
      <c r="P464" s="17" t="str">
        <f t="shared" ref="P464" si="500">IF(N464&lt;=3,3,"")</f>
        <v/>
      </c>
      <c r="R464" s="18">
        <f t="shared" si="290"/>
        <v>0.53999999991500713</v>
      </c>
      <c r="S464" s="10">
        <f>SUMPRODUCT((Reference!$B$3:$B$10)*(Reference!$D$3:$D$10&lt;=$R464)*(Reference!$E$3:$E$10&gt;=$R464)*(Reference!$C$3:$C$10=$E464))</f>
        <v>6</v>
      </c>
      <c r="T464" s="20" t="str">
        <f t="array" ref="T464">IF($S464=0,"Other",INDEX(Reference!$F$3:$F$10,$S464))</f>
        <v>Post trigger, pre planning</v>
      </c>
      <c r="U464" s="10">
        <f t="shared" si="291"/>
        <v>112</v>
      </c>
      <c r="V464" s="10" t="str">
        <f t="shared" si="292"/>
        <v>Post trigger, pre planning_112</v>
      </c>
    </row>
    <row r="465" spans="8:16">
      <c r="H465" s="7"/>
      <c r="I465" s="7"/>
      <c r="K465" s="23">
        <f>SUM(K3:K464)</f>
        <v>102100</v>
      </c>
      <c r="L465" s="15"/>
      <c r="M465" s="7"/>
      <c r="N465" s="7"/>
      <c r="O465" s="7"/>
      <c r="P465" s="7"/>
    </row>
    <row r="466" spans="8:16">
      <c r="H466" s="7"/>
      <c r="I466" s="23">
        <f>COUNTIF(I3:I464,"&gt;"&amp;'Securities Data'!G2)</f>
        <v>272</v>
      </c>
      <c r="L466" s="7"/>
      <c r="M466" s="7"/>
      <c r="N466" s="7"/>
      <c r="O466" s="7"/>
      <c r="P466" s="7"/>
    </row>
    <row r="467" spans="8:16">
      <c r="H467" s="7"/>
      <c r="I467" s="23">
        <f>COUNTIF(I3:I464,"&gt;0")</f>
        <v>363</v>
      </c>
      <c r="L467" s="7"/>
      <c r="M467" s="7"/>
      <c r="N467" s="7"/>
      <c r="O467" s="7"/>
      <c r="P467" s="7"/>
    </row>
    <row r="468" spans="8:16">
      <c r="H468" s="7"/>
      <c r="I468" s="24">
        <f>I466/I467</f>
        <v>0.74931129476584024</v>
      </c>
      <c r="L468" s="7"/>
      <c r="M468" s="7"/>
      <c r="N468" s="7"/>
      <c r="O468" s="7"/>
      <c r="P468" s="7"/>
    </row>
    <row r="469" spans="8:16">
      <c r="H469" s="7"/>
      <c r="I469" s="7"/>
      <c r="L469" s="7"/>
      <c r="M469" s="7"/>
      <c r="N469" s="7"/>
      <c r="O469" s="7"/>
      <c r="P469" s="7"/>
    </row>
    <row r="470" spans="8:16">
      <c r="H470" s="7"/>
      <c r="I470" s="7"/>
      <c r="L470" s="7"/>
      <c r="M470" s="7"/>
      <c r="N470" s="7"/>
      <c r="O470" s="7"/>
      <c r="P470" s="7"/>
    </row>
    <row r="471" spans="8:16">
      <c r="H471" s="7"/>
      <c r="I471" s="7"/>
      <c r="L471" s="7"/>
      <c r="M471" s="7"/>
      <c r="N471" s="7"/>
      <c r="O471" s="7"/>
      <c r="P471" s="7"/>
    </row>
    <row r="472" spans="8:16">
      <c r="H472" s="7"/>
      <c r="I472" s="7"/>
      <c r="L472" s="7"/>
      <c r="M472" s="7"/>
      <c r="N472" s="7"/>
      <c r="O472" s="7"/>
      <c r="P472" s="7"/>
    </row>
    <row r="473" spans="8:16">
      <c r="H473" s="7"/>
      <c r="I473" s="7"/>
      <c r="L473" s="7"/>
      <c r="M473" s="7"/>
      <c r="N473" s="7"/>
      <c r="O473" s="7"/>
      <c r="P473" s="7"/>
    </row>
    <row r="474" spans="8:16">
      <c r="H474" s="7"/>
      <c r="I474" s="7"/>
      <c r="L474" s="7"/>
      <c r="M474" s="7"/>
      <c r="N474" s="7"/>
      <c r="O474" s="7"/>
      <c r="P474" s="7"/>
    </row>
    <row r="475" spans="8:16">
      <c r="H475" s="7"/>
      <c r="I475" s="7"/>
      <c r="L475" s="7"/>
      <c r="M475" s="7"/>
      <c r="N475" s="7"/>
      <c r="O475" s="7"/>
      <c r="P475" s="7"/>
    </row>
    <row r="476" spans="8:16">
      <c r="H476" s="7"/>
      <c r="I476" s="7"/>
      <c r="L476" s="7"/>
      <c r="M476" s="7"/>
      <c r="N476" s="7"/>
      <c r="O476" s="7"/>
      <c r="P476" s="7"/>
    </row>
    <row r="477" spans="8:16">
      <c r="H477" s="7"/>
      <c r="I477" s="7"/>
      <c r="L477" s="7"/>
      <c r="M477" s="7"/>
      <c r="N477" s="7"/>
      <c r="O477" s="7"/>
      <c r="P477" s="7"/>
    </row>
    <row r="478" spans="8:16">
      <c r="H478" s="7"/>
      <c r="I478" s="7"/>
      <c r="L478" s="7"/>
      <c r="M478" s="7"/>
      <c r="N478" s="7"/>
      <c r="O478" s="7"/>
      <c r="P478" s="7"/>
    </row>
    <row r="479" spans="8:16">
      <c r="H479" s="7"/>
      <c r="I479" s="7"/>
      <c r="L479" s="7"/>
      <c r="M479" s="7"/>
      <c r="N479" s="7"/>
      <c r="O479" s="7"/>
      <c r="P479" s="7"/>
    </row>
    <row r="480" spans="8:16">
      <c r="H480" s="7"/>
      <c r="I480" s="7"/>
      <c r="L480" s="7"/>
      <c r="M480" s="7"/>
      <c r="N480" s="7"/>
      <c r="O480" s="7"/>
      <c r="P480" s="7"/>
    </row>
    <row r="481" spans="8:16">
      <c r="H481" s="7"/>
      <c r="I481" s="7"/>
      <c r="L481" s="7"/>
      <c r="M481" s="7"/>
      <c r="N481" s="7"/>
      <c r="O481" s="7"/>
      <c r="P481" s="7"/>
    </row>
    <row r="482" spans="8:16">
      <c r="H482" s="7"/>
      <c r="I482" s="7"/>
      <c r="L482" s="7"/>
      <c r="M482" s="7"/>
      <c r="N482" s="7"/>
      <c r="O482" s="7"/>
      <c r="P482" s="7"/>
    </row>
    <row r="483" spans="8:16">
      <c r="H483" s="7"/>
      <c r="I483" s="7"/>
      <c r="L483" s="7"/>
      <c r="M483" s="7"/>
      <c r="N483" s="7"/>
      <c r="O483" s="7"/>
      <c r="P483" s="7"/>
    </row>
    <row r="484" spans="8:16">
      <c r="H484" s="7"/>
      <c r="I484" s="7"/>
      <c r="L484" s="7"/>
      <c r="M484" s="7"/>
      <c r="N484" s="7"/>
      <c r="O484" s="7"/>
      <c r="P484" s="7"/>
    </row>
    <row r="485" spans="8:16">
      <c r="H485" s="7"/>
      <c r="I485" s="7"/>
      <c r="L485" s="7"/>
      <c r="M485" s="7"/>
      <c r="N485" s="7"/>
      <c r="O485" s="7"/>
      <c r="P485" s="7"/>
    </row>
    <row r="486" spans="8:16">
      <c r="H486" s="7"/>
      <c r="I486" s="7"/>
      <c r="L486" s="7"/>
      <c r="M486" s="7"/>
      <c r="N486" s="7"/>
      <c r="O486" s="7"/>
      <c r="P486" s="7"/>
    </row>
    <row r="487" spans="8:16">
      <c r="H487" s="7"/>
      <c r="I487" s="7"/>
      <c r="L487" s="7"/>
      <c r="M487" s="7"/>
      <c r="N487" s="7"/>
      <c r="O487" s="7"/>
      <c r="P487" s="7"/>
    </row>
    <row r="488" spans="8:16">
      <c r="H488" s="7"/>
      <c r="I488" s="7"/>
      <c r="L488" s="7"/>
      <c r="M488" s="7"/>
      <c r="N488" s="7"/>
      <c r="O488" s="7"/>
      <c r="P488" s="7"/>
    </row>
    <row r="489" spans="8:16">
      <c r="H489" s="7"/>
      <c r="I489" s="7"/>
      <c r="L489" s="7"/>
      <c r="M489" s="7"/>
      <c r="N489" s="7"/>
      <c r="O489" s="7"/>
      <c r="P489" s="7"/>
    </row>
    <row r="490" spans="8:16">
      <c r="H490" s="7"/>
      <c r="I490" s="7"/>
      <c r="L490" s="7"/>
      <c r="M490" s="7"/>
      <c r="N490" s="7"/>
      <c r="O490" s="7"/>
      <c r="P490" s="7"/>
    </row>
    <row r="491" spans="8:16">
      <c r="H491" s="7"/>
      <c r="I491" s="7"/>
      <c r="L491" s="7"/>
      <c r="M491" s="7"/>
      <c r="N491" s="7"/>
      <c r="O491" s="7"/>
      <c r="P491" s="7"/>
    </row>
    <row r="492" spans="8:16">
      <c r="H492" s="7"/>
      <c r="I492" s="7"/>
      <c r="L492" s="7"/>
      <c r="M492" s="7"/>
      <c r="N492" s="7"/>
      <c r="O492" s="7"/>
      <c r="P492" s="7"/>
    </row>
    <row r="493" spans="8:16">
      <c r="H493" s="7"/>
      <c r="I493" s="7"/>
      <c r="L493" s="7"/>
      <c r="M493" s="7"/>
      <c r="N493" s="7"/>
      <c r="O493" s="7"/>
      <c r="P493" s="7"/>
    </row>
    <row r="494" spans="8:16">
      <c r="H494" s="7"/>
      <c r="I494" s="7"/>
      <c r="L494" s="7"/>
      <c r="M494" s="7"/>
      <c r="N494" s="7"/>
      <c r="O494" s="7"/>
      <c r="P494" s="7"/>
    </row>
    <row r="495" spans="8:16">
      <c r="H495" s="7"/>
      <c r="I495" s="7"/>
      <c r="L495" s="7"/>
      <c r="M495" s="7"/>
      <c r="N495" s="7"/>
      <c r="O495" s="7"/>
      <c r="P495" s="7"/>
    </row>
    <row r="496" spans="8:16">
      <c r="H496" s="7"/>
      <c r="I496" s="7"/>
      <c r="L496" s="7"/>
      <c r="M496" s="7"/>
      <c r="N496" s="7"/>
      <c r="O496" s="7"/>
      <c r="P496" s="7"/>
    </row>
    <row r="497" spans="8:16">
      <c r="H497" s="7"/>
      <c r="I497" s="7"/>
      <c r="L497" s="7"/>
      <c r="M497" s="7"/>
      <c r="N497" s="7"/>
      <c r="O497" s="7"/>
      <c r="P497" s="7"/>
    </row>
    <row r="498" spans="8:16">
      <c r="H498" s="7"/>
      <c r="I498" s="7"/>
      <c r="L498" s="7"/>
      <c r="M498" s="7"/>
      <c r="N498" s="7"/>
      <c r="O498" s="7"/>
      <c r="P498" s="7"/>
    </row>
    <row r="499" spans="8:16">
      <c r="H499" s="7"/>
      <c r="I499" s="7"/>
      <c r="L499" s="7"/>
      <c r="M499" s="7"/>
      <c r="N499" s="7"/>
      <c r="O499" s="7"/>
      <c r="P499" s="7"/>
    </row>
    <row r="500" spans="8:16">
      <c r="H500" s="7"/>
      <c r="I500" s="7"/>
      <c r="L500" s="7"/>
      <c r="M500" s="7"/>
      <c r="N500" s="7"/>
      <c r="O500" s="7"/>
      <c r="P500" s="7"/>
    </row>
    <row r="501" spans="8:16">
      <c r="H501" s="7"/>
      <c r="I501" s="7"/>
      <c r="L501" s="7"/>
      <c r="M501" s="7"/>
      <c r="N501" s="7"/>
      <c r="O501" s="7"/>
      <c r="P501" s="7"/>
    </row>
    <row r="502" spans="8:16">
      <c r="H502" s="7"/>
      <c r="I502" s="7"/>
      <c r="L502" s="7"/>
      <c r="M502" s="7"/>
      <c r="N502" s="7"/>
      <c r="O502" s="7"/>
      <c r="P502" s="7"/>
    </row>
    <row r="503" spans="8:16">
      <c r="H503" s="7"/>
      <c r="I503" s="7"/>
      <c r="L503" s="7"/>
      <c r="M503" s="7"/>
      <c r="N503" s="7"/>
      <c r="O503" s="7"/>
      <c r="P503" s="7"/>
    </row>
    <row r="504" spans="8:16">
      <c r="H504" s="7"/>
      <c r="I504" s="7"/>
      <c r="L504" s="7"/>
      <c r="M504" s="7"/>
      <c r="N504" s="7"/>
      <c r="O504" s="7"/>
      <c r="P504" s="7"/>
    </row>
    <row r="505" spans="8:16">
      <c r="H505" s="7"/>
      <c r="I505" s="7"/>
      <c r="L505" s="7"/>
      <c r="M505" s="7"/>
      <c r="N505" s="7"/>
      <c r="O505" s="7"/>
      <c r="P505" s="7"/>
    </row>
    <row r="506" spans="8:16">
      <c r="H506" s="7"/>
      <c r="I506" s="7"/>
      <c r="L506" s="7"/>
      <c r="M506" s="7"/>
      <c r="N506" s="7"/>
      <c r="O506" s="7"/>
      <c r="P506" s="7"/>
    </row>
    <row r="507" spans="8:16">
      <c r="H507" s="7"/>
      <c r="I507" s="7"/>
      <c r="L507" s="7"/>
      <c r="M507" s="7"/>
      <c r="N507" s="7"/>
      <c r="O507" s="7"/>
      <c r="P507" s="7"/>
    </row>
    <row r="508" spans="8:16">
      <c r="H508" s="7"/>
      <c r="I508" s="7"/>
      <c r="L508" s="7"/>
      <c r="M508" s="7"/>
      <c r="N508" s="7"/>
      <c r="O508" s="7"/>
      <c r="P508" s="7"/>
    </row>
    <row r="509" spans="8:16">
      <c r="H509" s="7"/>
      <c r="I509" s="7"/>
      <c r="L509" s="7"/>
      <c r="M509" s="7"/>
      <c r="N509" s="7"/>
      <c r="O509" s="7"/>
      <c r="P509" s="7"/>
    </row>
    <row r="510" spans="8:16">
      <c r="H510" s="7"/>
      <c r="I510" s="7"/>
      <c r="L510" s="7"/>
      <c r="M510" s="7"/>
      <c r="N510" s="7"/>
      <c r="O510" s="7"/>
      <c r="P510" s="7"/>
    </row>
    <row r="511" spans="8:16">
      <c r="H511" s="7"/>
      <c r="I511" s="7"/>
      <c r="L511" s="7"/>
      <c r="M511" s="7"/>
      <c r="N511" s="7"/>
      <c r="O511" s="7"/>
      <c r="P511" s="7"/>
    </row>
    <row r="512" spans="8:16">
      <c r="H512" s="7"/>
      <c r="I512" s="7"/>
      <c r="L512" s="7"/>
      <c r="M512" s="7"/>
      <c r="N512" s="7"/>
      <c r="O512" s="7"/>
      <c r="P512" s="7"/>
    </row>
    <row r="513" spans="8:16">
      <c r="H513" s="7"/>
      <c r="I513" s="7"/>
      <c r="L513" s="7"/>
      <c r="M513" s="7"/>
      <c r="N513" s="7"/>
      <c r="O513" s="7"/>
      <c r="P513" s="7"/>
    </row>
    <row r="514" spans="8:16">
      <c r="H514" s="7"/>
      <c r="I514" s="7"/>
      <c r="L514" s="7"/>
      <c r="M514" s="7"/>
      <c r="N514" s="7"/>
      <c r="O514" s="7"/>
      <c r="P514" s="7"/>
    </row>
    <row r="515" spans="8:16">
      <c r="H515" s="7"/>
      <c r="I515" s="7"/>
      <c r="L515" s="7"/>
      <c r="M515" s="7"/>
      <c r="N515" s="7"/>
      <c r="O515" s="7"/>
      <c r="P515" s="7"/>
    </row>
    <row r="516" spans="8:16">
      <c r="H516" s="7"/>
      <c r="I516" s="7"/>
      <c r="L516" s="7"/>
      <c r="M516" s="7"/>
      <c r="N516" s="7"/>
      <c r="O516" s="7"/>
      <c r="P516" s="7"/>
    </row>
    <row r="517" spans="8:16">
      <c r="H517" s="7"/>
      <c r="I517" s="7"/>
      <c r="L517" s="7"/>
      <c r="M517" s="7"/>
      <c r="N517" s="7"/>
      <c r="O517" s="7"/>
      <c r="P517" s="7"/>
    </row>
    <row r="518" spans="8:16">
      <c r="H518" s="7"/>
      <c r="I518" s="7"/>
      <c r="L518" s="7"/>
      <c r="M518" s="7"/>
      <c r="N518" s="7"/>
      <c r="O518" s="7"/>
      <c r="P518" s="7"/>
    </row>
    <row r="519" spans="8:16">
      <c r="H519" s="7"/>
      <c r="I519" s="7"/>
      <c r="L519" s="7"/>
      <c r="M519" s="7"/>
      <c r="N519" s="7"/>
      <c r="O519" s="7"/>
      <c r="P519" s="7"/>
    </row>
    <row r="520" spans="8:16">
      <c r="H520" s="7"/>
      <c r="I520" s="7"/>
      <c r="L520" s="7"/>
      <c r="M520" s="7"/>
      <c r="N520" s="7"/>
      <c r="O520" s="7"/>
      <c r="P520" s="7"/>
    </row>
    <row r="521" spans="8:16">
      <c r="H521" s="7"/>
      <c r="I521" s="7"/>
      <c r="L521" s="7"/>
      <c r="M521" s="7"/>
      <c r="N521" s="7"/>
      <c r="O521" s="7"/>
      <c r="P521" s="7"/>
    </row>
    <row r="522" spans="8:16">
      <c r="H522" s="7"/>
      <c r="I522" s="7"/>
      <c r="L522" s="7"/>
      <c r="M522" s="7"/>
      <c r="N522" s="7"/>
      <c r="O522" s="7"/>
      <c r="P522" s="7"/>
    </row>
    <row r="523" spans="8:16">
      <c r="H523" s="7"/>
      <c r="I523" s="7"/>
      <c r="L523" s="7"/>
      <c r="M523" s="7"/>
      <c r="N523" s="7"/>
      <c r="O523" s="7"/>
      <c r="P523" s="7"/>
    </row>
    <row r="524" spans="8:16">
      <c r="H524" s="7"/>
      <c r="I524" s="7"/>
      <c r="L524" s="7"/>
      <c r="M524" s="7"/>
      <c r="N524" s="7"/>
      <c r="O524" s="7"/>
      <c r="P524" s="7"/>
    </row>
    <row r="525" spans="8:16">
      <c r="H525" s="7"/>
      <c r="I525" s="7"/>
      <c r="L525" s="7"/>
      <c r="M525" s="7"/>
      <c r="N525" s="7"/>
      <c r="O525" s="7"/>
      <c r="P525" s="7"/>
    </row>
    <row r="526" spans="8:16">
      <c r="H526" s="7"/>
      <c r="I526" s="7"/>
      <c r="L526" s="7"/>
      <c r="M526" s="7"/>
      <c r="N526" s="7"/>
      <c r="O526" s="7"/>
      <c r="P526" s="7"/>
    </row>
    <row r="527" spans="8:16">
      <c r="H527" s="7"/>
      <c r="I527" s="7"/>
      <c r="L527" s="7"/>
      <c r="M527" s="7"/>
      <c r="N527" s="7"/>
      <c r="O527" s="7"/>
      <c r="P527" s="7"/>
    </row>
    <row r="528" spans="8:16">
      <c r="H528" s="7"/>
      <c r="I528" s="7"/>
      <c r="L528" s="7"/>
      <c r="M528" s="7"/>
      <c r="N528" s="7"/>
      <c r="O528" s="7"/>
      <c r="P528" s="7"/>
    </row>
    <row r="529" spans="8:16">
      <c r="H529" s="7"/>
      <c r="I529" s="7"/>
      <c r="L529" s="7"/>
      <c r="M529" s="7"/>
      <c r="N529" s="7"/>
      <c r="O529" s="7"/>
      <c r="P529" s="7"/>
    </row>
    <row r="530" spans="8:16">
      <c r="H530" s="7"/>
      <c r="I530" s="7"/>
      <c r="L530" s="7"/>
      <c r="M530" s="7"/>
      <c r="N530" s="7"/>
      <c r="O530" s="7"/>
      <c r="P530" s="7"/>
    </row>
    <row r="531" spans="8:16">
      <c r="H531" s="7"/>
      <c r="I531" s="7"/>
      <c r="L531" s="7"/>
      <c r="M531" s="7"/>
      <c r="N531" s="7"/>
      <c r="O531" s="7"/>
      <c r="P531" s="7"/>
    </row>
    <row r="532" spans="8:16">
      <c r="H532" s="7"/>
      <c r="I532" s="7"/>
      <c r="L532" s="7"/>
      <c r="M532" s="7"/>
      <c r="N532" s="7"/>
      <c r="O532" s="7"/>
      <c r="P532" s="7"/>
    </row>
    <row r="533" spans="8:16">
      <c r="H533" s="7"/>
      <c r="I533" s="7"/>
      <c r="L533" s="7"/>
      <c r="M533" s="7"/>
      <c r="N533" s="7"/>
      <c r="O533" s="7"/>
      <c r="P533" s="7"/>
    </row>
    <row r="534" spans="8:16">
      <c r="H534" s="7"/>
      <c r="I534" s="7"/>
      <c r="L534" s="7"/>
      <c r="M534" s="7"/>
      <c r="N534" s="7"/>
      <c r="O534" s="7"/>
      <c r="P534" s="7"/>
    </row>
    <row r="535" spans="8:16">
      <c r="H535" s="7"/>
      <c r="I535" s="7"/>
      <c r="L535" s="7"/>
      <c r="M535" s="7"/>
      <c r="N535" s="7"/>
      <c r="O535" s="7"/>
      <c r="P535" s="7"/>
    </row>
    <row r="536" spans="8:16">
      <c r="H536" s="7"/>
      <c r="I536" s="7"/>
      <c r="L536" s="7"/>
      <c r="M536" s="7"/>
      <c r="N536" s="7"/>
      <c r="O536" s="7"/>
      <c r="P536" s="7"/>
    </row>
    <row r="537" spans="8:16">
      <c r="H537" s="7"/>
      <c r="I537" s="7"/>
      <c r="L537" s="7"/>
      <c r="M537" s="7"/>
      <c r="N537" s="7"/>
      <c r="O537" s="7"/>
      <c r="P537" s="7"/>
    </row>
    <row r="538" spans="8:16">
      <c r="H538" s="7"/>
      <c r="I538" s="7"/>
      <c r="L538" s="7"/>
      <c r="M538" s="7"/>
      <c r="N538" s="7"/>
      <c r="O538" s="7"/>
      <c r="P538" s="7"/>
    </row>
    <row r="539" spans="8:16">
      <c r="H539" s="7"/>
      <c r="I539" s="7"/>
      <c r="L539" s="7"/>
      <c r="M539" s="7"/>
      <c r="N539" s="7"/>
      <c r="O539" s="7"/>
      <c r="P539" s="7"/>
    </row>
    <row r="540" spans="8:16">
      <c r="H540" s="7"/>
      <c r="I540" s="7"/>
      <c r="L540" s="7"/>
      <c r="M540" s="7"/>
      <c r="N540" s="7"/>
      <c r="O540" s="7"/>
      <c r="P540" s="7"/>
    </row>
    <row r="541" spans="8:16">
      <c r="H541" s="7"/>
      <c r="I541" s="7"/>
      <c r="L541" s="7"/>
      <c r="M541" s="7"/>
      <c r="N541" s="7"/>
      <c r="O541" s="7"/>
      <c r="P541" s="7"/>
    </row>
    <row r="542" spans="8:16">
      <c r="H542" s="7"/>
      <c r="I542" s="7"/>
      <c r="L542" s="7"/>
      <c r="M542" s="7"/>
      <c r="N542" s="7"/>
      <c r="O542" s="7"/>
      <c r="P542" s="7"/>
    </row>
    <row r="543" spans="8:16">
      <c r="H543" s="7"/>
      <c r="I543" s="7"/>
      <c r="L543" s="7"/>
      <c r="M543" s="7"/>
      <c r="N543" s="7"/>
      <c r="O543" s="7"/>
      <c r="P543" s="7"/>
    </row>
    <row r="544" spans="8:16">
      <c r="H544" s="7"/>
      <c r="I544" s="7"/>
      <c r="L544" s="7"/>
      <c r="M544" s="7"/>
      <c r="N544" s="7"/>
      <c r="O544" s="7"/>
      <c r="P544" s="7"/>
    </row>
    <row r="545" spans="8:16">
      <c r="H545" s="7"/>
      <c r="I545" s="7"/>
      <c r="L545" s="7"/>
      <c r="M545" s="7"/>
      <c r="N545" s="7"/>
      <c r="O545" s="7"/>
      <c r="P545" s="7"/>
    </row>
    <row r="546" spans="8:16">
      <c r="H546" s="7"/>
      <c r="I546" s="7"/>
      <c r="L546" s="7"/>
      <c r="M546" s="7"/>
      <c r="N546" s="7"/>
      <c r="O546" s="7"/>
      <c r="P546" s="7"/>
    </row>
    <row r="547" spans="8:16">
      <c r="H547" s="7"/>
      <c r="I547" s="7"/>
      <c r="L547" s="7"/>
      <c r="M547" s="7"/>
      <c r="N547" s="7"/>
      <c r="O547" s="7"/>
      <c r="P547" s="7"/>
    </row>
    <row r="548" spans="8:16">
      <c r="H548" s="7"/>
      <c r="I548" s="7"/>
      <c r="L548" s="7"/>
      <c r="M548" s="7"/>
      <c r="N548" s="7"/>
      <c r="O548" s="7"/>
      <c r="P548" s="7"/>
    </row>
    <row r="549" spans="8:16">
      <c r="H549" s="7"/>
      <c r="I549" s="7"/>
      <c r="L549" s="7"/>
      <c r="M549" s="7"/>
      <c r="N549" s="7"/>
      <c r="O549" s="7"/>
      <c r="P549" s="7"/>
    </row>
    <row r="550" spans="8:16">
      <c r="H550" s="7"/>
      <c r="I550" s="7"/>
      <c r="L550" s="7"/>
      <c r="M550" s="7"/>
      <c r="N550" s="7"/>
      <c r="O550" s="7"/>
      <c r="P550" s="7"/>
    </row>
    <row r="551" spans="8:16">
      <c r="H551" s="7"/>
      <c r="I551" s="7"/>
      <c r="L551" s="7"/>
      <c r="M551" s="7"/>
      <c r="N551" s="7"/>
      <c r="O551" s="7"/>
      <c r="P551" s="7"/>
    </row>
    <row r="552" spans="8:16">
      <c r="H552" s="7"/>
      <c r="I552" s="7"/>
      <c r="L552" s="7"/>
      <c r="M552" s="7"/>
      <c r="N552" s="7"/>
      <c r="O552" s="7"/>
      <c r="P552" s="7"/>
    </row>
    <row r="553" spans="8:16">
      <c r="H553" s="7"/>
      <c r="I553" s="7"/>
      <c r="L553" s="7"/>
      <c r="M553" s="7"/>
      <c r="N553" s="7"/>
      <c r="O553" s="7"/>
      <c r="P553" s="7"/>
    </row>
    <row r="554" spans="8:16">
      <c r="H554" s="7"/>
      <c r="I554" s="7"/>
      <c r="L554" s="7"/>
      <c r="M554" s="7"/>
      <c r="N554" s="7"/>
      <c r="O554" s="7"/>
      <c r="P554" s="7"/>
    </row>
    <row r="555" spans="8:16">
      <c r="H555" s="7"/>
      <c r="I555" s="7"/>
      <c r="L555" s="7"/>
      <c r="M555" s="7"/>
      <c r="N555" s="7"/>
      <c r="O555" s="7"/>
      <c r="P555" s="7"/>
    </row>
    <row r="556" spans="8:16">
      <c r="H556" s="7"/>
      <c r="I556" s="7"/>
      <c r="L556" s="7"/>
      <c r="M556" s="7"/>
      <c r="N556" s="7"/>
      <c r="O556" s="7"/>
      <c r="P556" s="7"/>
    </row>
    <row r="557" spans="8:16">
      <c r="H557" s="7"/>
      <c r="I557" s="7"/>
      <c r="L557" s="7"/>
      <c r="M557" s="7"/>
      <c r="N557" s="7"/>
      <c r="O557" s="7"/>
      <c r="P557" s="7"/>
    </row>
    <row r="558" spans="8:16">
      <c r="H558" s="7"/>
      <c r="I558" s="7"/>
      <c r="L558" s="7"/>
      <c r="M558" s="7"/>
      <c r="N558" s="7"/>
      <c r="O558" s="7"/>
      <c r="P558" s="7"/>
    </row>
    <row r="559" spans="8:16">
      <c r="H559" s="7"/>
      <c r="I559" s="7"/>
      <c r="L559" s="7"/>
      <c r="M559" s="7"/>
      <c r="N559" s="7"/>
      <c r="O559" s="7"/>
      <c r="P559" s="7"/>
    </row>
    <row r="560" spans="8:16">
      <c r="H560" s="7"/>
      <c r="I560" s="7"/>
      <c r="L560" s="7"/>
      <c r="M560" s="7"/>
      <c r="N560" s="7"/>
      <c r="O560" s="7"/>
      <c r="P560" s="7"/>
    </row>
    <row r="561" spans="8:16">
      <c r="H561" s="7"/>
      <c r="I561" s="7"/>
      <c r="L561" s="7"/>
      <c r="M561" s="7"/>
      <c r="N561" s="7"/>
      <c r="O561" s="7"/>
      <c r="P561" s="7"/>
    </row>
    <row r="562" spans="8:16">
      <c r="H562" s="7"/>
      <c r="I562" s="7"/>
      <c r="L562" s="7"/>
      <c r="M562" s="7"/>
      <c r="N562" s="7"/>
      <c r="O562" s="7"/>
      <c r="P562" s="7"/>
    </row>
    <row r="563" spans="8:16">
      <c r="H563" s="7"/>
      <c r="I563" s="7"/>
      <c r="L563" s="7"/>
      <c r="M563" s="7"/>
      <c r="N563" s="7"/>
      <c r="O563" s="7"/>
      <c r="P563" s="7"/>
    </row>
    <row r="564" spans="8:16">
      <c r="H564" s="7"/>
      <c r="I564" s="7"/>
      <c r="L564" s="7"/>
      <c r="M564" s="7"/>
      <c r="N564" s="7"/>
      <c r="O564" s="7"/>
      <c r="P564" s="7"/>
    </row>
    <row r="565" spans="8:16">
      <c r="H565" s="7"/>
      <c r="I565" s="7"/>
      <c r="L565" s="7"/>
      <c r="M565" s="7"/>
      <c r="N565" s="7"/>
      <c r="O565" s="7"/>
      <c r="P565" s="7"/>
    </row>
    <row r="566" spans="8:16">
      <c r="H566" s="7"/>
      <c r="I566" s="7"/>
      <c r="L566" s="7"/>
      <c r="M566" s="7"/>
      <c r="N566" s="7"/>
      <c r="O566" s="7"/>
      <c r="P566" s="7"/>
    </row>
    <row r="567" spans="8:16">
      <c r="H567" s="7"/>
      <c r="I567" s="7"/>
      <c r="L567" s="7"/>
      <c r="M567" s="7"/>
      <c r="N567" s="7"/>
      <c r="O567" s="7"/>
      <c r="P567" s="7"/>
    </row>
    <row r="568" spans="8:16">
      <c r="H568" s="7"/>
      <c r="I568" s="7"/>
      <c r="L568" s="7"/>
      <c r="M568" s="7"/>
      <c r="N568" s="7"/>
      <c r="O568" s="7"/>
      <c r="P568" s="7"/>
    </row>
    <row r="569" spans="8:16">
      <c r="H569" s="7"/>
      <c r="I569" s="7"/>
      <c r="L569" s="7"/>
      <c r="M569" s="7"/>
      <c r="N569" s="7"/>
      <c r="O569" s="7"/>
      <c r="P569" s="7"/>
    </row>
    <row r="570" spans="8:16">
      <c r="H570" s="7"/>
      <c r="I570" s="7"/>
      <c r="L570" s="7"/>
      <c r="M570" s="7"/>
      <c r="N570" s="7"/>
      <c r="O570" s="7"/>
      <c r="P570" s="7"/>
    </row>
    <row r="571" spans="8:16">
      <c r="H571" s="7"/>
      <c r="I571" s="7"/>
      <c r="L571" s="7"/>
      <c r="M571" s="7"/>
      <c r="N571" s="7"/>
      <c r="O571" s="7"/>
      <c r="P571" s="7"/>
    </row>
    <row r="572" spans="8:16">
      <c r="H572" s="7"/>
      <c r="I572" s="7"/>
      <c r="L572" s="7"/>
      <c r="M572" s="7"/>
      <c r="N572" s="7"/>
      <c r="O572" s="7"/>
      <c r="P572" s="7"/>
    </row>
    <row r="573" spans="8:16">
      <c r="H573" s="7"/>
      <c r="I573" s="7"/>
      <c r="L573" s="7"/>
      <c r="M573" s="7"/>
      <c r="N573" s="7"/>
      <c r="O573" s="7"/>
      <c r="P573" s="7"/>
    </row>
    <row r="574" spans="8:16">
      <c r="H574" s="7"/>
      <c r="I574" s="7"/>
      <c r="L574" s="7"/>
      <c r="M574" s="7"/>
      <c r="N574" s="7"/>
      <c r="O574" s="7"/>
      <c r="P574" s="7"/>
    </row>
    <row r="575" spans="8:16">
      <c r="H575" s="7"/>
      <c r="I575" s="7"/>
      <c r="L575" s="7"/>
      <c r="M575" s="7"/>
      <c r="N575" s="7"/>
      <c r="O575" s="7"/>
      <c r="P575" s="7"/>
    </row>
    <row r="576" spans="8:16">
      <c r="H576" s="7"/>
      <c r="I576" s="7"/>
      <c r="L576" s="7"/>
      <c r="M576" s="7"/>
      <c r="N576" s="7"/>
      <c r="O576" s="7"/>
      <c r="P576" s="7"/>
    </row>
    <row r="577" spans="8:16">
      <c r="H577" s="7"/>
      <c r="I577" s="7"/>
      <c r="L577" s="7"/>
      <c r="M577" s="7"/>
      <c r="N577" s="7"/>
      <c r="O577" s="7"/>
      <c r="P577" s="7"/>
    </row>
    <row r="578" spans="8:16">
      <c r="H578" s="7"/>
      <c r="I578" s="7"/>
      <c r="L578" s="7"/>
      <c r="M578" s="7"/>
      <c r="N578" s="7"/>
      <c r="O578" s="7"/>
      <c r="P578" s="7"/>
    </row>
    <row r="579" spans="8:16">
      <c r="H579" s="7"/>
      <c r="I579" s="7"/>
      <c r="L579" s="7"/>
      <c r="M579" s="7"/>
      <c r="N579" s="7"/>
      <c r="O579" s="7"/>
      <c r="P579" s="7"/>
    </row>
    <row r="580" spans="8:16">
      <c r="H580" s="7"/>
      <c r="I580" s="7"/>
      <c r="L580" s="7"/>
      <c r="M580" s="7"/>
      <c r="N580" s="7"/>
      <c r="O580" s="7"/>
      <c r="P580" s="7"/>
    </row>
    <row r="581" spans="8:16">
      <c r="H581" s="7"/>
      <c r="I581" s="7"/>
      <c r="L581" s="7"/>
      <c r="M581" s="7"/>
      <c r="N581" s="7"/>
      <c r="O581" s="7"/>
      <c r="P581" s="7"/>
    </row>
    <row r="582" spans="8:16">
      <c r="H582" s="7"/>
      <c r="I582" s="7"/>
      <c r="L582" s="7"/>
      <c r="M582" s="7"/>
      <c r="N582" s="7"/>
      <c r="O582" s="7"/>
      <c r="P582" s="7"/>
    </row>
    <row r="583" spans="8:16">
      <c r="H583" s="7"/>
      <c r="I583" s="7"/>
      <c r="L583" s="7"/>
      <c r="M583" s="7"/>
      <c r="N583" s="7"/>
      <c r="O583" s="7"/>
      <c r="P583" s="7"/>
    </row>
    <row r="584" spans="8:16">
      <c r="H584" s="7"/>
      <c r="I584" s="7"/>
      <c r="L584" s="7"/>
      <c r="M584" s="7"/>
      <c r="N584" s="7"/>
      <c r="O584" s="7"/>
      <c r="P584" s="7"/>
    </row>
    <row r="585" spans="8:16">
      <c r="H585" s="7"/>
      <c r="I585" s="7"/>
      <c r="L585" s="7"/>
      <c r="M585" s="7"/>
      <c r="N585" s="7"/>
      <c r="O585" s="7"/>
      <c r="P585" s="7"/>
    </row>
    <row r="586" spans="8:16">
      <c r="H586" s="7"/>
      <c r="I586" s="7"/>
      <c r="L586" s="7"/>
      <c r="M586" s="7"/>
      <c r="N586" s="7"/>
      <c r="O586" s="7"/>
      <c r="P586" s="7"/>
    </row>
    <row r="587" spans="8:16">
      <c r="H587" s="7"/>
      <c r="I587" s="7"/>
      <c r="L587" s="7"/>
      <c r="M587" s="7"/>
      <c r="N587" s="7"/>
      <c r="O587" s="7"/>
      <c r="P587" s="7"/>
    </row>
    <row r="588" spans="8:16">
      <c r="H588" s="7"/>
      <c r="I588" s="7"/>
      <c r="L588" s="7"/>
      <c r="M588" s="7"/>
      <c r="N588" s="7"/>
      <c r="O588" s="7"/>
      <c r="P588" s="7"/>
    </row>
    <row r="589" spans="8:16">
      <c r="H589" s="7"/>
      <c r="I589" s="7"/>
      <c r="L589" s="7"/>
      <c r="M589" s="7"/>
      <c r="N589" s="7"/>
      <c r="O589" s="7"/>
      <c r="P589" s="7"/>
    </row>
    <row r="590" spans="8:16">
      <c r="H590" s="7"/>
      <c r="I590" s="7"/>
      <c r="L590" s="7"/>
      <c r="M590" s="7"/>
      <c r="N590" s="7"/>
      <c r="O590" s="7"/>
      <c r="P590" s="7"/>
    </row>
    <row r="591" spans="8:16">
      <c r="H591" s="7"/>
      <c r="I591" s="7"/>
      <c r="L591" s="7"/>
      <c r="M591" s="7"/>
      <c r="N591" s="7"/>
      <c r="O591" s="7"/>
      <c r="P591" s="7"/>
    </row>
    <row r="592" spans="8:16">
      <c r="H592" s="7"/>
      <c r="I592" s="7"/>
      <c r="L592" s="7"/>
      <c r="M592" s="7"/>
      <c r="N592" s="7"/>
      <c r="O592" s="7"/>
      <c r="P592" s="7"/>
    </row>
    <row r="593" spans="8:16">
      <c r="H593" s="7"/>
      <c r="I593" s="7"/>
      <c r="L593" s="7"/>
      <c r="M593" s="7"/>
      <c r="N593" s="7"/>
      <c r="O593" s="7"/>
      <c r="P593" s="7"/>
    </row>
    <row r="594" spans="8:16">
      <c r="H594" s="7"/>
      <c r="I594" s="7"/>
      <c r="L594" s="7"/>
      <c r="M594" s="7"/>
      <c r="N594" s="7"/>
      <c r="O594" s="7"/>
      <c r="P594" s="7"/>
    </row>
    <row r="595" spans="8:16">
      <c r="H595" s="7"/>
      <c r="I595" s="7"/>
      <c r="L595" s="7"/>
      <c r="M595" s="7"/>
      <c r="N595" s="7"/>
      <c r="O595" s="7"/>
      <c r="P595" s="7"/>
    </row>
    <row r="596" spans="8:16">
      <c r="H596" s="7"/>
      <c r="I596" s="7"/>
      <c r="L596" s="7"/>
      <c r="M596" s="7"/>
      <c r="N596" s="7"/>
      <c r="O596" s="7"/>
      <c r="P596" s="7"/>
    </row>
    <row r="597" spans="8:16">
      <c r="H597" s="7"/>
      <c r="I597" s="7"/>
      <c r="L597" s="7"/>
      <c r="M597" s="7"/>
      <c r="N597" s="7"/>
      <c r="O597" s="7"/>
      <c r="P597" s="7"/>
    </row>
    <row r="598" spans="8:16">
      <c r="H598" s="7"/>
      <c r="I598" s="7"/>
      <c r="L598" s="7"/>
      <c r="M598" s="7"/>
      <c r="N598" s="7"/>
      <c r="O598" s="7"/>
      <c r="P598" s="7"/>
    </row>
    <row r="599" spans="8:16">
      <c r="H599" s="7"/>
      <c r="I599" s="7"/>
      <c r="L599" s="7"/>
      <c r="M599" s="7"/>
      <c r="N599" s="7"/>
      <c r="O599" s="7"/>
      <c r="P599" s="7"/>
    </row>
    <row r="600" spans="8:16">
      <c r="H600" s="7"/>
      <c r="I600" s="7"/>
      <c r="L600" s="7"/>
      <c r="M600" s="7"/>
      <c r="N600" s="7"/>
      <c r="O600" s="7"/>
      <c r="P600" s="7"/>
    </row>
    <row r="601" spans="8:16">
      <c r="H601" s="7"/>
      <c r="I601" s="7"/>
      <c r="L601" s="7"/>
      <c r="M601" s="7"/>
      <c r="N601" s="7"/>
      <c r="O601" s="7"/>
      <c r="P601" s="7"/>
    </row>
    <row r="602" spans="8:16">
      <c r="H602" s="7"/>
      <c r="I602" s="7"/>
      <c r="L602" s="7"/>
      <c r="M602" s="7"/>
      <c r="N602" s="7"/>
      <c r="O602" s="7"/>
      <c r="P602" s="7"/>
    </row>
    <row r="603" spans="8:16">
      <c r="H603" s="7"/>
      <c r="I603" s="7"/>
      <c r="L603" s="7"/>
      <c r="M603" s="7"/>
      <c r="N603" s="7"/>
      <c r="O603" s="7"/>
      <c r="P603" s="7"/>
    </row>
    <row r="604" spans="8:16">
      <c r="H604" s="7"/>
      <c r="I604" s="7"/>
      <c r="L604" s="7"/>
      <c r="M604" s="7"/>
      <c r="N604" s="7"/>
      <c r="O604" s="7"/>
      <c r="P604" s="7"/>
    </row>
    <row r="605" spans="8:16">
      <c r="H605" s="7"/>
      <c r="I605" s="7"/>
      <c r="L605" s="7"/>
      <c r="M605" s="7"/>
      <c r="N605" s="7"/>
      <c r="O605" s="7"/>
      <c r="P605" s="7"/>
    </row>
    <row r="606" spans="8:16">
      <c r="H606" s="7"/>
      <c r="I606" s="7"/>
      <c r="L606" s="7"/>
      <c r="M606" s="7"/>
      <c r="N606" s="7"/>
      <c r="O606" s="7"/>
      <c r="P606" s="7"/>
    </row>
    <row r="607" spans="8:16">
      <c r="H607" s="7"/>
      <c r="I607" s="7"/>
      <c r="L607" s="7"/>
      <c r="M607" s="7"/>
      <c r="N607" s="7"/>
      <c r="O607" s="7"/>
      <c r="P607" s="7"/>
    </row>
    <row r="608" spans="8:16">
      <c r="H608" s="7"/>
      <c r="I608" s="7"/>
      <c r="L608" s="7"/>
      <c r="M608" s="7"/>
      <c r="N608" s="7"/>
      <c r="O608" s="7"/>
      <c r="P608" s="7"/>
    </row>
    <row r="609" spans="8:16">
      <c r="H609" s="7"/>
      <c r="I609" s="7"/>
      <c r="L609" s="7"/>
      <c r="M609" s="7"/>
      <c r="N609" s="7"/>
      <c r="O609" s="7"/>
      <c r="P609" s="7"/>
    </row>
    <row r="610" spans="8:16">
      <c r="H610" s="7"/>
      <c r="I610" s="7"/>
      <c r="L610" s="7"/>
      <c r="M610" s="7"/>
      <c r="N610" s="7"/>
      <c r="O610" s="7"/>
      <c r="P610" s="7"/>
    </row>
    <row r="611" spans="8:16">
      <c r="H611" s="7"/>
      <c r="I611" s="7"/>
      <c r="L611" s="7"/>
      <c r="M611" s="7"/>
      <c r="N611" s="7"/>
      <c r="O611" s="7"/>
      <c r="P611" s="7"/>
    </row>
    <row r="612" spans="8:16">
      <c r="H612" s="7"/>
      <c r="I612" s="7"/>
      <c r="L612" s="7"/>
      <c r="M612" s="7"/>
      <c r="N612" s="7"/>
      <c r="O612" s="7"/>
      <c r="P612" s="7"/>
    </row>
    <row r="613" spans="8:16">
      <c r="H613" s="7"/>
      <c r="I613" s="7"/>
      <c r="L613" s="7"/>
      <c r="M613" s="7"/>
      <c r="N613" s="7"/>
      <c r="O613" s="7"/>
      <c r="P613" s="7"/>
    </row>
    <row r="614" spans="8:16">
      <c r="H614" s="7"/>
      <c r="I614" s="7"/>
      <c r="L614" s="7"/>
      <c r="M614" s="7"/>
      <c r="N614" s="7"/>
      <c r="O614" s="7"/>
      <c r="P614" s="7"/>
    </row>
    <row r="615" spans="8:16">
      <c r="H615" s="7"/>
      <c r="I615" s="7"/>
      <c r="L615" s="7"/>
      <c r="M615" s="7"/>
      <c r="N615" s="7"/>
      <c r="O615" s="7"/>
      <c r="P615" s="7"/>
    </row>
    <row r="616" spans="8:16">
      <c r="H616" s="7"/>
      <c r="I616" s="7"/>
      <c r="L616" s="7"/>
      <c r="M616" s="7"/>
      <c r="N616" s="7"/>
      <c r="O616" s="7"/>
      <c r="P616" s="7"/>
    </row>
    <row r="617" spans="8:16">
      <c r="H617" s="7"/>
      <c r="I617" s="7"/>
      <c r="L617" s="7"/>
      <c r="M617" s="7"/>
      <c r="N617" s="7"/>
      <c r="O617" s="7"/>
      <c r="P617" s="7"/>
    </row>
    <row r="618" spans="8:16">
      <c r="H618" s="7"/>
      <c r="I618" s="7"/>
      <c r="L618" s="7"/>
      <c r="M618" s="7"/>
      <c r="N618" s="7"/>
      <c r="O618" s="7"/>
      <c r="P618" s="7"/>
    </row>
    <row r="619" spans="8:16">
      <c r="H619" s="7"/>
      <c r="I619" s="7"/>
      <c r="L619" s="7"/>
      <c r="M619" s="7"/>
      <c r="N619" s="7"/>
      <c r="O619" s="7"/>
      <c r="P619" s="7"/>
    </row>
    <row r="620" spans="8:16">
      <c r="H620" s="7"/>
      <c r="I620" s="7"/>
      <c r="L620" s="7"/>
      <c r="M620" s="7"/>
      <c r="N620" s="7"/>
      <c r="O620" s="7"/>
      <c r="P620" s="7"/>
    </row>
    <row r="621" spans="8:16">
      <c r="H621" s="7"/>
      <c r="I621" s="7"/>
      <c r="L621" s="7"/>
      <c r="M621" s="7"/>
      <c r="N621" s="7"/>
      <c r="O621" s="7"/>
      <c r="P621" s="7"/>
    </row>
    <row r="622" spans="8:16">
      <c r="H622" s="7"/>
      <c r="I622" s="7"/>
      <c r="L622" s="7"/>
      <c r="M622" s="7"/>
      <c r="N622" s="7"/>
      <c r="O622" s="7"/>
      <c r="P622" s="7"/>
    </row>
    <row r="623" spans="8:16">
      <c r="H623" s="7"/>
      <c r="I623" s="7"/>
      <c r="L623" s="7"/>
      <c r="M623" s="7"/>
      <c r="N623" s="7"/>
      <c r="O623" s="7"/>
      <c r="P623" s="7"/>
    </row>
    <row r="624" spans="8:16">
      <c r="H624" s="7"/>
      <c r="I624" s="7"/>
      <c r="L624" s="7"/>
      <c r="M624" s="7"/>
      <c r="N624" s="7"/>
      <c r="O624" s="7"/>
      <c r="P624" s="7"/>
    </row>
    <row r="625" spans="8:16">
      <c r="H625" s="7"/>
      <c r="I625" s="7"/>
      <c r="L625" s="7"/>
      <c r="M625" s="7"/>
      <c r="N625" s="7"/>
      <c r="O625" s="7"/>
      <c r="P625" s="7"/>
    </row>
    <row r="626" spans="8:16">
      <c r="H626" s="7"/>
      <c r="I626" s="7"/>
      <c r="L626" s="7"/>
      <c r="M626" s="7"/>
      <c r="N626" s="7"/>
      <c r="O626" s="7"/>
      <c r="P626" s="7"/>
    </row>
    <row r="627" spans="8:16">
      <c r="H627" s="7"/>
      <c r="I627" s="7"/>
      <c r="L627" s="7"/>
      <c r="M627" s="7"/>
      <c r="N627" s="7"/>
      <c r="O627" s="7"/>
      <c r="P627" s="7"/>
    </row>
    <row r="628" spans="8:16">
      <c r="H628" s="7"/>
      <c r="I628" s="7"/>
      <c r="L628" s="7"/>
      <c r="M628" s="7"/>
      <c r="N628" s="7"/>
      <c r="O628" s="7"/>
      <c r="P628" s="7"/>
    </row>
    <row r="629" spans="8:16">
      <c r="H629" s="7"/>
      <c r="I629" s="7"/>
      <c r="L629" s="7"/>
      <c r="M629" s="7"/>
      <c r="N629" s="7"/>
      <c r="O629" s="7"/>
      <c r="P629" s="7"/>
    </row>
    <row r="630" spans="8:16">
      <c r="H630" s="7"/>
      <c r="I630" s="7"/>
      <c r="L630" s="7"/>
      <c r="M630" s="7"/>
      <c r="N630" s="7"/>
      <c r="O630" s="7"/>
      <c r="P630" s="7"/>
    </row>
    <row r="631" spans="8:16">
      <c r="H631" s="7"/>
      <c r="I631" s="7"/>
      <c r="L631" s="7"/>
      <c r="M631" s="7"/>
      <c r="N631" s="7"/>
      <c r="O631" s="7"/>
      <c r="P631" s="7"/>
    </row>
    <row r="632" spans="8:16">
      <c r="H632" s="7"/>
      <c r="I632" s="7"/>
      <c r="L632" s="7"/>
      <c r="M632" s="7"/>
      <c r="N632" s="7"/>
      <c r="O632" s="7"/>
      <c r="P632" s="7"/>
    </row>
    <row r="633" spans="8:16">
      <c r="H633" s="7"/>
      <c r="I633" s="7"/>
      <c r="L633" s="7"/>
      <c r="M633" s="7"/>
      <c r="N633" s="7"/>
      <c r="O633" s="7"/>
      <c r="P633" s="7"/>
    </row>
    <row r="634" spans="8:16">
      <c r="H634" s="7"/>
      <c r="I634" s="7"/>
      <c r="L634" s="7"/>
      <c r="M634" s="7"/>
      <c r="N634" s="7"/>
      <c r="O634" s="7"/>
      <c r="P634" s="7"/>
    </row>
    <row r="635" spans="8:16">
      <c r="H635" s="7"/>
      <c r="I635" s="7"/>
      <c r="L635" s="7"/>
      <c r="M635" s="7"/>
      <c r="N635" s="7"/>
      <c r="O635" s="7"/>
      <c r="P635" s="7"/>
    </row>
    <row r="636" spans="8:16">
      <c r="H636" s="7"/>
      <c r="I636" s="7"/>
      <c r="L636" s="7"/>
      <c r="M636" s="7"/>
      <c r="N636" s="7"/>
      <c r="O636" s="7"/>
      <c r="P636" s="7"/>
    </row>
    <row r="637" spans="8:16">
      <c r="H637" s="7"/>
      <c r="I637" s="7"/>
      <c r="L637" s="7"/>
      <c r="M637" s="7"/>
      <c r="N637" s="7"/>
      <c r="O637" s="7"/>
      <c r="P637" s="7"/>
    </row>
    <row r="638" spans="8:16">
      <c r="H638" s="7"/>
      <c r="I638" s="7"/>
      <c r="L638" s="7"/>
      <c r="M638" s="7"/>
      <c r="N638" s="7"/>
      <c r="O638" s="7"/>
      <c r="P638" s="7"/>
    </row>
    <row r="639" spans="8:16">
      <c r="H639" s="7"/>
      <c r="I639" s="7"/>
      <c r="L639" s="7"/>
      <c r="M639" s="7"/>
      <c r="N639" s="7"/>
      <c r="O639" s="7"/>
      <c r="P639" s="7"/>
    </row>
    <row r="640" spans="8:16">
      <c r="H640" s="7"/>
      <c r="I640" s="7"/>
      <c r="L640" s="7"/>
      <c r="M640" s="7"/>
      <c r="N640" s="7"/>
      <c r="O640" s="7"/>
      <c r="P640" s="7"/>
    </row>
    <row r="641" spans="8:16">
      <c r="H641" s="7"/>
      <c r="I641" s="7"/>
      <c r="L641" s="7"/>
      <c r="M641" s="7"/>
      <c r="N641" s="7"/>
      <c r="O641" s="7"/>
      <c r="P641" s="7"/>
    </row>
    <row r="642" spans="8:16">
      <c r="H642" s="7"/>
      <c r="I642" s="7"/>
      <c r="L642" s="7"/>
      <c r="M642" s="7"/>
      <c r="N642" s="7"/>
      <c r="O642" s="7"/>
      <c r="P642" s="7"/>
    </row>
    <row r="643" spans="8:16">
      <c r="H643" s="7"/>
      <c r="I643" s="7"/>
      <c r="L643" s="7"/>
      <c r="M643" s="7"/>
      <c r="N643" s="7"/>
      <c r="O643" s="7"/>
      <c r="P643" s="7"/>
    </row>
    <row r="644" spans="8:16">
      <c r="H644" s="7"/>
      <c r="I644" s="7"/>
      <c r="L644" s="7"/>
      <c r="M644" s="7"/>
      <c r="N644" s="7"/>
      <c r="O644" s="7"/>
      <c r="P644" s="7"/>
    </row>
    <row r="645" spans="8:16">
      <c r="H645" s="7"/>
      <c r="I645" s="7"/>
      <c r="L645" s="7"/>
      <c r="M645" s="7"/>
      <c r="N645" s="7"/>
      <c r="O645" s="7"/>
      <c r="P645" s="7"/>
    </row>
    <row r="646" spans="8:16">
      <c r="H646" s="7"/>
      <c r="I646" s="7"/>
      <c r="L646" s="7"/>
      <c r="M646" s="7"/>
      <c r="N646" s="7"/>
      <c r="O646" s="7"/>
      <c r="P646" s="7"/>
    </row>
    <row r="647" spans="8:16">
      <c r="H647" s="7"/>
      <c r="I647" s="7"/>
      <c r="L647" s="7"/>
      <c r="M647" s="7"/>
      <c r="N647" s="7"/>
      <c r="O647" s="7"/>
      <c r="P647" s="7"/>
    </row>
    <row r="648" spans="8:16">
      <c r="H648" s="7"/>
      <c r="I648" s="7"/>
      <c r="L648" s="7"/>
      <c r="M648" s="7"/>
      <c r="N648" s="7"/>
      <c r="O648" s="7"/>
      <c r="P648" s="7"/>
    </row>
    <row r="649" spans="8:16">
      <c r="H649" s="7"/>
      <c r="I649" s="7"/>
      <c r="L649" s="7"/>
      <c r="M649" s="7"/>
      <c r="N649" s="7"/>
      <c r="O649" s="7"/>
      <c r="P649" s="7"/>
    </row>
    <row r="650" spans="8:16">
      <c r="H650" s="7"/>
      <c r="I650" s="7"/>
      <c r="L650" s="7"/>
      <c r="M650" s="7"/>
      <c r="N650" s="7"/>
      <c r="O650" s="7"/>
      <c r="P650" s="7"/>
    </row>
    <row r="651" spans="8:16">
      <c r="H651" s="7"/>
      <c r="I651" s="7"/>
      <c r="L651" s="7"/>
      <c r="M651" s="7"/>
      <c r="N651" s="7"/>
      <c r="O651" s="7"/>
      <c r="P651" s="7"/>
    </row>
    <row r="652" spans="8:16">
      <c r="H652" s="7"/>
      <c r="I652" s="7"/>
      <c r="L652" s="7"/>
      <c r="M652" s="7"/>
      <c r="N652" s="7"/>
      <c r="O652" s="7"/>
      <c r="P652" s="7"/>
    </row>
    <row r="653" spans="8:16">
      <c r="H653" s="7"/>
      <c r="I653" s="7"/>
      <c r="L653" s="7"/>
      <c r="M653" s="7"/>
      <c r="N653" s="7"/>
      <c r="O653" s="7"/>
      <c r="P653" s="7"/>
    </row>
    <row r="654" spans="8:16">
      <c r="H654" s="7"/>
      <c r="I654" s="7"/>
      <c r="L654" s="7"/>
      <c r="M654" s="7"/>
      <c r="N654" s="7"/>
      <c r="O654" s="7"/>
      <c r="P654" s="7"/>
    </row>
    <row r="655" spans="8:16">
      <c r="H655" s="7"/>
      <c r="I655" s="7"/>
      <c r="L655" s="7"/>
      <c r="M655" s="7"/>
      <c r="N655" s="7"/>
      <c r="O655" s="7"/>
      <c r="P655" s="7"/>
    </row>
    <row r="656" spans="8:16">
      <c r="H656" s="7"/>
      <c r="I656" s="7"/>
      <c r="L656" s="7"/>
      <c r="M656" s="7"/>
      <c r="N656" s="7"/>
      <c r="O656" s="7"/>
      <c r="P656" s="7"/>
    </row>
    <row r="657" spans="8:16">
      <c r="H657" s="7"/>
      <c r="I657" s="7"/>
      <c r="L657" s="7"/>
      <c r="M657" s="7"/>
      <c r="N657" s="7"/>
      <c r="O657" s="7"/>
      <c r="P657" s="7"/>
    </row>
    <row r="658" spans="8:16">
      <c r="H658" s="7"/>
      <c r="I658" s="7"/>
      <c r="L658" s="7"/>
      <c r="M658" s="7"/>
      <c r="N658" s="7"/>
      <c r="O658" s="7"/>
      <c r="P658" s="7"/>
    </row>
    <row r="659" spans="8:16">
      <c r="H659" s="7"/>
      <c r="I659" s="7"/>
      <c r="L659" s="7"/>
      <c r="M659" s="7"/>
      <c r="N659" s="7"/>
      <c r="O659" s="7"/>
      <c r="P659" s="7"/>
    </row>
    <row r="660" spans="8:16">
      <c r="H660" s="7"/>
      <c r="I660" s="7"/>
      <c r="L660" s="7"/>
      <c r="M660" s="7"/>
      <c r="N660" s="7"/>
      <c r="O660" s="7"/>
      <c r="P660" s="7"/>
    </row>
    <row r="661" spans="8:16">
      <c r="H661" s="7"/>
      <c r="I661" s="7"/>
      <c r="L661" s="7"/>
      <c r="M661" s="7"/>
      <c r="N661" s="7"/>
      <c r="O661" s="7"/>
      <c r="P661" s="7"/>
    </row>
    <row r="662" spans="8:16">
      <c r="H662" s="7"/>
      <c r="I662" s="7"/>
      <c r="L662" s="7"/>
      <c r="M662" s="7"/>
      <c r="N662" s="7"/>
      <c r="O662" s="7"/>
      <c r="P662" s="7"/>
    </row>
    <row r="663" spans="8:16">
      <c r="H663" s="7"/>
      <c r="I663" s="7"/>
      <c r="L663" s="7"/>
      <c r="M663" s="7"/>
      <c r="N663" s="7"/>
      <c r="O663" s="7"/>
      <c r="P663" s="7"/>
    </row>
    <row r="664" spans="8:16">
      <c r="H664" s="7"/>
      <c r="I664" s="7"/>
      <c r="L664" s="7"/>
      <c r="M664" s="7"/>
      <c r="N664" s="7"/>
      <c r="O664" s="7"/>
      <c r="P664" s="7"/>
    </row>
    <row r="665" spans="8:16">
      <c r="H665" s="7"/>
      <c r="I665" s="7"/>
      <c r="L665" s="7"/>
      <c r="M665" s="7"/>
      <c r="N665" s="7"/>
      <c r="O665" s="7"/>
      <c r="P665" s="7"/>
    </row>
    <row r="666" spans="8:16">
      <c r="H666" s="7"/>
      <c r="I666" s="7"/>
      <c r="L666" s="7"/>
      <c r="M666" s="7"/>
      <c r="N666" s="7"/>
      <c r="O666" s="7"/>
      <c r="P666" s="7"/>
    </row>
    <row r="667" spans="8:16">
      <c r="H667" s="7"/>
      <c r="I667" s="7"/>
      <c r="L667" s="7"/>
      <c r="M667" s="7"/>
      <c r="N667" s="7"/>
      <c r="O667" s="7"/>
      <c r="P667" s="7"/>
    </row>
    <row r="668" spans="8:16">
      <c r="H668" s="7"/>
      <c r="I668" s="7"/>
      <c r="L668" s="7"/>
      <c r="M668" s="7"/>
      <c r="N668" s="7"/>
      <c r="O668" s="7"/>
      <c r="P668" s="7"/>
    </row>
    <row r="669" spans="8:16">
      <c r="H669" s="7"/>
      <c r="I669" s="7"/>
      <c r="L669" s="7"/>
      <c r="M669" s="7"/>
      <c r="N669" s="7"/>
      <c r="O669" s="7"/>
      <c r="P669" s="7"/>
    </row>
    <row r="670" spans="8:16">
      <c r="H670" s="7"/>
      <c r="I670" s="7"/>
      <c r="L670" s="7"/>
      <c r="M670" s="7"/>
      <c r="N670" s="7"/>
      <c r="O670" s="7"/>
      <c r="P670" s="7"/>
    </row>
    <row r="671" spans="8:16">
      <c r="H671" s="7"/>
      <c r="I671" s="7"/>
      <c r="L671" s="7"/>
      <c r="M671" s="7"/>
      <c r="N671" s="7"/>
      <c r="O671" s="7"/>
      <c r="P671" s="7"/>
    </row>
    <row r="672" spans="8:16">
      <c r="H672" s="7"/>
      <c r="I672" s="7"/>
      <c r="L672" s="7"/>
      <c r="M672" s="7"/>
      <c r="N672" s="7"/>
      <c r="O672" s="7"/>
      <c r="P672" s="7"/>
    </row>
    <row r="673" spans="8:16">
      <c r="H673" s="7"/>
      <c r="I673" s="7"/>
      <c r="L673" s="7"/>
      <c r="M673" s="7"/>
      <c r="N673" s="7"/>
      <c r="O673" s="7"/>
      <c r="P673" s="7"/>
    </row>
    <row r="674" spans="8:16">
      <c r="H674" s="7"/>
      <c r="I674" s="7"/>
      <c r="L674" s="7"/>
      <c r="M674" s="7"/>
      <c r="N674" s="7"/>
      <c r="O674" s="7"/>
      <c r="P674" s="7"/>
    </row>
    <row r="675" spans="8:16">
      <c r="H675" s="7"/>
      <c r="I675" s="7"/>
      <c r="L675" s="7"/>
      <c r="M675" s="7"/>
      <c r="N675" s="7"/>
      <c r="O675" s="7"/>
      <c r="P675" s="7"/>
    </row>
    <row r="676" spans="8:16">
      <c r="H676" s="7"/>
      <c r="I676" s="7"/>
      <c r="L676" s="7"/>
      <c r="M676" s="7"/>
      <c r="N676" s="7"/>
      <c r="O676" s="7"/>
      <c r="P676" s="7"/>
    </row>
    <row r="677" spans="8:16">
      <c r="H677" s="7"/>
      <c r="I677" s="7"/>
      <c r="L677" s="7"/>
      <c r="M677" s="7"/>
      <c r="N677" s="7"/>
      <c r="O677" s="7"/>
      <c r="P677" s="7"/>
    </row>
    <row r="678" spans="8:16">
      <c r="H678" s="7"/>
      <c r="I678" s="7"/>
      <c r="L678" s="7"/>
      <c r="M678" s="7"/>
      <c r="N678" s="7"/>
      <c r="O678" s="7"/>
      <c r="P678" s="7"/>
    </row>
    <row r="679" spans="8:16">
      <c r="H679" s="7"/>
      <c r="I679" s="7"/>
      <c r="L679" s="7"/>
      <c r="M679" s="7"/>
      <c r="N679" s="7"/>
      <c r="O679" s="7"/>
      <c r="P679" s="7"/>
    </row>
    <row r="680" spans="8:16">
      <c r="H680" s="7"/>
      <c r="I680" s="7"/>
      <c r="L680" s="7"/>
      <c r="M680" s="7"/>
      <c r="N680" s="7"/>
      <c r="O680" s="7"/>
      <c r="P680" s="7"/>
    </row>
    <row r="681" spans="8:16">
      <c r="H681" s="7"/>
      <c r="I681" s="7"/>
      <c r="L681" s="7"/>
      <c r="M681" s="7"/>
      <c r="N681" s="7"/>
      <c r="O681" s="7"/>
      <c r="P681" s="7"/>
    </row>
    <row r="682" spans="8:16">
      <c r="H682" s="7"/>
      <c r="I682" s="7"/>
      <c r="L682" s="7"/>
      <c r="M682" s="7"/>
      <c r="N682" s="7"/>
      <c r="O682" s="7"/>
      <c r="P682" s="7"/>
    </row>
    <row r="683" spans="8:16">
      <c r="H683" s="7"/>
      <c r="I683" s="7"/>
      <c r="L683" s="7"/>
      <c r="M683" s="7"/>
      <c r="N683" s="7"/>
      <c r="O683" s="7"/>
      <c r="P683" s="7"/>
    </row>
    <row r="684" spans="8:16">
      <c r="H684" s="7"/>
      <c r="I684" s="7"/>
      <c r="L684" s="7"/>
      <c r="M684" s="7"/>
      <c r="N684" s="7"/>
      <c r="O684" s="7"/>
      <c r="P684" s="7"/>
    </row>
    <row r="685" spans="8:16">
      <c r="H685" s="7"/>
      <c r="I685" s="7"/>
      <c r="L685" s="7"/>
      <c r="M685" s="7"/>
      <c r="N685" s="7"/>
      <c r="O685" s="7"/>
      <c r="P685" s="7"/>
    </row>
    <row r="686" spans="8:16">
      <c r="H686" s="7"/>
      <c r="I686" s="7"/>
      <c r="L686" s="7"/>
      <c r="M686" s="7"/>
      <c r="N686" s="7"/>
      <c r="O686" s="7"/>
      <c r="P686" s="7"/>
    </row>
    <row r="687" spans="8:16">
      <c r="H687" s="7"/>
      <c r="I687" s="7"/>
      <c r="L687" s="7"/>
      <c r="M687" s="7"/>
      <c r="N687" s="7"/>
      <c r="O687" s="7"/>
      <c r="P687" s="7"/>
    </row>
    <row r="688" spans="8:16">
      <c r="H688" s="7"/>
      <c r="I688" s="7"/>
      <c r="L688" s="7"/>
      <c r="M688" s="7"/>
      <c r="N688" s="7"/>
      <c r="O688" s="7"/>
      <c r="P688" s="7"/>
    </row>
    <row r="689" spans="8:16">
      <c r="H689" s="7"/>
      <c r="I689" s="7"/>
      <c r="L689" s="7"/>
      <c r="M689" s="7"/>
      <c r="N689" s="7"/>
      <c r="O689" s="7"/>
      <c r="P689" s="7"/>
    </row>
    <row r="690" spans="8:16">
      <c r="H690" s="7"/>
      <c r="I690" s="7"/>
      <c r="L690" s="7"/>
      <c r="M690" s="7"/>
      <c r="N690" s="7"/>
      <c r="O690" s="7"/>
      <c r="P690" s="7"/>
    </row>
    <row r="691" spans="8:16">
      <c r="H691" s="7"/>
      <c r="I691" s="7"/>
      <c r="L691" s="7"/>
      <c r="M691" s="7"/>
      <c r="N691" s="7"/>
      <c r="O691" s="7"/>
      <c r="P691" s="7"/>
    </row>
    <row r="692" spans="8:16">
      <c r="H692" s="7"/>
      <c r="I692" s="7"/>
      <c r="L692" s="7"/>
      <c r="M692" s="7"/>
      <c r="N692" s="7"/>
      <c r="O692" s="7"/>
      <c r="P692" s="7"/>
    </row>
    <row r="693" spans="8:16">
      <c r="H693" s="7"/>
      <c r="I693" s="7"/>
      <c r="L693" s="7"/>
      <c r="M693" s="7"/>
      <c r="N693" s="7"/>
      <c r="O693" s="7"/>
      <c r="P693" s="7"/>
    </row>
    <row r="694" spans="8:16">
      <c r="H694" s="7"/>
      <c r="I694" s="7"/>
      <c r="L694" s="7"/>
      <c r="M694" s="7"/>
      <c r="N694" s="7"/>
      <c r="O694" s="7"/>
      <c r="P694" s="7"/>
    </row>
    <row r="695" spans="8:16">
      <c r="H695" s="7"/>
      <c r="I695" s="7"/>
      <c r="L695" s="7"/>
      <c r="M695" s="7"/>
      <c r="N695" s="7"/>
      <c r="O695" s="7"/>
      <c r="P695" s="7"/>
    </row>
    <row r="696" spans="8:16">
      <c r="H696" s="7"/>
      <c r="I696" s="7"/>
      <c r="L696" s="7"/>
      <c r="M696" s="7"/>
      <c r="N696" s="7"/>
      <c r="O696" s="7"/>
      <c r="P696" s="7"/>
    </row>
    <row r="697" spans="8:16">
      <c r="H697" s="7"/>
      <c r="I697" s="7"/>
      <c r="L697" s="7"/>
      <c r="M697" s="7"/>
      <c r="N697" s="7"/>
      <c r="O697" s="7"/>
      <c r="P697" s="7"/>
    </row>
    <row r="698" spans="8:16">
      <c r="H698" s="7"/>
      <c r="I698" s="7"/>
      <c r="L698" s="7"/>
      <c r="M698" s="7"/>
      <c r="N698" s="7"/>
      <c r="O698" s="7"/>
      <c r="P698" s="7"/>
    </row>
    <row r="699" spans="8:16">
      <c r="H699" s="7"/>
      <c r="I699" s="7"/>
      <c r="L699" s="7"/>
      <c r="M699" s="7"/>
      <c r="N699" s="7"/>
      <c r="O699" s="7"/>
      <c r="P699" s="7"/>
    </row>
    <row r="700" spans="8:16">
      <c r="H700" s="7"/>
      <c r="I700" s="7"/>
      <c r="L700" s="7"/>
      <c r="M700" s="7"/>
      <c r="N700" s="7"/>
      <c r="O700" s="7"/>
      <c r="P700" s="7"/>
    </row>
    <row r="701" spans="8:16">
      <c r="H701" s="7"/>
      <c r="I701" s="7"/>
      <c r="L701" s="7"/>
      <c r="M701" s="7"/>
      <c r="N701" s="7"/>
      <c r="O701" s="7"/>
      <c r="P701" s="7"/>
    </row>
    <row r="702" spans="8:16">
      <c r="H702" s="7"/>
      <c r="I702" s="7"/>
      <c r="L702" s="7"/>
      <c r="M702" s="7"/>
      <c r="N702" s="7"/>
      <c r="O702" s="7"/>
      <c r="P702" s="7"/>
    </row>
    <row r="703" spans="8:16">
      <c r="H703" s="7"/>
      <c r="I703" s="7"/>
      <c r="L703" s="7"/>
      <c r="M703" s="7"/>
      <c r="N703" s="7"/>
      <c r="O703" s="7"/>
      <c r="P703" s="7"/>
    </row>
    <row r="704" spans="8:16">
      <c r="H704" s="7"/>
      <c r="I704" s="7"/>
      <c r="L704" s="7"/>
      <c r="M704" s="7"/>
      <c r="N704" s="7"/>
      <c r="O704" s="7"/>
      <c r="P704" s="7"/>
    </row>
    <row r="705" spans="8:16">
      <c r="H705" s="7"/>
      <c r="I705" s="7"/>
      <c r="L705" s="7"/>
      <c r="M705" s="7"/>
      <c r="N705" s="7"/>
      <c r="O705" s="7"/>
      <c r="P705" s="7"/>
    </row>
    <row r="706" spans="8:16">
      <c r="H706" s="7"/>
      <c r="I706" s="7"/>
      <c r="L706" s="7"/>
      <c r="M706" s="7"/>
      <c r="N706" s="7"/>
      <c r="O706" s="7"/>
      <c r="P706" s="7"/>
    </row>
    <row r="707" spans="8:16">
      <c r="H707" s="7"/>
      <c r="I707" s="7"/>
      <c r="L707" s="7"/>
      <c r="M707" s="7"/>
      <c r="N707" s="7"/>
      <c r="O707" s="7"/>
      <c r="P707" s="7"/>
    </row>
    <row r="708" spans="8:16">
      <c r="H708" s="7"/>
      <c r="I708" s="7"/>
      <c r="L708" s="7"/>
      <c r="M708" s="7"/>
      <c r="N708" s="7"/>
      <c r="O708" s="7"/>
      <c r="P708" s="7"/>
    </row>
    <row r="709" spans="8:16">
      <c r="H709" s="7"/>
      <c r="I709" s="7"/>
      <c r="L709" s="7"/>
      <c r="M709" s="7"/>
      <c r="N709" s="7"/>
      <c r="O709" s="7"/>
      <c r="P709" s="7"/>
    </row>
    <row r="710" spans="8:16">
      <c r="H710" s="7"/>
      <c r="I710" s="7"/>
      <c r="L710" s="7"/>
      <c r="M710" s="7"/>
      <c r="N710" s="7"/>
      <c r="O710" s="7"/>
      <c r="P710" s="7"/>
    </row>
    <row r="711" spans="8:16">
      <c r="H711" s="7"/>
      <c r="I711" s="7"/>
      <c r="L711" s="7"/>
      <c r="M711" s="7"/>
      <c r="N711" s="7"/>
      <c r="O711" s="7"/>
      <c r="P711" s="7"/>
    </row>
    <row r="712" spans="8:16">
      <c r="H712" s="7"/>
      <c r="I712" s="7"/>
      <c r="L712" s="7"/>
      <c r="M712" s="7"/>
      <c r="N712" s="7"/>
      <c r="O712" s="7"/>
      <c r="P712" s="7"/>
    </row>
    <row r="713" spans="8:16">
      <c r="H713" s="7"/>
      <c r="I713" s="7"/>
      <c r="L713" s="7"/>
      <c r="M713" s="7"/>
      <c r="N713" s="7"/>
      <c r="O713" s="7"/>
      <c r="P713" s="7"/>
    </row>
    <row r="714" spans="8:16">
      <c r="H714" s="7"/>
      <c r="I714" s="7"/>
      <c r="L714" s="7"/>
      <c r="M714" s="7"/>
      <c r="N714" s="7"/>
      <c r="O714" s="7"/>
      <c r="P714" s="7"/>
    </row>
    <row r="715" spans="8:16">
      <c r="H715" s="7"/>
      <c r="I715" s="7"/>
      <c r="L715" s="7"/>
      <c r="M715" s="7"/>
      <c r="N715" s="7"/>
      <c r="O715" s="7"/>
      <c r="P715" s="7"/>
    </row>
    <row r="716" spans="8:16">
      <c r="H716" s="7"/>
      <c r="I716" s="7"/>
      <c r="L716" s="7"/>
      <c r="M716" s="7"/>
      <c r="N716" s="7"/>
      <c r="O716" s="7"/>
      <c r="P716" s="7"/>
    </row>
    <row r="717" spans="8:16">
      <c r="H717" s="7"/>
      <c r="I717" s="7"/>
      <c r="L717" s="7"/>
      <c r="M717" s="7"/>
      <c r="N717" s="7"/>
      <c r="O717" s="7"/>
      <c r="P717" s="7"/>
    </row>
    <row r="718" spans="8:16">
      <c r="H718" s="7"/>
      <c r="I718" s="7"/>
      <c r="L718" s="7"/>
      <c r="M718" s="7"/>
      <c r="N718" s="7"/>
      <c r="O718" s="7"/>
      <c r="P718" s="7"/>
    </row>
    <row r="719" spans="8:16">
      <c r="H719" s="7"/>
      <c r="I719" s="7"/>
      <c r="L719" s="7"/>
      <c r="M719" s="7"/>
      <c r="N719" s="7"/>
      <c r="O719" s="7"/>
      <c r="P719" s="7"/>
    </row>
    <row r="720" spans="8:16">
      <c r="H720" s="7"/>
      <c r="I720" s="7"/>
      <c r="L720" s="7"/>
      <c r="M720" s="7"/>
      <c r="N720" s="7"/>
      <c r="O720" s="7"/>
      <c r="P720" s="7"/>
    </row>
    <row r="721" spans="8:16">
      <c r="H721" s="7"/>
      <c r="I721" s="7"/>
      <c r="L721" s="7"/>
      <c r="M721" s="7"/>
      <c r="N721" s="7"/>
      <c r="O721" s="7"/>
      <c r="P721" s="7"/>
    </row>
    <row r="722" spans="8:16">
      <c r="H722" s="7"/>
      <c r="I722" s="7"/>
      <c r="L722" s="7"/>
      <c r="M722" s="7"/>
      <c r="N722" s="7"/>
      <c r="O722" s="7"/>
      <c r="P722" s="7"/>
    </row>
    <row r="723" spans="8:16">
      <c r="H723" s="7"/>
      <c r="I723" s="7"/>
      <c r="L723" s="7"/>
      <c r="M723" s="7"/>
      <c r="N723" s="7"/>
      <c r="O723" s="7"/>
      <c r="P723" s="7"/>
    </row>
    <row r="724" spans="8:16">
      <c r="H724" s="7"/>
      <c r="I724" s="7"/>
      <c r="L724" s="7"/>
      <c r="M724" s="7"/>
      <c r="N724" s="7"/>
      <c r="O724" s="7"/>
      <c r="P724" s="7"/>
    </row>
    <row r="725" spans="8:16">
      <c r="H725" s="7"/>
      <c r="I725" s="7"/>
      <c r="L725" s="7"/>
      <c r="M725" s="7"/>
      <c r="N725" s="7"/>
      <c r="O725" s="7"/>
      <c r="P725" s="7"/>
    </row>
    <row r="726" spans="8:16">
      <c r="H726" s="7"/>
      <c r="I726" s="7"/>
      <c r="L726" s="7"/>
      <c r="M726" s="7"/>
      <c r="N726" s="7"/>
      <c r="O726" s="7"/>
      <c r="P726" s="7"/>
    </row>
    <row r="727" spans="8:16">
      <c r="H727" s="7"/>
      <c r="I727" s="7"/>
      <c r="L727" s="7"/>
      <c r="M727" s="7"/>
      <c r="N727" s="7"/>
      <c r="O727" s="7"/>
      <c r="P727" s="7"/>
    </row>
    <row r="728" spans="8:16">
      <c r="H728" s="7"/>
      <c r="I728" s="7"/>
      <c r="L728" s="7"/>
      <c r="M728" s="7"/>
      <c r="N728" s="7"/>
      <c r="O728" s="7"/>
      <c r="P728" s="7"/>
    </row>
    <row r="729" spans="8:16">
      <c r="H729" s="7"/>
      <c r="I729" s="7"/>
      <c r="L729" s="7"/>
      <c r="M729" s="7"/>
      <c r="N729" s="7"/>
      <c r="O729" s="7"/>
      <c r="P729" s="7"/>
    </row>
    <row r="730" spans="8:16">
      <c r="H730" s="7"/>
      <c r="I730" s="7"/>
      <c r="L730" s="7"/>
      <c r="M730" s="7"/>
      <c r="N730" s="7"/>
      <c r="O730" s="7"/>
      <c r="P730" s="7"/>
    </row>
    <row r="731" spans="8:16">
      <c r="H731" s="7"/>
      <c r="I731" s="7"/>
      <c r="L731" s="7"/>
      <c r="M731" s="7"/>
      <c r="N731" s="7"/>
      <c r="O731" s="7"/>
      <c r="P731" s="7"/>
    </row>
    <row r="732" spans="8:16">
      <c r="H732" s="7"/>
      <c r="I732" s="7"/>
      <c r="L732" s="7"/>
      <c r="M732" s="7"/>
      <c r="N732" s="7"/>
      <c r="O732" s="7"/>
      <c r="P732" s="7"/>
    </row>
    <row r="733" spans="8:16">
      <c r="H733" s="7"/>
      <c r="I733" s="7"/>
      <c r="L733" s="7"/>
      <c r="M733" s="7"/>
      <c r="N733" s="7"/>
      <c r="O733" s="7"/>
      <c r="P733" s="7"/>
    </row>
    <row r="734" spans="8:16">
      <c r="H734" s="7"/>
      <c r="I734" s="7"/>
      <c r="L734" s="7"/>
      <c r="M734" s="7"/>
      <c r="N734" s="7"/>
      <c r="O734" s="7"/>
      <c r="P734" s="7"/>
    </row>
    <row r="735" spans="8:16">
      <c r="H735" s="7"/>
      <c r="I735" s="7"/>
      <c r="L735" s="7"/>
      <c r="M735" s="7"/>
      <c r="N735" s="7"/>
      <c r="O735" s="7"/>
      <c r="P735" s="7"/>
    </row>
    <row r="736" spans="8:16">
      <c r="H736" s="7"/>
      <c r="I736" s="7"/>
      <c r="L736" s="7"/>
      <c r="M736" s="7"/>
      <c r="N736" s="7"/>
      <c r="O736" s="7"/>
      <c r="P736" s="7"/>
    </row>
    <row r="737" spans="8:16">
      <c r="H737" s="7"/>
      <c r="I737" s="7"/>
      <c r="L737" s="7"/>
      <c r="M737" s="7"/>
      <c r="N737" s="7"/>
      <c r="O737" s="7"/>
      <c r="P737" s="7"/>
    </row>
    <row r="738" spans="8:16">
      <c r="H738" s="7"/>
      <c r="I738" s="7"/>
      <c r="L738" s="7"/>
      <c r="M738" s="7"/>
      <c r="N738" s="7"/>
      <c r="O738" s="7"/>
      <c r="P738" s="7"/>
    </row>
    <row r="739" spans="8:16">
      <c r="H739" s="7"/>
      <c r="I739" s="7"/>
      <c r="L739" s="7"/>
      <c r="M739" s="7"/>
      <c r="N739" s="7"/>
      <c r="O739" s="7"/>
      <c r="P739" s="7"/>
    </row>
    <row r="740" spans="8:16">
      <c r="H740" s="7"/>
      <c r="I740" s="7"/>
      <c r="L740" s="7"/>
      <c r="M740" s="7"/>
      <c r="N740" s="7"/>
      <c r="O740" s="7"/>
      <c r="P740" s="7"/>
    </row>
    <row r="741" spans="8:16">
      <c r="H741" s="7"/>
      <c r="I741" s="7"/>
      <c r="L741" s="7"/>
      <c r="M741" s="7"/>
      <c r="N741" s="7"/>
      <c r="O741" s="7"/>
      <c r="P741" s="7"/>
    </row>
    <row r="742" spans="8:16">
      <c r="H742" s="7"/>
      <c r="I742" s="7"/>
      <c r="L742" s="7"/>
      <c r="M742" s="7"/>
      <c r="N742" s="7"/>
      <c r="O742" s="7"/>
      <c r="P742" s="7"/>
    </row>
    <row r="743" spans="8:16">
      <c r="H743" s="7"/>
      <c r="I743" s="7"/>
      <c r="L743" s="7"/>
      <c r="M743" s="7"/>
      <c r="N743" s="7"/>
      <c r="O743" s="7"/>
      <c r="P743" s="7"/>
    </row>
    <row r="744" spans="8:16">
      <c r="H744" s="7"/>
      <c r="I744" s="7"/>
      <c r="L744" s="7"/>
      <c r="M744" s="7"/>
      <c r="N744" s="7"/>
      <c r="O744" s="7"/>
      <c r="P744" s="7"/>
    </row>
    <row r="745" spans="8:16">
      <c r="H745" s="7"/>
      <c r="I745" s="7"/>
      <c r="L745" s="7"/>
      <c r="M745" s="7"/>
      <c r="N745" s="7"/>
      <c r="O745" s="7"/>
      <c r="P745" s="7"/>
    </row>
    <row r="746" spans="8:16">
      <c r="H746" s="7"/>
      <c r="I746" s="7"/>
      <c r="L746" s="7"/>
      <c r="M746" s="7"/>
      <c r="N746" s="7"/>
      <c r="O746" s="7"/>
      <c r="P746" s="7"/>
    </row>
    <row r="747" spans="8:16">
      <c r="H747" s="7"/>
      <c r="I747" s="7"/>
      <c r="L747" s="7"/>
      <c r="M747" s="7"/>
      <c r="N747" s="7"/>
      <c r="O747" s="7"/>
      <c r="P747" s="7"/>
    </row>
    <row r="748" spans="8:16">
      <c r="H748" s="7"/>
      <c r="I748" s="7"/>
      <c r="L748" s="7"/>
      <c r="M748" s="7"/>
      <c r="N748" s="7"/>
      <c r="O748" s="7"/>
      <c r="P748" s="7"/>
    </row>
    <row r="749" spans="8:16">
      <c r="H749" s="7"/>
      <c r="I749" s="7"/>
      <c r="L749" s="7"/>
      <c r="M749" s="7"/>
      <c r="N749" s="7"/>
      <c r="O749" s="7"/>
      <c r="P749" s="7"/>
    </row>
    <row r="750" spans="8:16">
      <c r="H750" s="7"/>
      <c r="I750" s="7"/>
      <c r="L750" s="7"/>
      <c r="M750" s="7"/>
      <c r="N750" s="7"/>
      <c r="O750" s="7"/>
      <c r="P750" s="7"/>
    </row>
    <row r="751" spans="8:16">
      <c r="H751" s="7"/>
      <c r="I751" s="7"/>
      <c r="L751" s="7"/>
      <c r="M751" s="7"/>
      <c r="N751" s="7"/>
      <c r="O751" s="7"/>
      <c r="P751" s="7"/>
    </row>
    <row r="752" spans="8:16">
      <c r="H752" s="7"/>
      <c r="I752" s="7"/>
      <c r="L752" s="7"/>
      <c r="M752" s="7"/>
      <c r="N752" s="7"/>
      <c r="O752" s="7"/>
      <c r="P752" s="7"/>
    </row>
    <row r="753" spans="8:16">
      <c r="H753" s="7"/>
      <c r="I753" s="7"/>
      <c r="L753" s="7"/>
      <c r="M753" s="7"/>
      <c r="N753" s="7"/>
      <c r="O753" s="7"/>
      <c r="P753" s="7"/>
    </row>
    <row r="754" spans="8:16">
      <c r="H754" s="7"/>
      <c r="I754" s="7"/>
      <c r="L754" s="7"/>
      <c r="M754" s="7"/>
      <c r="N754" s="7"/>
      <c r="O754" s="7"/>
      <c r="P754" s="7"/>
    </row>
    <row r="755" spans="8:16">
      <c r="H755" s="7"/>
      <c r="I755" s="7"/>
      <c r="L755" s="7"/>
      <c r="M755" s="7"/>
      <c r="N755" s="7"/>
      <c r="O755" s="7"/>
      <c r="P755" s="7"/>
    </row>
    <row r="756" spans="8:16">
      <c r="H756" s="7"/>
      <c r="I756" s="7"/>
      <c r="L756" s="7"/>
      <c r="M756" s="7"/>
      <c r="N756" s="7"/>
      <c r="O756" s="7"/>
      <c r="P756" s="7"/>
    </row>
    <row r="757" spans="8:16">
      <c r="H757" s="7"/>
      <c r="I757" s="7"/>
      <c r="L757" s="7"/>
      <c r="M757" s="7"/>
      <c r="N757" s="7"/>
      <c r="O757" s="7"/>
      <c r="P757" s="7"/>
    </row>
    <row r="758" spans="8:16">
      <c r="H758" s="7"/>
      <c r="I758" s="7"/>
      <c r="L758" s="7"/>
      <c r="M758" s="7"/>
      <c r="N758" s="7"/>
      <c r="O758" s="7"/>
      <c r="P758" s="7"/>
    </row>
    <row r="759" spans="8:16">
      <c r="H759" s="7"/>
      <c r="I759" s="7"/>
      <c r="L759" s="7"/>
      <c r="M759" s="7"/>
      <c r="N759" s="7"/>
      <c r="O759" s="7"/>
      <c r="P759" s="7"/>
    </row>
    <row r="760" spans="8:16">
      <c r="H760" s="7"/>
      <c r="I760" s="7"/>
      <c r="L760" s="7"/>
      <c r="M760" s="7"/>
      <c r="N760" s="7"/>
      <c r="O760" s="7"/>
      <c r="P760" s="7"/>
    </row>
    <row r="761" spans="8:16">
      <c r="H761" s="7"/>
      <c r="I761" s="7"/>
      <c r="L761" s="7"/>
      <c r="M761" s="7"/>
      <c r="N761" s="7"/>
      <c r="O761" s="7"/>
      <c r="P761" s="7"/>
    </row>
    <row r="762" spans="8:16">
      <c r="H762" s="7"/>
      <c r="I762" s="7"/>
      <c r="L762" s="7"/>
      <c r="M762" s="7"/>
      <c r="N762" s="7"/>
      <c r="O762" s="7"/>
      <c r="P762" s="7"/>
    </row>
    <row r="763" spans="8:16">
      <c r="H763" s="7"/>
      <c r="I763" s="7"/>
      <c r="L763" s="7"/>
      <c r="M763" s="7"/>
      <c r="N763" s="7"/>
      <c r="O763" s="7"/>
      <c r="P763" s="7"/>
    </row>
    <row r="764" spans="8:16">
      <c r="H764" s="7"/>
      <c r="I764" s="7"/>
      <c r="L764" s="7"/>
      <c r="M764" s="7"/>
      <c r="N764" s="7"/>
      <c r="O764" s="7"/>
      <c r="P764" s="7"/>
    </row>
    <row r="765" spans="8:16">
      <c r="H765" s="7"/>
      <c r="I765" s="7"/>
      <c r="L765" s="7"/>
      <c r="M765" s="7"/>
      <c r="N765" s="7"/>
      <c r="O765" s="7"/>
      <c r="P765" s="7"/>
    </row>
    <row r="766" spans="8:16">
      <c r="H766" s="7"/>
      <c r="I766" s="7"/>
      <c r="L766" s="7"/>
      <c r="M766" s="7"/>
      <c r="N766" s="7"/>
      <c r="O766" s="7"/>
      <c r="P766" s="7"/>
    </row>
    <row r="767" spans="8:16">
      <c r="H767" s="7"/>
      <c r="I767" s="7"/>
      <c r="L767" s="7"/>
      <c r="M767" s="7"/>
      <c r="N767" s="7"/>
      <c r="O767" s="7"/>
      <c r="P767" s="7"/>
    </row>
    <row r="768" spans="8:16">
      <c r="H768" s="7"/>
      <c r="I768" s="7"/>
      <c r="L768" s="7"/>
      <c r="M768" s="7"/>
      <c r="N768" s="7"/>
      <c r="O768" s="7"/>
      <c r="P768" s="7"/>
    </row>
    <row r="769" spans="8:16">
      <c r="H769" s="7"/>
      <c r="I769" s="7"/>
      <c r="L769" s="7"/>
      <c r="M769" s="7"/>
      <c r="N769" s="7"/>
      <c r="O769" s="7"/>
      <c r="P769" s="7"/>
    </row>
    <row r="770" spans="8:16">
      <c r="H770" s="7"/>
      <c r="I770" s="7"/>
      <c r="L770" s="7"/>
      <c r="M770" s="7"/>
      <c r="N770" s="7"/>
      <c r="O770" s="7"/>
      <c r="P770" s="7"/>
    </row>
    <row r="771" spans="8:16">
      <c r="H771" s="7"/>
      <c r="I771" s="7"/>
      <c r="L771" s="7"/>
      <c r="M771" s="7"/>
      <c r="N771" s="7"/>
      <c r="O771" s="7"/>
      <c r="P771" s="7"/>
    </row>
    <row r="772" spans="8:16">
      <c r="H772" s="7"/>
      <c r="I772" s="7"/>
      <c r="L772" s="7"/>
      <c r="M772" s="7"/>
      <c r="N772" s="7"/>
      <c r="O772" s="7"/>
      <c r="P772" s="7"/>
    </row>
    <row r="773" spans="8:16">
      <c r="H773" s="7"/>
      <c r="I773" s="7"/>
      <c r="L773" s="7"/>
      <c r="M773" s="7"/>
      <c r="N773" s="7"/>
      <c r="O773" s="7"/>
      <c r="P773" s="7"/>
    </row>
    <row r="774" spans="8:16">
      <c r="H774" s="7"/>
      <c r="I774" s="7"/>
      <c r="L774" s="7"/>
      <c r="M774" s="7"/>
      <c r="N774" s="7"/>
      <c r="O774" s="7"/>
      <c r="P774" s="7"/>
    </row>
    <row r="775" spans="8:16">
      <c r="H775" s="7"/>
      <c r="I775" s="7"/>
      <c r="L775" s="7"/>
      <c r="M775" s="7"/>
      <c r="N775" s="7"/>
      <c r="O775" s="7"/>
      <c r="P775" s="7"/>
    </row>
    <row r="776" spans="8:16">
      <c r="H776" s="7"/>
      <c r="I776" s="7"/>
      <c r="L776" s="7"/>
      <c r="M776" s="7"/>
      <c r="N776" s="7"/>
      <c r="O776" s="7"/>
      <c r="P776" s="7"/>
    </row>
    <row r="777" spans="8:16">
      <c r="H777" s="7"/>
      <c r="I777" s="7"/>
      <c r="L777" s="7"/>
      <c r="M777" s="7"/>
      <c r="N777" s="7"/>
      <c r="O777" s="7"/>
      <c r="P777" s="7"/>
    </row>
    <row r="778" spans="8:16">
      <c r="H778" s="7"/>
      <c r="I778" s="7"/>
      <c r="L778" s="7"/>
      <c r="M778" s="7"/>
      <c r="N778" s="7"/>
      <c r="O778" s="7"/>
      <c r="P778" s="7"/>
    </row>
    <row r="779" spans="8:16">
      <c r="H779" s="7"/>
      <c r="I779" s="7"/>
      <c r="L779" s="7"/>
      <c r="M779" s="7"/>
      <c r="N779" s="7"/>
      <c r="O779" s="7"/>
      <c r="P779" s="7"/>
    </row>
    <row r="780" spans="8:16">
      <c r="H780" s="7"/>
      <c r="I780" s="7"/>
      <c r="L780" s="7"/>
      <c r="M780" s="7"/>
      <c r="N780" s="7"/>
      <c r="O780" s="7"/>
      <c r="P780" s="7"/>
    </row>
    <row r="781" spans="8:16">
      <c r="H781" s="7"/>
      <c r="I781" s="7"/>
      <c r="L781" s="7"/>
      <c r="M781" s="7"/>
      <c r="N781" s="7"/>
      <c r="O781" s="7"/>
      <c r="P781" s="7"/>
    </row>
    <row r="782" spans="8:16">
      <c r="H782" s="7"/>
      <c r="I782" s="7"/>
      <c r="L782" s="7"/>
      <c r="M782" s="7"/>
      <c r="N782" s="7"/>
      <c r="O782" s="7"/>
      <c r="P782" s="7"/>
    </row>
    <row r="783" spans="8:16">
      <c r="H783" s="7"/>
      <c r="I783" s="7"/>
      <c r="L783" s="7"/>
      <c r="M783" s="7"/>
      <c r="N783" s="7"/>
      <c r="O783" s="7"/>
      <c r="P783" s="7"/>
    </row>
    <row r="784" spans="8:16">
      <c r="H784" s="7"/>
      <c r="I784" s="7"/>
      <c r="L784" s="7"/>
      <c r="M784" s="7"/>
      <c r="N784" s="7"/>
      <c r="O784" s="7"/>
      <c r="P784" s="7"/>
    </row>
    <row r="785" spans="8:16">
      <c r="H785" s="7"/>
      <c r="I785" s="7"/>
      <c r="L785" s="7"/>
      <c r="M785" s="7"/>
      <c r="N785" s="7"/>
      <c r="O785" s="7"/>
      <c r="P785" s="7"/>
    </row>
    <row r="786" spans="8:16">
      <c r="H786" s="7"/>
      <c r="I786" s="7"/>
      <c r="L786" s="7"/>
      <c r="M786" s="7"/>
      <c r="N786" s="7"/>
      <c r="O786" s="7"/>
      <c r="P786" s="7"/>
    </row>
    <row r="787" spans="8:16">
      <c r="H787" s="7"/>
      <c r="I787" s="7"/>
      <c r="L787" s="7"/>
      <c r="M787" s="7"/>
      <c r="N787" s="7"/>
      <c r="O787" s="7"/>
      <c r="P787" s="7"/>
    </row>
    <row r="788" spans="8:16">
      <c r="H788" s="7"/>
      <c r="I788" s="7"/>
      <c r="L788" s="7"/>
      <c r="M788" s="7"/>
      <c r="N788" s="7"/>
      <c r="O788" s="7"/>
      <c r="P788" s="7"/>
    </row>
    <row r="789" spans="8:16">
      <c r="H789" s="7"/>
      <c r="I789" s="7"/>
      <c r="L789" s="7"/>
      <c r="M789" s="7"/>
      <c r="N789" s="7"/>
      <c r="O789" s="7"/>
      <c r="P789" s="7"/>
    </row>
    <row r="790" spans="8:16">
      <c r="H790" s="7"/>
      <c r="I790" s="7"/>
      <c r="L790" s="7"/>
      <c r="M790" s="7"/>
      <c r="N790" s="7"/>
      <c r="O790" s="7"/>
      <c r="P790" s="7"/>
    </row>
    <row r="791" spans="8:16">
      <c r="H791" s="7"/>
      <c r="I791" s="7"/>
      <c r="L791" s="7"/>
      <c r="M791" s="7"/>
      <c r="N791" s="7"/>
      <c r="O791" s="7"/>
      <c r="P791" s="7"/>
    </row>
    <row r="792" spans="8:16">
      <c r="H792" s="7"/>
      <c r="I792" s="7"/>
      <c r="L792" s="7"/>
      <c r="M792" s="7"/>
      <c r="N792" s="7"/>
      <c r="O792" s="7"/>
      <c r="P792" s="7"/>
    </row>
    <row r="793" spans="8:16">
      <c r="H793" s="7"/>
      <c r="I793" s="7"/>
      <c r="L793" s="7"/>
      <c r="M793" s="7"/>
      <c r="N793" s="7"/>
      <c r="O793" s="7"/>
      <c r="P793" s="7"/>
    </row>
    <row r="794" spans="8:16">
      <c r="H794" s="7"/>
      <c r="I794" s="7"/>
      <c r="L794" s="7"/>
      <c r="M794" s="7"/>
      <c r="N794" s="7"/>
      <c r="O794" s="7"/>
      <c r="P794" s="7"/>
    </row>
    <row r="795" spans="8:16">
      <c r="H795" s="7"/>
      <c r="I795" s="7"/>
      <c r="L795" s="7"/>
      <c r="M795" s="7"/>
      <c r="N795" s="7"/>
      <c r="O795" s="7"/>
      <c r="P795" s="7"/>
    </row>
    <row r="796" spans="8:16">
      <c r="H796" s="7"/>
      <c r="I796" s="7"/>
      <c r="L796" s="7"/>
      <c r="M796" s="7"/>
      <c r="N796" s="7"/>
      <c r="O796" s="7"/>
      <c r="P796" s="7"/>
    </row>
    <row r="797" spans="8:16">
      <c r="H797" s="7"/>
      <c r="I797" s="7"/>
      <c r="L797" s="7"/>
      <c r="M797" s="7"/>
      <c r="N797" s="7"/>
      <c r="O797" s="7"/>
      <c r="P797" s="7"/>
    </row>
    <row r="798" spans="8:16">
      <c r="H798" s="7"/>
      <c r="I798" s="7"/>
      <c r="L798" s="7"/>
      <c r="M798" s="7"/>
      <c r="N798" s="7"/>
      <c r="O798" s="7"/>
      <c r="P798" s="7"/>
    </row>
    <row r="799" spans="8:16">
      <c r="H799" s="7"/>
      <c r="I799" s="7"/>
      <c r="L799" s="7"/>
      <c r="M799" s="7"/>
      <c r="N799" s="7"/>
      <c r="O799" s="7"/>
      <c r="P799" s="7"/>
    </row>
    <row r="800" spans="8:16">
      <c r="H800" s="7"/>
      <c r="I800" s="7"/>
      <c r="L800" s="7"/>
      <c r="M800" s="7"/>
      <c r="N800" s="7"/>
      <c r="O800" s="7"/>
      <c r="P800" s="7"/>
    </row>
    <row r="801" spans="8:16">
      <c r="H801" s="7"/>
      <c r="I801" s="7"/>
      <c r="L801" s="7"/>
      <c r="M801" s="7"/>
      <c r="N801" s="7"/>
      <c r="O801" s="7"/>
      <c r="P801" s="7"/>
    </row>
    <row r="802" spans="8:16">
      <c r="H802" s="7"/>
      <c r="I802" s="7"/>
      <c r="L802" s="7"/>
      <c r="M802" s="7"/>
      <c r="N802" s="7"/>
      <c r="O802" s="7"/>
      <c r="P802" s="7"/>
    </row>
    <row r="803" spans="8:16">
      <c r="H803" s="7"/>
      <c r="I803" s="7"/>
      <c r="L803" s="7"/>
      <c r="M803" s="7"/>
      <c r="N803" s="7"/>
      <c r="O803" s="7"/>
      <c r="P803" s="7"/>
    </row>
    <row r="804" spans="8:16">
      <c r="H804" s="7"/>
      <c r="I804" s="7"/>
      <c r="L804" s="7"/>
      <c r="M804" s="7"/>
      <c r="N804" s="7"/>
      <c r="O804" s="7"/>
      <c r="P804" s="7"/>
    </row>
    <row r="805" spans="8:16">
      <c r="H805" s="7"/>
      <c r="I805" s="7"/>
      <c r="L805" s="7"/>
      <c r="M805" s="7"/>
      <c r="N805" s="7"/>
      <c r="O805" s="7"/>
      <c r="P805" s="7"/>
    </row>
    <row r="806" spans="8:16">
      <c r="H806" s="7"/>
      <c r="I806" s="7"/>
      <c r="L806" s="7"/>
      <c r="M806" s="7"/>
      <c r="N806" s="7"/>
      <c r="O806" s="7"/>
      <c r="P806" s="7"/>
    </row>
    <row r="807" spans="8:16">
      <c r="H807" s="7"/>
      <c r="I807" s="7"/>
      <c r="L807" s="7"/>
      <c r="M807" s="7"/>
      <c r="N807" s="7"/>
      <c r="O807" s="7"/>
      <c r="P807" s="7"/>
    </row>
    <row r="808" spans="8:16">
      <c r="H808" s="7"/>
      <c r="I808" s="7"/>
      <c r="L808" s="7"/>
      <c r="M808" s="7"/>
      <c r="N808" s="7"/>
      <c r="O808" s="7"/>
      <c r="P808" s="7"/>
    </row>
    <row r="809" spans="8:16">
      <c r="H809" s="7"/>
      <c r="I809" s="7"/>
      <c r="L809" s="7"/>
      <c r="M809" s="7"/>
      <c r="N809" s="7"/>
      <c r="O809" s="7"/>
      <c r="P809" s="7"/>
    </row>
    <row r="810" spans="8:16">
      <c r="H810" s="7"/>
      <c r="I810" s="7"/>
      <c r="L810" s="7"/>
      <c r="M810" s="7"/>
      <c r="N810" s="7"/>
      <c r="O810" s="7"/>
      <c r="P810" s="7"/>
    </row>
    <row r="811" spans="8:16">
      <c r="H811" s="7"/>
      <c r="I811" s="7"/>
      <c r="L811" s="7"/>
      <c r="M811" s="7"/>
      <c r="N811" s="7"/>
      <c r="O811" s="7"/>
      <c r="P811" s="7"/>
    </row>
    <row r="812" spans="8:16">
      <c r="H812" s="7"/>
      <c r="I812" s="7"/>
      <c r="L812" s="7"/>
      <c r="M812" s="7"/>
      <c r="N812" s="7"/>
      <c r="O812" s="7"/>
      <c r="P812" s="7"/>
    </row>
    <row r="813" spans="8:16">
      <c r="H813" s="7"/>
      <c r="I813" s="7"/>
      <c r="L813" s="7"/>
      <c r="M813" s="7"/>
      <c r="N813" s="7"/>
      <c r="O813" s="7"/>
      <c r="P813" s="7"/>
    </row>
    <row r="814" spans="8:16">
      <c r="H814" s="7"/>
      <c r="I814" s="7"/>
      <c r="L814" s="7"/>
      <c r="M814" s="7"/>
      <c r="N814" s="7"/>
      <c r="O814" s="7"/>
      <c r="P814" s="7"/>
    </row>
    <row r="815" spans="8:16">
      <c r="H815" s="7"/>
      <c r="I815" s="7"/>
      <c r="L815" s="7"/>
      <c r="M815" s="7"/>
      <c r="N815" s="7"/>
      <c r="O815" s="7"/>
      <c r="P815" s="7"/>
    </row>
    <row r="816" spans="8:16">
      <c r="H816" s="7"/>
      <c r="I816" s="7"/>
      <c r="L816" s="7"/>
      <c r="M816" s="7"/>
      <c r="N816" s="7"/>
      <c r="O816" s="7"/>
      <c r="P816" s="7"/>
    </row>
    <row r="817" spans="8:16">
      <c r="H817" s="7"/>
      <c r="I817" s="7"/>
      <c r="L817" s="7"/>
      <c r="M817" s="7"/>
      <c r="N817" s="7"/>
      <c r="O817" s="7"/>
      <c r="P817" s="7"/>
    </row>
    <row r="818" spans="8:16">
      <c r="H818" s="7"/>
      <c r="I818" s="7"/>
      <c r="L818" s="7"/>
      <c r="M818" s="7"/>
      <c r="N818" s="7"/>
      <c r="O818" s="7"/>
      <c r="P818" s="7"/>
    </row>
    <row r="819" spans="8:16">
      <c r="H819" s="7"/>
      <c r="I819" s="7"/>
      <c r="L819" s="7"/>
      <c r="M819" s="7"/>
      <c r="N819" s="7"/>
      <c r="O819" s="7"/>
      <c r="P819" s="7"/>
    </row>
    <row r="820" spans="8:16">
      <c r="H820" s="7"/>
      <c r="I820" s="7"/>
      <c r="L820" s="7"/>
      <c r="M820" s="7"/>
      <c r="N820" s="7"/>
      <c r="O820" s="7"/>
      <c r="P820" s="7"/>
    </row>
    <row r="821" spans="8:16">
      <c r="H821" s="7"/>
      <c r="I821" s="7"/>
      <c r="L821" s="7"/>
      <c r="M821" s="7"/>
      <c r="N821" s="7"/>
      <c r="O821" s="7"/>
      <c r="P821" s="7"/>
    </row>
    <row r="822" spans="8:16">
      <c r="H822" s="7"/>
      <c r="I822" s="7"/>
      <c r="L822" s="7"/>
      <c r="M822" s="7"/>
      <c r="N822" s="7"/>
      <c r="O822" s="7"/>
      <c r="P822" s="7"/>
    </row>
    <row r="823" spans="8:16">
      <c r="H823" s="7"/>
      <c r="I823" s="7"/>
      <c r="L823" s="7"/>
      <c r="M823" s="7"/>
      <c r="N823" s="7"/>
      <c r="O823" s="7"/>
      <c r="P823" s="7"/>
    </row>
    <row r="824" spans="8:16">
      <c r="H824" s="7"/>
      <c r="I824" s="7"/>
      <c r="L824" s="7"/>
      <c r="M824" s="7"/>
      <c r="N824" s="7"/>
      <c r="O824" s="7"/>
      <c r="P824" s="7"/>
    </row>
    <row r="825" spans="8:16">
      <c r="H825" s="7"/>
      <c r="I825" s="7"/>
      <c r="L825" s="7"/>
      <c r="M825" s="7"/>
      <c r="N825" s="7"/>
      <c r="O825" s="7"/>
      <c r="P825" s="7"/>
    </row>
    <row r="826" spans="8:16">
      <c r="H826" s="7"/>
      <c r="I826" s="7"/>
      <c r="L826" s="7"/>
      <c r="M826" s="7"/>
      <c r="N826" s="7"/>
      <c r="O826" s="7"/>
      <c r="P826" s="7"/>
    </row>
    <row r="827" spans="8:16">
      <c r="H827" s="7"/>
      <c r="I827" s="7"/>
      <c r="L827" s="7"/>
      <c r="M827" s="7"/>
      <c r="N827" s="7"/>
      <c r="O827" s="7"/>
      <c r="P827" s="7"/>
    </row>
    <row r="828" spans="8:16">
      <c r="H828" s="7"/>
      <c r="I828" s="7"/>
      <c r="L828" s="7"/>
      <c r="M828" s="7"/>
      <c r="N828" s="7"/>
      <c r="O828" s="7"/>
      <c r="P828" s="7"/>
    </row>
    <row r="829" spans="8:16">
      <c r="H829" s="7"/>
      <c r="I829" s="7"/>
      <c r="L829" s="7"/>
      <c r="M829" s="7"/>
      <c r="N829" s="7"/>
      <c r="O829" s="7"/>
      <c r="P829" s="7"/>
    </row>
    <row r="830" spans="8:16">
      <c r="H830" s="7"/>
      <c r="I830" s="7"/>
      <c r="L830" s="7"/>
      <c r="M830" s="7"/>
      <c r="N830" s="7"/>
      <c r="O830" s="7"/>
      <c r="P830" s="7"/>
    </row>
    <row r="831" spans="8:16">
      <c r="H831" s="7"/>
      <c r="I831" s="7"/>
      <c r="L831" s="7"/>
      <c r="M831" s="7"/>
      <c r="N831" s="7"/>
      <c r="O831" s="7"/>
      <c r="P831" s="7"/>
    </row>
    <row r="832" spans="8:16">
      <c r="H832" s="7"/>
      <c r="I832" s="7"/>
      <c r="L832" s="7"/>
      <c r="M832" s="7"/>
      <c r="N832" s="7"/>
      <c r="O832" s="7"/>
      <c r="P832" s="7"/>
    </row>
    <row r="833" spans="8:16">
      <c r="H833" s="7"/>
      <c r="I833" s="7"/>
      <c r="L833" s="7"/>
      <c r="M833" s="7"/>
      <c r="N833" s="7"/>
      <c r="O833" s="7"/>
      <c r="P833" s="7"/>
    </row>
    <row r="834" spans="8:16">
      <c r="H834" s="7"/>
      <c r="I834" s="7"/>
      <c r="L834" s="7"/>
      <c r="M834" s="7"/>
      <c r="N834" s="7"/>
      <c r="O834" s="7"/>
      <c r="P834" s="7"/>
    </row>
    <row r="835" spans="8:16">
      <c r="H835" s="7"/>
      <c r="I835" s="7"/>
      <c r="L835" s="7"/>
      <c r="M835" s="7"/>
      <c r="N835" s="7"/>
      <c r="O835" s="7"/>
      <c r="P835" s="7"/>
    </row>
    <row r="836" spans="8:16">
      <c r="H836" s="7"/>
      <c r="I836" s="7"/>
      <c r="L836" s="7"/>
      <c r="M836" s="7"/>
      <c r="N836" s="7"/>
      <c r="O836" s="7"/>
      <c r="P836" s="7"/>
    </row>
    <row r="837" spans="8:16">
      <c r="H837" s="7"/>
      <c r="I837" s="7"/>
      <c r="L837" s="7"/>
      <c r="M837" s="7"/>
      <c r="N837" s="7"/>
      <c r="O837" s="7"/>
      <c r="P837" s="7"/>
    </row>
    <row r="838" spans="8:16">
      <c r="H838" s="7"/>
      <c r="I838" s="7"/>
      <c r="L838" s="7"/>
      <c r="M838" s="7"/>
      <c r="N838" s="7"/>
      <c r="O838" s="7"/>
      <c r="P838" s="7"/>
    </row>
    <row r="839" spans="8:16">
      <c r="H839" s="7"/>
      <c r="I839" s="7"/>
      <c r="L839" s="7"/>
      <c r="M839" s="7"/>
      <c r="N839" s="7"/>
      <c r="O839" s="7"/>
      <c r="P839" s="7"/>
    </row>
    <row r="840" spans="8:16">
      <c r="H840" s="7"/>
      <c r="I840" s="7"/>
      <c r="L840" s="7"/>
      <c r="M840" s="7"/>
      <c r="N840" s="7"/>
      <c r="O840" s="7"/>
      <c r="P840" s="7"/>
    </row>
    <row r="841" spans="8:16">
      <c r="H841" s="7"/>
      <c r="I841" s="7"/>
      <c r="L841" s="7"/>
      <c r="M841" s="7"/>
      <c r="N841" s="7"/>
      <c r="O841" s="7"/>
      <c r="P841" s="7"/>
    </row>
    <row r="842" spans="8:16">
      <c r="H842" s="7"/>
      <c r="I842" s="7"/>
      <c r="L842" s="7"/>
      <c r="M842" s="7"/>
      <c r="N842" s="7"/>
      <c r="O842" s="7"/>
      <c r="P842" s="7"/>
    </row>
    <row r="843" spans="8:16">
      <c r="H843" s="7"/>
      <c r="I843" s="7"/>
      <c r="L843" s="7"/>
      <c r="M843" s="7"/>
      <c r="N843" s="7"/>
      <c r="O843" s="7"/>
      <c r="P843" s="7"/>
    </row>
    <row r="844" spans="8:16">
      <c r="H844" s="7"/>
      <c r="I844" s="7"/>
      <c r="L844" s="7"/>
      <c r="M844" s="7"/>
      <c r="N844" s="7"/>
      <c r="O844" s="7"/>
      <c r="P844" s="7"/>
    </row>
    <row r="845" spans="8:16">
      <c r="H845" s="7"/>
      <c r="I845" s="7"/>
      <c r="L845" s="7"/>
      <c r="M845" s="7"/>
      <c r="N845" s="7"/>
      <c r="O845" s="7"/>
      <c r="P845" s="7"/>
    </row>
    <row r="846" spans="8:16">
      <c r="H846" s="7"/>
      <c r="I846" s="7"/>
      <c r="L846" s="7"/>
      <c r="M846" s="7"/>
      <c r="N846" s="7"/>
      <c r="O846" s="7"/>
      <c r="P846" s="7"/>
    </row>
    <row r="847" spans="8:16">
      <c r="H847" s="7"/>
      <c r="I847" s="7"/>
      <c r="L847" s="7"/>
      <c r="M847" s="7"/>
      <c r="N847" s="7"/>
      <c r="O847" s="7"/>
      <c r="P847" s="7"/>
    </row>
    <row r="848" spans="8:16">
      <c r="H848" s="7"/>
      <c r="I848" s="7"/>
      <c r="L848" s="7"/>
      <c r="M848" s="7"/>
      <c r="N848" s="7"/>
      <c r="O848" s="7"/>
      <c r="P848" s="7"/>
    </row>
    <row r="849" spans="8:16">
      <c r="H849" s="7"/>
      <c r="I849" s="7"/>
      <c r="L849" s="7"/>
      <c r="M849" s="7"/>
      <c r="N849" s="7"/>
      <c r="O849" s="7"/>
      <c r="P849" s="7"/>
    </row>
    <row r="850" spans="8:16">
      <c r="H850" s="7"/>
      <c r="I850" s="7"/>
      <c r="L850" s="7"/>
      <c r="M850" s="7"/>
      <c r="N850" s="7"/>
      <c r="O850" s="7"/>
      <c r="P850" s="7"/>
    </row>
    <row r="851" spans="8:16">
      <c r="H851" s="7"/>
      <c r="I851" s="7"/>
      <c r="L851" s="7"/>
      <c r="M851" s="7"/>
      <c r="N851" s="7"/>
      <c r="O851" s="7"/>
      <c r="P851" s="7"/>
    </row>
    <row r="852" spans="8:16">
      <c r="H852" s="7"/>
      <c r="I852" s="7"/>
      <c r="L852" s="7"/>
      <c r="M852" s="7"/>
      <c r="N852" s="7"/>
      <c r="O852" s="7"/>
      <c r="P852" s="7"/>
    </row>
    <row r="853" spans="8:16">
      <c r="H853" s="7"/>
      <c r="I853" s="7"/>
      <c r="L853" s="7"/>
      <c r="M853" s="7"/>
      <c r="N853" s="7"/>
      <c r="O853" s="7"/>
      <c r="P853" s="7"/>
    </row>
    <row r="854" spans="8:16">
      <c r="H854" s="7"/>
      <c r="I854" s="7"/>
      <c r="L854" s="7"/>
      <c r="M854" s="7"/>
      <c r="N854" s="7"/>
      <c r="O854" s="7"/>
      <c r="P854" s="7"/>
    </row>
    <row r="855" spans="8:16">
      <c r="H855" s="7"/>
      <c r="I855" s="7"/>
      <c r="L855" s="7"/>
      <c r="M855" s="7"/>
      <c r="N855" s="7"/>
      <c r="O855" s="7"/>
      <c r="P855" s="7"/>
    </row>
    <row r="856" spans="8:16">
      <c r="H856" s="7"/>
      <c r="I856" s="7"/>
      <c r="L856" s="7"/>
      <c r="M856" s="7"/>
      <c r="N856" s="7"/>
      <c r="O856" s="7"/>
      <c r="P856" s="7"/>
    </row>
    <row r="857" spans="8:16">
      <c r="H857" s="7"/>
      <c r="I857" s="7"/>
      <c r="L857" s="7"/>
      <c r="M857" s="7"/>
      <c r="N857" s="7"/>
      <c r="O857" s="7"/>
      <c r="P857" s="7"/>
    </row>
    <row r="858" spans="8:16">
      <c r="H858" s="7"/>
      <c r="I858" s="7"/>
      <c r="L858" s="7"/>
      <c r="M858" s="7"/>
      <c r="N858" s="7"/>
      <c r="O858" s="7"/>
      <c r="P858" s="7"/>
    </row>
    <row r="859" spans="8:16">
      <c r="H859" s="7"/>
      <c r="I859" s="7"/>
      <c r="L859" s="7"/>
      <c r="M859" s="7"/>
      <c r="N859" s="7"/>
      <c r="O859" s="7"/>
      <c r="P859" s="7"/>
    </row>
    <row r="860" spans="8:16">
      <c r="H860" s="7"/>
      <c r="I860" s="7"/>
      <c r="L860" s="7"/>
      <c r="M860" s="7"/>
      <c r="N860" s="7"/>
      <c r="O860" s="7"/>
      <c r="P860" s="7"/>
    </row>
    <row r="861" spans="8:16">
      <c r="H861" s="7"/>
      <c r="I861" s="7"/>
      <c r="L861" s="7"/>
      <c r="M861" s="7"/>
      <c r="N861" s="7"/>
      <c r="O861" s="7"/>
      <c r="P861" s="7"/>
    </row>
    <row r="862" spans="8:16">
      <c r="H862" s="7"/>
      <c r="I862" s="7"/>
      <c r="L862" s="7"/>
      <c r="M862" s="7"/>
      <c r="N862" s="7"/>
      <c r="O862" s="7"/>
      <c r="P862" s="7"/>
    </row>
    <row r="863" spans="8:16">
      <c r="H863" s="7"/>
      <c r="I863" s="7"/>
      <c r="L863" s="7"/>
      <c r="M863" s="7"/>
      <c r="N863" s="7"/>
      <c r="O863" s="7"/>
      <c r="P863" s="7"/>
    </row>
    <row r="864" spans="8:16">
      <c r="H864" s="7"/>
      <c r="I864" s="7"/>
      <c r="L864" s="7"/>
      <c r="M864" s="7"/>
      <c r="N864" s="7"/>
      <c r="O864" s="7"/>
      <c r="P864" s="7"/>
    </row>
    <row r="865" spans="8:16">
      <c r="H865" s="7"/>
      <c r="I865" s="7"/>
      <c r="L865" s="7"/>
      <c r="M865" s="7"/>
      <c r="N865" s="7"/>
      <c r="O865" s="7"/>
      <c r="P865" s="7"/>
    </row>
    <row r="866" spans="8:16">
      <c r="H866" s="7"/>
      <c r="I866" s="7"/>
      <c r="L866" s="7"/>
      <c r="M866" s="7"/>
      <c r="N866" s="7"/>
      <c r="O866" s="7"/>
      <c r="P866" s="7"/>
    </row>
    <row r="867" spans="8:16">
      <c r="H867" s="7"/>
      <c r="I867" s="7"/>
      <c r="L867" s="7"/>
      <c r="M867" s="7"/>
      <c r="N867" s="7"/>
      <c r="O867" s="7"/>
      <c r="P867" s="7"/>
    </row>
    <row r="868" spans="8:16">
      <c r="H868" s="7"/>
      <c r="I868" s="7"/>
      <c r="L868" s="7"/>
      <c r="M868" s="7"/>
      <c r="N868" s="7"/>
      <c r="O868" s="7"/>
      <c r="P868" s="7"/>
    </row>
    <row r="869" spans="8:16">
      <c r="H869" s="7"/>
      <c r="I869" s="7"/>
      <c r="L869" s="7"/>
      <c r="M869" s="7"/>
      <c r="N869" s="7"/>
      <c r="O869" s="7"/>
      <c r="P869" s="7"/>
    </row>
    <row r="870" spans="8:16">
      <c r="H870" s="7"/>
      <c r="I870" s="7"/>
      <c r="L870" s="7"/>
      <c r="M870" s="7"/>
      <c r="N870" s="7"/>
      <c r="O870" s="7"/>
      <c r="P870" s="7"/>
    </row>
    <row r="871" spans="8:16">
      <c r="H871" s="7"/>
      <c r="I871" s="7"/>
      <c r="L871" s="7"/>
      <c r="M871" s="7"/>
      <c r="N871" s="7"/>
      <c r="O871" s="7"/>
      <c r="P871" s="7"/>
    </row>
    <row r="872" spans="8:16">
      <c r="H872" s="7"/>
      <c r="I872" s="7"/>
      <c r="L872" s="7"/>
      <c r="M872" s="7"/>
      <c r="N872" s="7"/>
      <c r="O872" s="7"/>
      <c r="P872" s="7"/>
    </row>
    <row r="873" spans="8:16">
      <c r="H873" s="7"/>
      <c r="I873" s="7"/>
      <c r="L873" s="7"/>
      <c r="M873" s="7"/>
      <c r="N873" s="7"/>
      <c r="O873" s="7"/>
      <c r="P873" s="7"/>
    </row>
    <row r="874" spans="8:16">
      <c r="H874" s="7"/>
      <c r="I874" s="7"/>
      <c r="L874" s="7"/>
      <c r="M874" s="7"/>
      <c r="N874" s="7"/>
      <c r="O874" s="7"/>
      <c r="P874" s="7"/>
    </row>
    <row r="875" spans="8:16">
      <c r="H875" s="7"/>
      <c r="I875" s="7"/>
      <c r="L875" s="7"/>
      <c r="M875" s="7"/>
      <c r="N875" s="7"/>
      <c r="O875" s="7"/>
      <c r="P875" s="7"/>
    </row>
    <row r="876" spans="8:16">
      <c r="H876" s="7"/>
      <c r="I876" s="7"/>
      <c r="L876" s="7"/>
      <c r="M876" s="7"/>
      <c r="N876" s="7"/>
      <c r="O876" s="7"/>
      <c r="P876" s="7"/>
    </row>
    <row r="877" spans="8:16">
      <c r="H877" s="7"/>
      <c r="I877" s="7"/>
      <c r="L877" s="7"/>
      <c r="M877" s="7"/>
      <c r="N877" s="7"/>
      <c r="O877" s="7"/>
      <c r="P877" s="7"/>
    </row>
    <row r="878" spans="8:16">
      <c r="H878" s="7"/>
      <c r="I878" s="7"/>
      <c r="L878" s="7"/>
      <c r="M878" s="7"/>
      <c r="N878" s="7"/>
      <c r="O878" s="7"/>
      <c r="P878" s="7"/>
    </row>
    <row r="879" spans="8:16">
      <c r="H879" s="7"/>
      <c r="I879" s="7"/>
      <c r="L879" s="7"/>
      <c r="M879" s="7"/>
      <c r="N879" s="7"/>
      <c r="O879" s="7"/>
      <c r="P879" s="7"/>
    </row>
    <row r="880" spans="8:16">
      <c r="H880" s="7"/>
      <c r="I880" s="7"/>
      <c r="L880" s="7"/>
      <c r="M880" s="7"/>
      <c r="N880" s="7"/>
      <c r="O880" s="7"/>
      <c r="P880" s="7"/>
    </row>
    <row r="881" spans="8:16">
      <c r="H881" s="7"/>
      <c r="I881" s="7"/>
      <c r="L881" s="7"/>
      <c r="M881" s="7"/>
      <c r="N881" s="7"/>
      <c r="O881" s="7"/>
      <c r="P881" s="7"/>
    </row>
    <row r="882" spans="8:16">
      <c r="H882" s="7"/>
      <c r="I882" s="7"/>
      <c r="L882" s="7"/>
      <c r="M882" s="7"/>
      <c r="N882" s="7"/>
      <c r="O882" s="7"/>
      <c r="P882" s="7"/>
    </row>
    <row r="883" spans="8:16">
      <c r="H883" s="7"/>
      <c r="I883" s="7"/>
      <c r="L883" s="7"/>
      <c r="M883" s="7"/>
      <c r="N883" s="7"/>
      <c r="O883" s="7"/>
      <c r="P883" s="7"/>
    </row>
    <row r="884" spans="8:16">
      <c r="H884" s="7"/>
      <c r="I884" s="7"/>
      <c r="L884" s="7"/>
      <c r="M884" s="7"/>
      <c r="N884" s="7"/>
      <c r="O884" s="7"/>
      <c r="P884" s="7"/>
    </row>
    <row r="885" spans="8:16">
      <c r="H885" s="7"/>
      <c r="I885" s="7"/>
      <c r="L885" s="7"/>
      <c r="M885" s="7"/>
      <c r="N885" s="7"/>
      <c r="O885" s="7"/>
      <c r="P885" s="7"/>
    </row>
    <row r="886" spans="8:16">
      <c r="H886" s="7"/>
      <c r="I886" s="7"/>
      <c r="L886" s="7"/>
      <c r="M886" s="7"/>
      <c r="N886" s="7"/>
      <c r="O886" s="7"/>
      <c r="P886" s="7"/>
    </row>
    <row r="887" spans="8:16">
      <c r="H887" s="7"/>
      <c r="I887" s="7"/>
      <c r="L887" s="7"/>
      <c r="M887" s="7"/>
      <c r="N887" s="7"/>
      <c r="O887" s="7"/>
      <c r="P887" s="7"/>
    </row>
    <row r="888" spans="8:16">
      <c r="H888" s="7"/>
      <c r="I888" s="7"/>
      <c r="L888" s="7"/>
      <c r="M888" s="7"/>
      <c r="N888" s="7"/>
      <c r="O888" s="7"/>
      <c r="P888" s="7"/>
    </row>
    <row r="889" spans="8:16">
      <c r="H889" s="7"/>
      <c r="I889" s="7"/>
      <c r="L889" s="7"/>
      <c r="M889" s="7"/>
      <c r="N889" s="7"/>
      <c r="O889" s="7"/>
      <c r="P889" s="7"/>
    </row>
    <row r="890" spans="8:16">
      <c r="H890" s="7"/>
      <c r="I890" s="7"/>
      <c r="L890" s="7"/>
      <c r="M890" s="7"/>
      <c r="N890" s="7"/>
      <c r="O890" s="7"/>
      <c r="P890" s="7"/>
    </row>
    <row r="891" spans="8:16">
      <c r="H891" s="7"/>
      <c r="I891" s="7"/>
      <c r="L891" s="7"/>
      <c r="M891" s="7"/>
      <c r="N891" s="7"/>
      <c r="O891" s="7"/>
      <c r="P891" s="7"/>
    </row>
    <row r="892" spans="8:16">
      <c r="H892" s="7"/>
      <c r="I892" s="7"/>
      <c r="L892" s="7"/>
      <c r="M892" s="7"/>
      <c r="N892" s="7"/>
      <c r="O892" s="7"/>
      <c r="P892" s="7"/>
    </row>
    <row r="893" spans="8:16">
      <c r="H893" s="7"/>
      <c r="I893" s="7"/>
      <c r="L893" s="7"/>
      <c r="M893" s="7"/>
      <c r="N893" s="7"/>
      <c r="O893" s="7"/>
      <c r="P893" s="7"/>
    </row>
    <row r="894" spans="8:16">
      <c r="H894" s="7"/>
      <c r="I894" s="7"/>
      <c r="L894" s="7"/>
      <c r="M894" s="7"/>
      <c r="N894" s="7"/>
      <c r="O894" s="7"/>
      <c r="P894" s="7"/>
    </row>
    <row r="895" spans="8:16">
      <c r="H895" s="7"/>
      <c r="I895" s="7"/>
      <c r="L895" s="7"/>
      <c r="M895" s="7"/>
      <c r="N895" s="7"/>
      <c r="O895" s="7"/>
      <c r="P895" s="7"/>
    </row>
    <row r="896" spans="8:16">
      <c r="H896" s="7"/>
      <c r="I896" s="7"/>
      <c r="L896" s="7"/>
      <c r="M896" s="7"/>
      <c r="N896" s="7"/>
      <c r="O896" s="7"/>
      <c r="P896" s="7"/>
    </row>
    <row r="897" spans="8:16">
      <c r="H897" s="7"/>
      <c r="I897" s="7"/>
      <c r="L897" s="7"/>
      <c r="M897" s="7"/>
      <c r="N897" s="7"/>
      <c r="O897" s="7"/>
      <c r="P897" s="7"/>
    </row>
    <row r="898" spans="8:16">
      <c r="H898" s="7"/>
      <c r="I898" s="7"/>
      <c r="L898" s="7"/>
      <c r="M898" s="7"/>
      <c r="N898" s="7"/>
      <c r="O898" s="7"/>
      <c r="P898" s="7"/>
    </row>
    <row r="899" spans="8:16">
      <c r="H899" s="7"/>
      <c r="I899" s="7"/>
      <c r="L899" s="7"/>
      <c r="M899" s="7"/>
      <c r="N899" s="7"/>
      <c r="O899" s="7"/>
      <c r="P899" s="7"/>
    </row>
    <row r="900" spans="8:16">
      <c r="H900" s="7"/>
      <c r="I900" s="7"/>
      <c r="L900" s="7"/>
      <c r="M900" s="7"/>
      <c r="N900" s="7"/>
      <c r="O900" s="7"/>
      <c r="P900" s="7"/>
    </row>
    <row r="901" spans="8:16">
      <c r="H901" s="7"/>
      <c r="I901" s="7"/>
      <c r="L901" s="7"/>
      <c r="M901" s="7"/>
      <c r="N901" s="7"/>
      <c r="O901" s="7"/>
      <c r="P901" s="7"/>
    </row>
    <row r="902" spans="8:16">
      <c r="H902" s="7"/>
      <c r="I902" s="7"/>
      <c r="L902" s="7"/>
      <c r="M902" s="7"/>
      <c r="N902" s="7"/>
      <c r="O902" s="7"/>
      <c r="P902" s="7"/>
    </row>
    <row r="903" spans="8:16">
      <c r="H903" s="7"/>
      <c r="I903" s="7"/>
      <c r="L903" s="7"/>
      <c r="M903" s="7"/>
      <c r="N903" s="7"/>
      <c r="O903" s="7"/>
      <c r="P903" s="7"/>
    </row>
    <row r="904" spans="8:16">
      <c r="H904" s="7"/>
      <c r="I904" s="7"/>
      <c r="L904" s="7"/>
      <c r="M904" s="7"/>
      <c r="N904" s="7"/>
      <c r="O904" s="7"/>
      <c r="P904" s="7"/>
    </row>
    <row r="905" spans="8:16">
      <c r="H905" s="7"/>
      <c r="I905" s="7"/>
      <c r="L905" s="7"/>
      <c r="M905" s="7"/>
      <c r="N905" s="7"/>
      <c r="O905" s="7"/>
      <c r="P905" s="7"/>
    </row>
    <row r="906" spans="8:16">
      <c r="H906" s="7"/>
      <c r="I906" s="7"/>
      <c r="L906" s="7"/>
      <c r="M906" s="7"/>
      <c r="N906" s="7"/>
      <c r="O906" s="7"/>
      <c r="P906" s="7"/>
    </row>
    <row r="907" spans="8:16">
      <c r="H907" s="7"/>
      <c r="I907" s="7"/>
      <c r="L907" s="7"/>
      <c r="M907" s="7"/>
      <c r="N907" s="7"/>
      <c r="O907" s="7"/>
      <c r="P907" s="7"/>
    </row>
    <row r="908" spans="8:16">
      <c r="H908" s="7"/>
      <c r="I908" s="7"/>
      <c r="L908" s="7"/>
      <c r="M908" s="7"/>
      <c r="N908" s="7"/>
      <c r="O908" s="7"/>
      <c r="P908" s="7"/>
    </row>
    <row r="909" spans="8:16">
      <c r="H909" s="7"/>
      <c r="I909" s="7"/>
      <c r="L909" s="7"/>
      <c r="M909" s="7"/>
      <c r="N909" s="7"/>
      <c r="O909" s="7"/>
      <c r="P909" s="7"/>
    </row>
    <row r="910" spans="8:16">
      <c r="H910" s="7"/>
      <c r="I910" s="7"/>
      <c r="L910" s="7"/>
      <c r="M910" s="7"/>
      <c r="N910" s="7"/>
      <c r="O910" s="7"/>
      <c r="P910" s="7"/>
    </row>
    <row r="911" spans="8:16">
      <c r="H911" s="7"/>
      <c r="I911" s="7"/>
      <c r="L911" s="7"/>
      <c r="M911" s="7"/>
      <c r="N911" s="7"/>
      <c r="O911" s="7"/>
      <c r="P911" s="7"/>
    </row>
    <row r="912" spans="8:16">
      <c r="H912" s="7"/>
      <c r="I912" s="7"/>
      <c r="L912" s="7"/>
      <c r="M912" s="7"/>
      <c r="N912" s="7"/>
      <c r="O912" s="7"/>
      <c r="P912" s="7"/>
    </row>
    <row r="913" spans="8:16">
      <c r="H913" s="7"/>
      <c r="I913" s="7"/>
      <c r="L913" s="7"/>
      <c r="M913" s="7"/>
      <c r="N913" s="7"/>
      <c r="O913" s="7"/>
      <c r="P913" s="7"/>
    </row>
    <row r="914" spans="8:16">
      <c r="H914" s="7"/>
      <c r="I914" s="7"/>
      <c r="L914" s="7"/>
      <c r="M914" s="7"/>
      <c r="N914" s="7"/>
      <c r="O914" s="7"/>
      <c r="P914" s="7"/>
    </row>
    <row r="915" spans="8:16">
      <c r="H915" s="7"/>
      <c r="I915" s="7"/>
      <c r="L915" s="7"/>
      <c r="M915" s="7"/>
      <c r="N915" s="7"/>
      <c r="O915" s="7"/>
      <c r="P915" s="7"/>
    </row>
    <row r="916" spans="8:16">
      <c r="H916" s="7"/>
      <c r="I916" s="7"/>
      <c r="L916" s="7"/>
      <c r="M916" s="7"/>
      <c r="N916" s="7"/>
      <c r="O916" s="7"/>
      <c r="P916" s="7"/>
    </row>
    <row r="917" spans="8:16">
      <c r="H917" s="7"/>
      <c r="I917" s="7"/>
      <c r="L917" s="7"/>
      <c r="M917" s="7"/>
      <c r="N917" s="7"/>
      <c r="O917" s="7"/>
      <c r="P917" s="7"/>
    </row>
    <row r="918" spans="8:16">
      <c r="H918" s="7"/>
      <c r="I918" s="7"/>
      <c r="L918" s="7"/>
      <c r="M918" s="7"/>
      <c r="N918" s="7"/>
      <c r="O918" s="7"/>
      <c r="P918" s="7"/>
    </row>
    <row r="919" spans="8:16">
      <c r="H919" s="7"/>
      <c r="I919" s="7"/>
      <c r="L919" s="7"/>
      <c r="M919" s="7"/>
      <c r="N919" s="7"/>
      <c r="O919" s="7"/>
      <c r="P919" s="7"/>
    </row>
    <row r="920" spans="8:16">
      <c r="H920" s="7"/>
      <c r="I920" s="7"/>
      <c r="L920" s="7"/>
      <c r="M920" s="7"/>
      <c r="N920" s="7"/>
      <c r="O920" s="7"/>
      <c r="P920" s="7"/>
    </row>
    <row r="921" spans="8:16">
      <c r="H921" s="7"/>
      <c r="I921" s="7"/>
      <c r="L921" s="7"/>
      <c r="M921" s="7"/>
      <c r="N921" s="7"/>
      <c r="O921" s="7"/>
      <c r="P921" s="7"/>
    </row>
    <row r="922" spans="8:16">
      <c r="H922" s="7"/>
      <c r="I922" s="7"/>
      <c r="L922" s="7"/>
      <c r="M922" s="7"/>
      <c r="N922" s="7"/>
      <c r="O922" s="7"/>
      <c r="P922" s="7"/>
    </row>
    <row r="923" spans="8:16">
      <c r="H923" s="7"/>
      <c r="I923" s="7"/>
      <c r="L923" s="7"/>
      <c r="M923" s="7"/>
      <c r="N923" s="7"/>
      <c r="O923" s="7"/>
      <c r="P923" s="7"/>
    </row>
    <row r="924" spans="8:16">
      <c r="H924" s="7"/>
      <c r="I924" s="7"/>
      <c r="L924" s="7"/>
      <c r="M924" s="7"/>
      <c r="N924" s="7"/>
      <c r="O924" s="7"/>
      <c r="P924" s="7"/>
    </row>
    <row r="925" spans="8:16">
      <c r="H925" s="7"/>
      <c r="I925" s="7"/>
      <c r="L925" s="7"/>
      <c r="M925" s="7"/>
      <c r="N925" s="7"/>
      <c r="O925" s="7"/>
      <c r="P925" s="7"/>
    </row>
    <row r="926" spans="8:16">
      <c r="H926" s="7"/>
      <c r="I926" s="7"/>
      <c r="L926" s="7"/>
      <c r="M926" s="7"/>
      <c r="N926" s="7"/>
      <c r="O926" s="7"/>
      <c r="P926" s="7"/>
    </row>
    <row r="927" spans="8:16">
      <c r="H927" s="7"/>
      <c r="I927" s="7"/>
      <c r="L927" s="7"/>
      <c r="M927" s="7"/>
      <c r="N927" s="7"/>
      <c r="O927" s="7"/>
      <c r="P927" s="7"/>
    </row>
    <row r="928" spans="8:16">
      <c r="H928" s="7"/>
      <c r="I928" s="7"/>
      <c r="L928" s="7"/>
      <c r="M928" s="7"/>
      <c r="N928" s="7"/>
      <c r="O928" s="7"/>
      <c r="P928" s="7"/>
    </row>
    <row r="929" spans="8:16">
      <c r="H929" s="7"/>
      <c r="I929" s="7"/>
      <c r="L929" s="7"/>
      <c r="M929" s="7"/>
      <c r="N929" s="7"/>
      <c r="O929" s="7"/>
      <c r="P929" s="7"/>
    </row>
    <row r="930" spans="8:16">
      <c r="H930" s="7"/>
      <c r="I930" s="7"/>
      <c r="L930" s="7"/>
      <c r="M930" s="7"/>
      <c r="N930" s="7"/>
      <c r="O930" s="7"/>
      <c r="P930" s="7"/>
    </row>
    <row r="931" spans="8:16">
      <c r="H931" s="7"/>
      <c r="I931" s="7"/>
      <c r="L931" s="7"/>
      <c r="M931" s="7"/>
      <c r="N931" s="7"/>
      <c r="O931" s="7"/>
      <c r="P931" s="7"/>
    </row>
    <row r="932" spans="8:16">
      <c r="H932" s="7"/>
      <c r="I932" s="7"/>
      <c r="L932" s="7"/>
      <c r="M932" s="7"/>
      <c r="N932" s="7"/>
      <c r="O932" s="7"/>
      <c r="P932" s="7"/>
    </row>
    <row r="933" spans="8:16">
      <c r="H933" s="7"/>
      <c r="I933" s="7"/>
      <c r="L933" s="7"/>
      <c r="M933" s="7"/>
      <c r="N933" s="7"/>
      <c r="O933" s="7"/>
      <c r="P933" s="7"/>
    </row>
    <row r="934" spans="8:16">
      <c r="H934" s="7"/>
      <c r="I934" s="7"/>
      <c r="L934" s="7"/>
      <c r="M934" s="7"/>
      <c r="N934" s="7"/>
      <c r="O934" s="7"/>
      <c r="P934" s="7"/>
    </row>
    <row r="935" spans="8:16">
      <c r="H935" s="7"/>
      <c r="I935" s="7"/>
      <c r="L935" s="7"/>
      <c r="M935" s="7"/>
      <c r="N935" s="7"/>
      <c r="O935" s="7"/>
      <c r="P935" s="7"/>
    </row>
    <row r="936" spans="8:16">
      <c r="H936" s="7"/>
      <c r="I936" s="7"/>
      <c r="L936" s="7"/>
      <c r="M936" s="7"/>
      <c r="N936" s="7"/>
      <c r="O936" s="7"/>
      <c r="P936" s="7"/>
    </row>
    <row r="937" spans="8:16">
      <c r="H937" s="7"/>
      <c r="I937" s="7"/>
      <c r="L937" s="7"/>
      <c r="M937" s="7"/>
      <c r="N937" s="7"/>
      <c r="O937" s="7"/>
      <c r="P937" s="7"/>
    </row>
    <row r="938" spans="8:16">
      <c r="H938" s="7"/>
      <c r="I938" s="7"/>
      <c r="L938" s="7"/>
      <c r="M938" s="7"/>
      <c r="N938" s="7"/>
      <c r="O938" s="7"/>
      <c r="P938" s="7"/>
    </row>
    <row r="939" spans="8:16">
      <c r="H939" s="7"/>
      <c r="I939" s="7"/>
      <c r="L939" s="7"/>
      <c r="M939" s="7"/>
      <c r="N939" s="7"/>
      <c r="O939" s="7"/>
      <c r="P939" s="7"/>
    </row>
    <row r="940" spans="8:16">
      <c r="H940" s="7"/>
      <c r="I940" s="7"/>
      <c r="L940" s="7"/>
      <c r="M940" s="7"/>
      <c r="N940" s="7"/>
      <c r="O940" s="7"/>
      <c r="P940" s="7"/>
    </row>
    <row r="941" spans="8:16">
      <c r="H941" s="7"/>
      <c r="I941" s="7"/>
      <c r="L941" s="7"/>
      <c r="M941" s="7"/>
      <c r="N941" s="7"/>
      <c r="O941" s="7"/>
      <c r="P941" s="7"/>
    </row>
    <row r="942" spans="8:16">
      <c r="H942" s="7"/>
      <c r="I942" s="7"/>
      <c r="L942" s="7"/>
      <c r="M942" s="7"/>
      <c r="N942" s="7"/>
      <c r="O942" s="7"/>
      <c r="P942" s="7"/>
    </row>
    <row r="943" spans="8:16">
      <c r="H943" s="7"/>
      <c r="I943" s="7"/>
      <c r="L943" s="7"/>
      <c r="M943" s="7"/>
      <c r="N943" s="7"/>
      <c r="O943" s="7"/>
      <c r="P943" s="7"/>
    </row>
    <row r="944" spans="8:16">
      <c r="H944" s="7"/>
      <c r="I944" s="7"/>
      <c r="L944" s="7"/>
      <c r="M944" s="7"/>
      <c r="N944" s="7"/>
      <c r="O944" s="7"/>
      <c r="P944" s="7"/>
    </row>
    <row r="945" spans="8:16">
      <c r="H945" s="7"/>
      <c r="I945" s="7"/>
      <c r="L945" s="7"/>
      <c r="M945" s="7"/>
      <c r="N945" s="7"/>
      <c r="O945" s="7"/>
      <c r="P945" s="7"/>
    </row>
    <row r="946" spans="8:16">
      <c r="H946" s="7"/>
      <c r="I946" s="7"/>
      <c r="L946" s="7"/>
      <c r="M946" s="7"/>
      <c r="N946" s="7"/>
      <c r="O946" s="7"/>
      <c r="P946" s="7"/>
    </row>
    <row r="947" spans="8:16">
      <c r="H947" s="7"/>
      <c r="I947" s="7"/>
      <c r="L947" s="7"/>
      <c r="M947" s="7"/>
      <c r="N947" s="7"/>
      <c r="O947" s="7"/>
      <c r="P947" s="7"/>
    </row>
    <row r="948" spans="8:16">
      <c r="H948" s="7"/>
      <c r="I948" s="7"/>
      <c r="L948" s="7"/>
      <c r="M948" s="7"/>
      <c r="N948" s="7"/>
      <c r="O948" s="7"/>
      <c r="P948" s="7"/>
    </row>
    <row r="949" spans="8:16">
      <c r="H949" s="7"/>
      <c r="I949" s="7"/>
      <c r="L949" s="7"/>
      <c r="M949" s="7"/>
      <c r="N949" s="7"/>
      <c r="O949" s="7"/>
      <c r="P949" s="7"/>
    </row>
    <row r="950" spans="8:16">
      <c r="H950" s="7"/>
      <c r="I950" s="7"/>
      <c r="L950" s="7"/>
      <c r="M950" s="7"/>
      <c r="N950" s="7"/>
      <c r="O950" s="7"/>
      <c r="P950" s="7"/>
    </row>
    <row r="951" spans="8:16">
      <c r="H951" s="7"/>
      <c r="I951" s="7"/>
      <c r="L951" s="7"/>
      <c r="M951" s="7"/>
      <c r="N951" s="7"/>
      <c r="O951" s="7"/>
      <c r="P951" s="7"/>
    </row>
    <row r="952" spans="8:16">
      <c r="H952" s="7"/>
      <c r="I952" s="7"/>
      <c r="L952" s="7"/>
      <c r="M952" s="7"/>
      <c r="N952" s="7"/>
      <c r="O952" s="7"/>
      <c r="P952" s="7"/>
    </row>
    <row r="953" spans="8:16">
      <c r="H953" s="7"/>
      <c r="I953" s="7"/>
      <c r="L953" s="7"/>
      <c r="M953" s="7"/>
      <c r="N953" s="7"/>
      <c r="O953" s="7"/>
      <c r="P953" s="7"/>
    </row>
    <row r="954" spans="8:16">
      <c r="H954" s="7"/>
      <c r="I954" s="7"/>
      <c r="L954" s="7"/>
      <c r="M954" s="7"/>
      <c r="N954" s="7"/>
      <c r="O954" s="7"/>
      <c r="P954" s="7"/>
    </row>
    <row r="955" spans="8:16">
      <c r="H955" s="7"/>
      <c r="I955" s="7"/>
      <c r="L955" s="7"/>
      <c r="M955" s="7"/>
      <c r="N955" s="7"/>
      <c r="O955" s="7"/>
      <c r="P955" s="7"/>
    </row>
    <row r="956" spans="8:16">
      <c r="H956" s="7"/>
      <c r="I956" s="7"/>
      <c r="L956" s="7"/>
      <c r="M956" s="7"/>
      <c r="N956" s="7"/>
      <c r="O956" s="7"/>
      <c r="P956" s="7"/>
    </row>
    <row r="957" spans="8:16">
      <c r="H957" s="7"/>
      <c r="I957" s="7"/>
      <c r="L957" s="7"/>
      <c r="M957" s="7"/>
      <c r="N957" s="7"/>
      <c r="O957" s="7"/>
      <c r="P957" s="7"/>
    </row>
    <row r="958" spans="8:16">
      <c r="H958" s="7"/>
      <c r="I958" s="7"/>
      <c r="L958" s="7"/>
      <c r="M958" s="7"/>
      <c r="N958" s="7"/>
      <c r="O958" s="7"/>
      <c r="P958" s="7"/>
    </row>
    <row r="959" spans="8:16">
      <c r="H959" s="7"/>
      <c r="I959" s="7"/>
      <c r="L959" s="7"/>
      <c r="M959" s="7"/>
      <c r="N959" s="7"/>
      <c r="O959" s="7"/>
      <c r="P959" s="7"/>
    </row>
    <row r="960" spans="8:16">
      <c r="H960" s="7"/>
      <c r="I960" s="7"/>
      <c r="L960" s="7"/>
      <c r="M960" s="7"/>
      <c r="N960" s="7"/>
      <c r="O960" s="7"/>
      <c r="P960" s="7"/>
    </row>
    <row r="961" spans="8:16">
      <c r="H961" s="7"/>
      <c r="I961" s="7"/>
      <c r="L961" s="7"/>
      <c r="M961" s="7"/>
      <c r="N961" s="7"/>
      <c r="O961" s="7"/>
      <c r="P961" s="7"/>
    </row>
    <row r="962" spans="8:16">
      <c r="H962" s="7"/>
      <c r="I962" s="7"/>
      <c r="L962" s="7"/>
      <c r="M962" s="7"/>
      <c r="N962" s="7"/>
      <c r="O962" s="7"/>
      <c r="P962" s="7"/>
    </row>
    <row r="963" spans="8:16">
      <c r="H963" s="7"/>
      <c r="I963" s="7"/>
      <c r="L963" s="7"/>
      <c r="M963" s="7"/>
      <c r="N963" s="7"/>
      <c r="O963" s="7"/>
      <c r="P963" s="7"/>
    </row>
    <row r="964" spans="8:16">
      <c r="H964" s="7"/>
      <c r="I964" s="7"/>
      <c r="L964" s="7"/>
      <c r="M964" s="7"/>
      <c r="N964" s="7"/>
      <c r="O964" s="7"/>
      <c r="P964" s="7"/>
    </row>
    <row r="965" spans="8:16">
      <c r="H965" s="7"/>
      <c r="I965" s="7"/>
      <c r="L965" s="7"/>
      <c r="M965" s="7"/>
      <c r="N965" s="7"/>
      <c r="O965" s="7"/>
      <c r="P965" s="7"/>
    </row>
    <row r="966" spans="8:16">
      <c r="H966" s="7"/>
      <c r="I966" s="7"/>
      <c r="L966" s="7"/>
      <c r="M966" s="7"/>
      <c r="N966" s="7"/>
      <c r="O966" s="7"/>
      <c r="P966" s="7"/>
    </row>
    <row r="967" spans="8:16">
      <c r="H967" s="7"/>
      <c r="I967" s="7"/>
      <c r="L967" s="7"/>
      <c r="M967" s="7"/>
      <c r="N967" s="7"/>
      <c r="O967" s="7"/>
      <c r="P967" s="7"/>
    </row>
    <row r="968" spans="8:16">
      <c r="H968" s="7"/>
      <c r="I968" s="7"/>
      <c r="L968" s="7"/>
      <c r="M968" s="7"/>
      <c r="N968" s="7"/>
      <c r="O968" s="7"/>
      <c r="P968" s="7"/>
    </row>
    <row r="969" spans="8:16">
      <c r="H969" s="7"/>
      <c r="I969" s="7"/>
      <c r="L969" s="7"/>
      <c r="M969" s="7"/>
      <c r="N969" s="7"/>
      <c r="O969" s="7"/>
      <c r="P969" s="7"/>
    </row>
    <row r="970" spans="8:16">
      <c r="H970" s="7"/>
      <c r="I970" s="7"/>
      <c r="L970" s="7"/>
      <c r="M970" s="7"/>
      <c r="N970" s="7"/>
      <c r="O970" s="7"/>
      <c r="P970" s="7"/>
    </row>
    <row r="971" spans="8:16">
      <c r="H971" s="7"/>
      <c r="I971" s="7"/>
      <c r="L971" s="7"/>
      <c r="M971" s="7"/>
      <c r="N971" s="7"/>
      <c r="O971" s="7"/>
      <c r="P971" s="7"/>
    </row>
    <row r="972" spans="8:16">
      <c r="H972" s="7"/>
      <c r="I972" s="7"/>
      <c r="L972" s="7"/>
      <c r="M972" s="7"/>
      <c r="N972" s="7"/>
      <c r="O972" s="7"/>
      <c r="P972" s="7"/>
    </row>
    <row r="973" spans="8:16">
      <c r="H973" s="7"/>
      <c r="I973" s="7"/>
      <c r="L973" s="7"/>
      <c r="M973" s="7"/>
      <c r="N973" s="7"/>
      <c r="O973" s="7"/>
      <c r="P973" s="7"/>
    </row>
    <row r="974" spans="8:16">
      <c r="H974" s="7"/>
      <c r="I974" s="7"/>
      <c r="L974" s="7"/>
      <c r="M974" s="7"/>
      <c r="N974" s="7"/>
      <c r="O974" s="7"/>
      <c r="P974" s="7"/>
    </row>
    <row r="975" spans="8:16">
      <c r="H975" s="7"/>
      <c r="I975" s="7"/>
      <c r="L975" s="7"/>
      <c r="M975" s="7"/>
      <c r="N975" s="7"/>
      <c r="O975" s="7"/>
      <c r="P975" s="7"/>
    </row>
    <row r="976" spans="8:16">
      <c r="H976" s="7"/>
      <c r="I976" s="7"/>
      <c r="L976" s="7"/>
      <c r="M976" s="7"/>
      <c r="N976" s="7"/>
      <c r="O976" s="7"/>
      <c r="P976" s="7"/>
    </row>
    <row r="977" spans="8:16">
      <c r="H977" s="7"/>
      <c r="I977" s="7"/>
      <c r="L977" s="7"/>
      <c r="M977" s="7"/>
      <c r="N977" s="7"/>
      <c r="O977" s="7"/>
      <c r="P977" s="7"/>
    </row>
    <row r="978" spans="8:16">
      <c r="H978" s="7"/>
      <c r="I978" s="7"/>
      <c r="L978" s="7"/>
      <c r="M978" s="7"/>
      <c r="N978" s="7"/>
      <c r="O978" s="7"/>
      <c r="P978" s="7"/>
    </row>
    <row r="979" spans="8:16">
      <c r="H979" s="7"/>
      <c r="I979" s="7"/>
      <c r="L979" s="7"/>
      <c r="M979" s="7"/>
      <c r="N979" s="7"/>
      <c r="O979" s="7"/>
      <c r="P979" s="7"/>
    </row>
    <row r="980" spans="8:16">
      <c r="H980" s="7"/>
      <c r="I980" s="7"/>
      <c r="L980" s="7"/>
      <c r="M980" s="7"/>
      <c r="N980" s="7"/>
      <c r="O980" s="7"/>
      <c r="P980" s="7"/>
    </row>
    <row r="981" spans="8:16">
      <c r="H981" s="7"/>
      <c r="I981" s="7"/>
      <c r="L981" s="7"/>
      <c r="M981" s="7"/>
      <c r="N981" s="7"/>
      <c r="O981" s="7"/>
      <c r="P981" s="7"/>
    </row>
    <row r="982" spans="8:16">
      <c r="H982" s="7"/>
      <c r="I982" s="7"/>
      <c r="L982" s="7"/>
      <c r="M982" s="7"/>
      <c r="N982" s="7"/>
      <c r="O982" s="7"/>
      <c r="P982" s="7"/>
    </row>
    <row r="983" spans="8:16">
      <c r="H983" s="7"/>
      <c r="I983" s="7"/>
      <c r="L983" s="7"/>
      <c r="M983" s="7"/>
      <c r="N983" s="7"/>
      <c r="O983" s="7"/>
      <c r="P983" s="7"/>
    </row>
    <row r="984" spans="8:16">
      <c r="H984" s="7"/>
      <c r="I984" s="7"/>
      <c r="L984" s="7"/>
      <c r="M984" s="7"/>
      <c r="N984" s="7"/>
      <c r="O984" s="7"/>
      <c r="P984" s="7"/>
    </row>
    <row r="985" spans="8:16">
      <c r="H985" s="7"/>
      <c r="I985" s="7"/>
      <c r="L985" s="7"/>
      <c r="M985" s="7"/>
      <c r="N985" s="7"/>
      <c r="O985" s="7"/>
      <c r="P985" s="7"/>
    </row>
    <row r="986" spans="8:16">
      <c r="H986" s="7"/>
      <c r="I986" s="7"/>
      <c r="L986" s="7"/>
      <c r="M986" s="7"/>
      <c r="N986" s="7"/>
      <c r="O986" s="7"/>
      <c r="P986" s="7"/>
    </row>
    <row r="987" spans="8:16">
      <c r="H987" s="7"/>
      <c r="I987" s="7"/>
      <c r="L987" s="7"/>
      <c r="M987" s="7"/>
      <c r="N987" s="7"/>
      <c r="O987" s="7"/>
      <c r="P987" s="7"/>
    </row>
    <row r="988" spans="8:16">
      <c r="H988" s="7"/>
      <c r="I988" s="7"/>
      <c r="L988" s="7"/>
      <c r="M988" s="7"/>
      <c r="N988" s="7"/>
      <c r="O988" s="7"/>
      <c r="P988" s="7"/>
    </row>
    <row r="989" spans="8:16">
      <c r="H989" s="7"/>
      <c r="I989" s="7"/>
      <c r="L989" s="7"/>
      <c r="M989" s="7"/>
      <c r="N989" s="7"/>
      <c r="O989" s="7"/>
      <c r="P989" s="7"/>
    </row>
    <row r="990" spans="8:16">
      <c r="H990" s="7"/>
      <c r="I990" s="7"/>
      <c r="L990" s="7"/>
      <c r="M990" s="7"/>
      <c r="N990" s="7"/>
      <c r="O990" s="7"/>
      <c r="P990" s="7"/>
    </row>
    <row r="991" spans="8:16">
      <c r="H991" s="7"/>
      <c r="I991" s="7"/>
      <c r="L991" s="7"/>
      <c r="M991" s="7"/>
      <c r="N991" s="7"/>
      <c r="O991" s="7"/>
      <c r="P991" s="7"/>
    </row>
    <row r="992" spans="8:16">
      <c r="H992" s="7"/>
      <c r="I992" s="7"/>
      <c r="L992" s="7"/>
      <c r="M992" s="7"/>
      <c r="N992" s="7"/>
      <c r="O992" s="7"/>
      <c r="P992" s="7"/>
    </row>
    <row r="993" spans="8:16">
      <c r="H993" s="7"/>
      <c r="I993" s="7"/>
      <c r="L993" s="7"/>
      <c r="M993" s="7"/>
      <c r="N993" s="7"/>
      <c r="O993" s="7"/>
      <c r="P993" s="7"/>
    </row>
    <row r="994" spans="8:16">
      <c r="H994" s="7"/>
      <c r="I994" s="7"/>
      <c r="L994" s="7"/>
      <c r="M994" s="7"/>
      <c r="N994" s="7"/>
      <c r="O994" s="7"/>
      <c r="P994" s="7"/>
    </row>
    <row r="995" spans="8:16">
      <c r="H995" s="7"/>
      <c r="I995" s="7"/>
      <c r="L995" s="7"/>
      <c r="M995" s="7"/>
      <c r="N995" s="7"/>
      <c r="O995" s="7"/>
      <c r="P995" s="7"/>
    </row>
    <row r="996" spans="8:16">
      <c r="H996" s="7"/>
      <c r="I996" s="7"/>
      <c r="L996" s="7"/>
      <c r="M996" s="7"/>
      <c r="N996" s="7"/>
      <c r="O996" s="7"/>
      <c r="P996" s="7"/>
    </row>
    <row r="997" spans="8:16">
      <c r="H997" s="7"/>
      <c r="I997" s="7"/>
      <c r="L997" s="7"/>
      <c r="M997" s="7"/>
      <c r="N997" s="7"/>
      <c r="O997" s="7"/>
      <c r="P997" s="7"/>
    </row>
    <row r="998" spans="8:16">
      <c r="H998" s="7"/>
      <c r="I998" s="7"/>
      <c r="L998" s="7"/>
      <c r="M998" s="7"/>
      <c r="N998" s="7"/>
      <c r="O998" s="7"/>
      <c r="P998" s="7"/>
    </row>
    <row r="999" spans="8:16">
      <c r="H999" s="7"/>
      <c r="I999" s="7"/>
      <c r="L999" s="7"/>
      <c r="M999" s="7"/>
      <c r="N999" s="7"/>
      <c r="O999" s="7"/>
      <c r="P999" s="7"/>
    </row>
    <row r="1000" spans="8:16">
      <c r="H1000" s="7"/>
      <c r="I1000" s="7"/>
      <c r="L1000" s="7"/>
      <c r="M1000" s="7"/>
      <c r="N1000" s="7"/>
      <c r="O1000" s="7"/>
      <c r="P1000" s="7"/>
    </row>
    <row r="1001" spans="8:16">
      <c r="H1001" s="7"/>
      <c r="I1001" s="7"/>
      <c r="L1001" s="7"/>
      <c r="M1001" s="7"/>
      <c r="N1001" s="7"/>
      <c r="O1001" s="7"/>
      <c r="P1001" s="7"/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300-000000000000}">
          <x14:formula1>
            <xm:f>Reference!$F$3:$F$10</xm:f>
          </x14:formula1>
          <xm:sqref>BR1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BG1001"/>
  <sheetViews>
    <sheetView workbookViewId="0">
      <selection activeCell="F2" sqref="F2"/>
    </sheetView>
  </sheetViews>
  <sheetFormatPr defaultColWidth="12.7109375" defaultRowHeight="15" customHeight="1"/>
  <cols>
    <col min="1" max="1" width="17.42578125" customWidth="1"/>
    <col min="2" max="2" width="11.7109375" customWidth="1"/>
    <col min="3" max="3" width="12.140625" customWidth="1"/>
    <col min="4" max="4" width="20.42578125" customWidth="1"/>
    <col min="5" max="6" width="17.42578125" customWidth="1"/>
    <col min="7" max="8" width="15.85546875" customWidth="1"/>
    <col min="10" max="10" width="16" customWidth="1"/>
    <col min="11" max="15" width="15.85546875" customWidth="1"/>
  </cols>
  <sheetData>
    <row r="1" spans="1:59" ht="15" customHeight="1">
      <c r="U1" t="s">
        <v>505</v>
      </c>
      <c r="AD1" t="s">
        <v>506</v>
      </c>
      <c r="AM1" t="s">
        <v>505</v>
      </c>
      <c r="AV1" t="s">
        <v>506</v>
      </c>
    </row>
    <row r="2" spans="1:59" ht="45.9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5" t="s">
        <v>533</v>
      </c>
      <c r="H2" s="25" t="s">
        <v>534</v>
      </c>
      <c r="J2" s="13" t="s">
        <v>510</v>
      </c>
      <c r="K2" s="12" t="s">
        <v>511</v>
      </c>
      <c r="L2" s="12" t="s">
        <v>535</v>
      </c>
      <c r="M2" s="12" t="s">
        <v>536</v>
      </c>
      <c r="N2" s="12" t="s">
        <v>537</v>
      </c>
      <c r="O2" s="12" t="s">
        <v>538</v>
      </c>
      <c r="P2" s="20" t="s">
        <v>539</v>
      </c>
      <c r="R2" s="14" t="s">
        <v>496</v>
      </c>
      <c r="S2" s="14" t="s">
        <v>497</v>
      </c>
      <c r="T2" s="14" t="s">
        <v>522</v>
      </c>
      <c r="U2" s="14" t="s">
        <v>18</v>
      </c>
      <c r="V2" s="14" t="s">
        <v>14</v>
      </c>
      <c r="W2" s="14" t="s">
        <v>524</v>
      </c>
      <c r="X2" s="14" t="s">
        <v>525</v>
      </c>
      <c r="Y2" s="14"/>
      <c r="Z2" s="14"/>
      <c r="AA2" s="14" t="s">
        <v>496</v>
      </c>
      <c r="AB2" s="14" t="s">
        <v>497</v>
      </c>
      <c r="AC2" s="14" t="s">
        <v>522</v>
      </c>
      <c r="AD2" s="14" t="s">
        <v>18</v>
      </c>
      <c r="AE2" s="14" t="s">
        <v>14</v>
      </c>
      <c r="AF2" s="14" t="s">
        <v>524</v>
      </c>
      <c r="AG2" s="14" t="s">
        <v>525</v>
      </c>
      <c r="AH2" s="14"/>
      <c r="AI2" s="14"/>
      <c r="AJ2" s="14" t="s">
        <v>496</v>
      </c>
      <c r="AK2" s="14" t="s">
        <v>497</v>
      </c>
      <c r="AL2" s="14" t="s">
        <v>522</v>
      </c>
      <c r="AM2" s="14" t="s">
        <v>15</v>
      </c>
      <c r="AN2" s="14" t="s">
        <v>186</v>
      </c>
      <c r="AO2" s="14" t="s">
        <v>524</v>
      </c>
      <c r="AP2" s="14" t="s">
        <v>525</v>
      </c>
      <c r="AQ2" s="14"/>
      <c r="AR2" s="14"/>
      <c r="AS2" s="14" t="s">
        <v>496</v>
      </c>
      <c r="AT2" s="14" t="s">
        <v>497</v>
      </c>
      <c r="AU2" s="14" t="s">
        <v>522</v>
      </c>
      <c r="AV2" s="14" t="s">
        <v>15</v>
      </c>
      <c r="AW2" s="14" t="s">
        <v>186</v>
      </c>
      <c r="AX2" s="14" t="s">
        <v>524</v>
      </c>
      <c r="AY2" s="14" t="s">
        <v>525</v>
      </c>
      <c r="AZ2" s="14"/>
      <c r="BA2" s="14"/>
      <c r="BB2" s="14" t="s">
        <v>520</v>
      </c>
      <c r="BC2" s="14" t="s">
        <v>540</v>
      </c>
      <c r="BE2" s="40" t="s">
        <v>526</v>
      </c>
      <c r="BF2" s="40" t="s">
        <v>511</v>
      </c>
      <c r="BG2" s="42" t="s">
        <v>540</v>
      </c>
    </row>
    <row r="3" spans="1:59">
      <c r="A3" s="3" t="s">
        <v>185</v>
      </c>
      <c r="B3" s="3" t="s">
        <v>17</v>
      </c>
      <c r="C3" s="3" t="s">
        <v>113</v>
      </c>
      <c r="D3" s="3" t="s">
        <v>18</v>
      </c>
      <c r="E3" s="3">
        <v>2028</v>
      </c>
      <c r="F3" s="3" t="s">
        <v>186</v>
      </c>
      <c r="G3" s="5">
        <v>37324.32</v>
      </c>
      <c r="H3" s="5">
        <v>311036</v>
      </c>
      <c r="J3" s="3">
        <f t="array" ref="J3">INDEX(Reference!$I$3:$I$8,MATCH($C3,Reference!$H$3:$H$8,0))</f>
        <v>1000</v>
      </c>
      <c r="K3" s="15">
        <v>1</v>
      </c>
      <c r="L3" s="16">
        <f t="shared" ref="L3:L257" si="0">K3/K$463</f>
        <v>2.1691973969631237E-3</v>
      </c>
      <c r="M3" s="16">
        <f t="shared" ref="M3:M257" si="1">SUM(J$3:J3)/J$465</f>
        <v>9.7943192948090115E-3</v>
      </c>
      <c r="N3" s="17">
        <f t="shared" ref="N3:O3" si="2">G3/$J3/1000</f>
        <v>3.7324320000000001E-2</v>
      </c>
      <c r="O3" s="17">
        <f t="shared" si="2"/>
        <v>0.31103599999999998</v>
      </c>
      <c r="P3" s="10">
        <v>25</v>
      </c>
      <c r="R3" s="20">
        <v>-0.01</v>
      </c>
      <c r="S3" s="20">
        <v>0</v>
      </c>
      <c r="T3" s="20" t="s">
        <v>528</v>
      </c>
      <c r="U3" s="10">
        <f>COUNTIFS($N$3:$N$463,"&gt;"&amp;$R3,$N$3:$N$463,"&lt;="&amp;$S3,$D$3:$D$463,U$2)</f>
        <v>0</v>
      </c>
      <c r="V3" s="10">
        <f>COUNTIFS($N$3:$N$463,"&gt;"&amp;$R3,$N$3:$N$463,"&lt;="&amp;$S3,$D$3:$D$463,V$2)</f>
        <v>0</v>
      </c>
      <c r="W3" s="18">
        <f t="shared" ref="W3:W24" si="3">V3/SUM(V$3:V$13)</f>
        <v>0</v>
      </c>
      <c r="X3" s="18">
        <f t="shared" ref="X3:X24" si="4">SUM(V$3:V3)/SUM(V$3:V$13)</f>
        <v>0</v>
      </c>
      <c r="Y3" s="18"/>
      <c r="Z3" s="18"/>
      <c r="AA3" s="20">
        <v>-0.01</v>
      </c>
      <c r="AB3" s="20">
        <v>0</v>
      </c>
      <c r="AC3" s="20" t="s">
        <v>528</v>
      </c>
      <c r="AD3" s="10">
        <f>SUMIFS($J$3:$J$463,$N$3:$N$463,"&gt;"&amp;$R3,$N$3:$N$463,"&lt;="&amp;$S3,$D$3:$D$463,AD$2)/1000</f>
        <v>0</v>
      </c>
      <c r="AE3" s="10">
        <f t="shared" ref="AE3:AE24" si="5">SUMIFS($J$3:$J$463,$N$3:$N$463,"&gt;"&amp;$R3,$N$3:$N$463,"&lt;="&amp;$S3,$D$3:$D$463,AE$2)/1000</f>
        <v>0</v>
      </c>
      <c r="AF3" s="18">
        <f t="shared" ref="AF3:AF24" si="6">AE3/SUM(AE$3:AE$13)</f>
        <v>0</v>
      </c>
      <c r="AG3" s="18">
        <f t="shared" ref="AG3:AG24" si="7">SUM(AE$3:AE3)/SUM(AE$3:AE$13)</f>
        <v>0</v>
      </c>
      <c r="AH3" s="18"/>
      <c r="AI3" s="18"/>
      <c r="AJ3" s="20">
        <v>-0.01</v>
      </c>
      <c r="AK3" s="20">
        <v>0</v>
      </c>
      <c r="AL3" s="20" t="s">
        <v>528</v>
      </c>
      <c r="AM3" s="10">
        <f>COUNTIFS($N$3:$N$463,"&gt;"&amp;$R3,$N$3:$N$463,"&lt;="&amp;$S3,$F$3:$F$463,AM$2)</f>
        <v>0</v>
      </c>
      <c r="AN3" s="10">
        <f t="shared" ref="AN3:AN24" si="8">COUNTIFS($N$3:$N$463,"&gt;"&amp;$R3,$N$3:$N$463,"&lt;="&amp;$S3,$F$3:$F$463,AN$2)</f>
        <v>0</v>
      </c>
      <c r="AO3" s="18">
        <f t="shared" ref="AO3:AO24" si="9">AN3/SUM(AN$3:AN$13)</f>
        <v>0</v>
      </c>
      <c r="AP3" s="18">
        <f t="shared" ref="AP3:AP24" si="10">SUM(AN$3:AN3)/SUM(AN$3:AN$13)</f>
        <v>0</v>
      </c>
      <c r="AQ3" s="18"/>
      <c r="AR3" s="18"/>
      <c r="AS3" s="20">
        <v>-0.01</v>
      </c>
      <c r="AT3" s="20">
        <v>0</v>
      </c>
      <c r="AU3" s="20" t="s">
        <v>528</v>
      </c>
      <c r="AV3" s="10">
        <f>SUMIFS($J$3:$J$463,$N$3:$N$463,"&gt;"&amp;$R3,$N$3:$N$463,"&lt;="&amp;$S3,$F$3:$F$463,AV$2)/1000</f>
        <v>0</v>
      </c>
      <c r="AW3" s="10">
        <f t="shared" ref="AW3:AW24" si="11">SUMIFS($J$3:$J$463,$N$3:$N$463,"&gt;"&amp;$R3,$N$3:$N$463,"&lt;="&amp;$S3,$F$3:$F$463,AW$2)/1000</f>
        <v>0</v>
      </c>
      <c r="AX3" s="18">
        <f t="shared" ref="AX3:AX24" si="12">AW3/SUM(AW$3:AW$13)</f>
        <v>0</v>
      </c>
      <c r="AY3" s="18">
        <f t="shared" ref="AY3:AY24" si="13">SUM(AW$3:AW3)/SUM(AW$3:AW$13)</f>
        <v>0</v>
      </c>
      <c r="AZ3" s="18"/>
      <c r="BA3" s="18"/>
      <c r="BB3" s="20">
        <v>0</v>
      </c>
      <c r="BC3" s="19">
        <f>QUARTILE($N$3:$N$464,$BB3)</f>
        <v>3.7324320000000001E-2</v>
      </c>
      <c r="BE3" s="20">
        <v>1</v>
      </c>
      <c r="BF3" s="10">
        <f t="shared" ref="BF3:BF12" si="14">ROUND($U$26*$BE3/10,0)</f>
        <v>46</v>
      </c>
      <c r="BG3" s="19">
        <f t="shared" ref="BG3:BG12" si="15">IFERROR(INDEX($N$3:$N$464,$BF3),0)</f>
        <v>0.305784</v>
      </c>
    </row>
    <row r="4" spans="1:59">
      <c r="A4" s="3" t="s">
        <v>72</v>
      </c>
      <c r="B4" s="3" t="s">
        <v>17</v>
      </c>
      <c r="C4" s="3" t="s">
        <v>58</v>
      </c>
      <c r="D4" s="3" t="s">
        <v>18</v>
      </c>
      <c r="E4" s="3">
        <v>2026</v>
      </c>
      <c r="F4" s="3" t="s">
        <v>15</v>
      </c>
      <c r="G4" s="5">
        <v>14764.792799999999</v>
      </c>
      <c r="H4" s="5">
        <v>123039.94</v>
      </c>
      <c r="J4" s="3">
        <f t="array" ref="J4">INDEX(Reference!$I$3:$I$8,MATCH($C4,Reference!$H$3:$H$8,0))</f>
        <v>325</v>
      </c>
      <c r="K4" s="15">
        <f t="shared" ref="K4:K258" si="16">K3+1</f>
        <v>2</v>
      </c>
      <c r="L4" s="16">
        <f t="shared" si="0"/>
        <v>4.3383947939262474E-3</v>
      </c>
      <c r="M4" s="16">
        <f t="shared" si="1"/>
        <v>1.297747306562194E-2</v>
      </c>
      <c r="N4" s="17">
        <f t="shared" ref="N4:O4" si="17">G4/$J4/1000</f>
        <v>4.5430131692307689E-2</v>
      </c>
      <c r="O4" s="17">
        <f t="shared" si="17"/>
        <v>0.37858443076923076</v>
      </c>
      <c r="P4" s="10">
        <v>25</v>
      </c>
      <c r="R4" s="10">
        <f t="shared" ref="R4:R24" si="18">S3</f>
        <v>0</v>
      </c>
      <c r="S4" s="20">
        <f t="shared" ref="S4:S23" si="19">S3+2</f>
        <v>2</v>
      </c>
      <c r="T4" s="10" t="str">
        <f t="shared" ref="T4:T23" si="20">"£"&amp;TEXT(R4,"0")&amp;"/kW to £"&amp;TEXT(S4,"0")&amp;"/kW"</f>
        <v>£0/kW to £2/kW</v>
      </c>
      <c r="U4" s="10">
        <f>COUNTIFS($N$3:$N$463,"&gt;"&amp;$R4,$N$3:$N$463,"&lt;="&amp;$S4,$D$3:$D$463,U$2)</f>
        <v>133</v>
      </c>
      <c r="V4" s="10">
        <f>COUNTIFS($N$3:$N$463,"&gt;"&amp;$R4,$N$3:$N$463,"&lt;="&amp;$S4,$D$3:$D$463,V$2)</f>
        <v>33</v>
      </c>
      <c r="W4" s="18">
        <f t="shared" si="3"/>
        <v>0.29729729729729731</v>
      </c>
      <c r="X4" s="18">
        <f t="shared" si="4"/>
        <v>0.29729729729729731</v>
      </c>
      <c r="Y4" s="18"/>
      <c r="Z4" s="18"/>
      <c r="AA4" s="10">
        <f t="shared" ref="AA4:AA24" si="21">AB3</f>
        <v>0</v>
      </c>
      <c r="AB4" s="20">
        <f t="shared" ref="AB4:AB23" si="22">AB3+2</f>
        <v>2</v>
      </c>
      <c r="AC4" s="10" t="str">
        <f t="shared" ref="AC4:AC23" si="23">"£"&amp;TEXT(AA4,"0")&amp;"/kW to £"&amp;TEXT(AB4,"0")&amp;"/kW"</f>
        <v>£0/kW to £2/kW</v>
      </c>
      <c r="AD4" s="10">
        <f t="shared" ref="AD4:AD24" si="24">SUMIFS($J$3:$J$463,$N$3:$N$463,"&gt;"&amp;$R4,$N$3:$N$463,"&lt;="&amp;$S4,$D$3:$D$463,AD$2)/1000</f>
        <v>50.825000000000003</v>
      </c>
      <c r="AE4" s="10">
        <f t="shared" si="5"/>
        <v>3.1749999999999998</v>
      </c>
      <c r="AF4" s="18">
        <f t="shared" si="6"/>
        <v>0.39197530864197538</v>
      </c>
      <c r="AG4" s="18">
        <f t="shared" si="7"/>
        <v>0.39197530864197538</v>
      </c>
      <c r="AH4" s="18"/>
      <c r="AI4" s="18"/>
      <c r="AJ4" s="10">
        <f t="shared" ref="AJ4:AJ24" si="25">AK3</f>
        <v>0</v>
      </c>
      <c r="AK4" s="20">
        <f t="shared" ref="AK4:AK23" si="26">AK3+2</f>
        <v>2</v>
      </c>
      <c r="AL4" s="10" t="str">
        <f t="shared" ref="AL4:AL23" si="27">"£"&amp;TEXT(AJ4,"0")&amp;"/kW to £"&amp;TEXT(AK4,"0")&amp;"/kW"</f>
        <v>£0/kW to £2/kW</v>
      </c>
      <c r="AM4" s="10">
        <f t="shared" ref="AM4:AN24" si="28">COUNTIFS($N$3:$N$463,"&gt;"&amp;$R4,$N$3:$N$463,"&lt;="&amp;$S4,$F$3:$F$463,AM$2)</f>
        <v>80</v>
      </c>
      <c r="AN4" s="10">
        <f t="shared" si="8"/>
        <v>86</v>
      </c>
      <c r="AO4" s="18">
        <f t="shared" si="9"/>
        <v>0.5</v>
      </c>
      <c r="AP4" s="18">
        <f t="shared" si="10"/>
        <v>0.5</v>
      </c>
      <c r="AQ4" s="18"/>
      <c r="AR4" s="18"/>
      <c r="AS4" s="10">
        <f t="shared" ref="AS4:AS24" si="29">AT3</f>
        <v>0</v>
      </c>
      <c r="AT4" s="20">
        <f t="shared" ref="AT4:AT23" si="30">AT3+2</f>
        <v>2</v>
      </c>
      <c r="AU4" s="10" t="str">
        <f t="shared" ref="AU4:AU23" si="31">"£"&amp;TEXT(AS4,"0")&amp;"/kW to £"&amp;TEXT(AT4,"0")&amp;"/kW"</f>
        <v>£0/kW to £2/kW</v>
      </c>
      <c r="AV4" s="10">
        <f t="shared" ref="AV4:AW24" si="32">SUMIFS($J$3:$J$463,$N$3:$N$463,"&gt;"&amp;$R4,$N$3:$N$463,"&lt;="&amp;$S4,$F$3:$F$463,AV$2)/1000</f>
        <v>17.774999999999999</v>
      </c>
      <c r="AW4" s="10">
        <f t="shared" si="11"/>
        <v>36.225000000000001</v>
      </c>
      <c r="AX4" s="18">
        <f t="shared" si="12"/>
        <v>0.59288052373158762</v>
      </c>
      <c r="AY4" s="18">
        <f t="shared" si="13"/>
        <v>0.59288052373158762</v>
      </c>
      <c r="AZ4" s="18"/>
      <c r="BA4" s="18"/>
      <c r="BB4" s="20">
        <v>1</v>
      </c>
      <c r="BC4" s="19">
        <f>QUARTILE($N$3:$N$464,$BB4)</f>
        <v>1.0809482607619048</v>
      </c>
      <c r="BE4" s="20">
        <v>2</v>
      </c>
      <c r="BF4" s="10">
        <f t="shared" si="14"/>
        <v>92</v>
      </c>
      <c r="BG4" s="19">
        <f t="shared" si="15"/>
        <v>0.74897971199999991</v>
      </c>
    </row>
    <row r="5" spans="1:59">
      <c r="A5" s="3" t="s">
        <v>470</v>
      </c>
      <c r="B5" s="3" t="s">
        <v>17</v>
      </c>
      <c r="C5" s="3" t="s">
        <v>256</v>
      </c>
      <c r="D5" s="3" t="s">
        <v>18</v>
      </c>
      <c r="E5" s="3">
        <v>2037</v>
      </c>
      <c r="F5" s="3" t="s">
        <v>186</v>
      </c>
      <c r="G5" s="5">
        <v>48999.959999999992</v>
      </c>
      <c r="H5" s="5">
        <v>408332.99999999994</v>
      </c>
      <c r="J5" s="3">
        <f t="array" ref="J5">INDEX(Reference!$I$3:$I$8,MATCH($C5,Reference!$H$3:$H$8,0))</f>
        <v>875</v>
      </c>
      <c r="K5" s="15">
        <f t="shared" si="16"/>
        <v>3</v>
      </c>
      <c r="L5" s="16">
        <f t="shared" si="0"/>
        <v>6.5075921908893707E-3</v>
      </c>
      <c r="M5" s="16">
        <f t="shared" si="1"/>
        <v>2.1547502448579822E-2</v>
      </c>
      <c r="N5" s="17">
        <f t="shared" ref="N5:O5" si="33">G5/$J5/1000</f>
        <v>5.5999954285714276E-2</v>
      </c>
      <c r="O5" s="17">
        <f t="shared" si="33"/>
        <v>0.46666628571428564</v>
      </c>
      <c r="P5" s="10">
        <v>25</v>
      </c>
      <c r="R5" s="10">
        <f t="shared" si="18"/>
        <v>2</v>
      </c>
      <c r="S5" s="20">
        <f t="shared" si="19"/>
        <v>4</v>
      </c>
      <c r="T5" s="10" t="str">
        <f t="shared" si="20"/>
        <v>£2/kW to £4/kW</v>
      </c>
      <c r="U5" s="10">
        <f>COUNTIFS($N$3:$N$463,"&gt;"&amp;$R5,$N$3:$N$463,"&lt;="&amp;$S5,$D$3:$D$463,U$2)</f>
        <v>53</v>
      </c>
      <c r="V5" s="10">
        <f>COUNTIFS($N$3:$N$463,"&gt;"&amp;$R5,$N$3:$N$463,"&lt;="&amp;$S5,$D$3:$D$463,V$2)</f>
        <v>55</v>
      </c>
      <c r="W5" s="18">
        <f t="shared" si="3"/>
        <v>0.49549549549549549</v>
      </c>
      <c r="X5" s="18">
        <f t="shared" si="4"/>
        <v>0.7927927927927928</v>
      </c>
      <c r="Y5" s="18"/>
      <c r="Z5" s="18"/>
      <c r="AA5" s="10">
        <f t="shared" si="21"/>
        <v>2</v>
      </c>
      <c r="AB5" s="20">
        <f t="shared" si="22"/>
        <v>4</v>
      </c>
      <c r="AC5" s="10" t="str">
        <f t="shared" si="23"/>
        <v>£2/kW to £4/kW</v>
      </c>
      <c r="AD5" s="10">
        <f t="shared" si="24"/>
        <v>17.824999999999999</v>
      </c>
      <c r="AE5" s="10">
        <f t="shared" si="5"/>
        <v>3.5249999999999999</v>
      </c>
      <c r="AF5" s="18">
        <f t="shared" si="6"/>
        <v>0.43518518518518529</v>
      </c>
      <c r="AG5" s="18">
        <f t="shared" si="7"/>
        <v>0.82716049382716061</v>
      </c>
      <c r="AH5" s="18"/>
      <c r="AI5" s="18"/>
      <c r="AJ5" s="10">
        <f t="shared" si="25"/>
        <v>2</v>
      </c>
      <c r="AK5" s="20">
        <f t="shared" si="26"/>
        <v>4</v>
      </c>
      <c r="AL5" s="10" t="str">
        <f t="shared" si="27"/>
        <v>£2/kW to £4/kW</v>
      </c>
      <c r="AM5" s="10">
        <f t="shared" si="28"/>
        <v>77</v>
      </c>
      <c r="AN5" s="10">
        <f t="shared" si="8"/>
        <v>31</v>
      </c>
      <c r="AO5" s="18">
        <f t="shared" si="9"/>
        <v>0.18023255813953487</v>
      </c>
      <c r="AP5" s="18">
        <f t="shared" si="10"/>
        <v>0.68023255813953487</v>
      </c>
      <c r="AQ5" s="18"/>
      <c r="AR5" s="18"/>
      <c r="AS5" s="10">
        <f t="shared" si="29"/>
        <v>2</v>
      </c>
      <c r="AT5" s="20">
        <f t="shared" si="30"/>
        <v>4</v>
      </c>
      <c r="AU5" s="10" t="str">
        <f t="shared" si="31"/>
        <v>£2/kW to £4/kW</v>
      </c>
      <c r="AV5" s="10">
        <f t="shared" si="32"/>
        <v>10.45</v>
      </c>
      <c r="AW5" s="10">
        <f t="shared" si="11"/>
        <v>10.9</v>
      </c>
      <c r="AX5" s="18">
        <f t="shared" si="12"/>
        <v>0.17839607201309332</v>
      </c>
      <c r="AY5" s="18">
        <f t="shared" si="13"/>
        <v>0.77127659574468088</v>
      </c>
      <c r="AZ5" s="18"/>
      <c r="BA5" s="18"/>
      <c r="BB5" s="20">
        <v>2</v>
      </c>
      <c r="BC5" s="19">
        <f>QUARTILE($N$3:$N$464,$BB5)</f>
        <v>2.7385171982222225</v>
      </c>
      <c r="BE5" s="20">
        <v>3</v>
      </c>
      <c r="BF5" s="10">
        <f t="shared" si="14"/>
        <v>138</v>
      </c>
      <c r="BG5" s="19">
        <f t="shared" si="15"/>
        <v>1.4725912354285713</v>
      </c>
    </row>
    <row r="6" spans="1:59">
      <c r="A6" s="3" t="s">
        <v>211</v>
      </c>
      <c r="B6" s="3" t="s">
        <v>17</v>
      </c>
      <c r="C6" s="3" t="s">
        <v>113</v>
      </c>
      <c r="D6" s="3" t="s">
        <v>18</v>
      </c>
      <c r="E6" s="3">
        <v>2028</v>
      </c>
      <c r="F6" s="3" t="s">
        <v>186</v>
      </c>
      <c r="G6" s="5">
        <v>58611.511200000001</v>
      </c>
      <c r="H6" s="5">
        <v>488429.26</v>
      </c>
      <c r="J6" s="3">
        <f t="array" ref="J6">INDEX(Reference!$I$3:$I$8,MATCH($C6,Reference!$H$3:$H$8,0))</f>
        <v>1000</v>
      </c>
      <c r="K6" s="15">
        <f t="shared" si="16"/>
        <v>4</v>
      </c>
      <c r="L6" s="16">
        <f t="shared" si="0"/>
        <v>8.6767895878524948E-3</v>
      </c>
      <c r="M6" s="16">
        <f t="shared" si="1"/>
        <v>3.1341821743388835E-2</v>
      </c>
      <c r="N6" s="17">
        <f t="shared" ref="N6:O6" si="34">G6/$J6/1000</f>
        <v>5.8611511200000001E-2</v>
      </c>
      <c r="O6" s="17">
        <f t="shared" si="34"/>
        <v>0.48842925999999998</v>
      </c>
      <c r="P6" s="10">
        <v>25</v>
      </c>
      <c r="R6" s="10">
        <f t="shared" si="18"/>
        <v>4</v>
      </c>
      <c r="S6" s="20">
        <f t="shared" si="19"/>
        <v>6</v>
      </c>
      <c r="T6" s="10" t="str">
        <f t="shared" si="20"/>
        <v>£4/kW to £6/kW</v>
      </c>
      <c r="U6" s="10">
        <f>COUNTIFS($N$3:$N$463,"&gt;"&amp;$R6,$N$3:$N$463,"&lt;="&amp;$S6,$D$3:$D$463,U$2)</f>
        <v>29</v>
      </c>
      <c r="V6" s="10">
        <f>COUNTIFS($N$3:$N$463,"&gt;"&amp;$R6,$N$3:$N$463,"&lt;="&amp;$S6,$D$3:$D$463,V$2)</f>
        <v>7</v>
      </c>
      <c r="W6" s="18">
        <f t="shared" si="3"/>
        <v>6.3063063063063057E-2</v>
      </c>
      <c r="X6" s="18">
        <f t="shared" si="4"/>
        <v>0.85585585585585588</v>
      </c>
      <c r="Y6" s="18"/>
      <c r="Z6" s="18"/>
      <c r="AA6" s="10">
        <f t="shared" si="21"/>
        <v>4</v>
      </c>
      <c r="AB6" s="20">
        <f t="shared" si="22"/>
        <v>6</v>
      </c>
      <c r="AC6" s="10" t="str">
        <f t="shared" si="23"/>
        <v>£4/kW to £6/kW</v>
      </c>
      <c r="AD6" s="10">
        <f t="shared" si="24"/>
        <v>8.6</v>
      </c>
      <c r="AE6" s="10">
        <f t="shared" si="5"/>
        <v>0.47499999999999998</v>
      </c>
      <c r="AF6" s="18">
        <f t="shared" si="6"/>
        <v>5.8641975308641986E-2</v>
      </c>
      <c r="AG6" s="18">
        <f t="shared" si="7"/>
        <v>0.88580246913580252</v>
      </c>
      <c r="AH6" s="18"/>
      <c r="AI6" s="18"/>
      <c r="AJ6" s="10">
        <f t="shared" si="25"/>
        <v>4</v>
      </c>
      <c r="AK6" s="20">
        <f t="shared" si="26"/>
        <v>6</v>
      </c>
      <c r="AL6" s="10" t="str">
        <f t="shared" si="27"/>
        <v>£4/kW to £6/kW</v>
      </c>
      <c r="AM6" s="10">
        <f t="shared" si="28"/>
        <v>14</v>
      </c>
      <c r="AN6" s="10">
        <f t="shared" si="8"/>
        <v>22</v>
      </c>
      <c r="AO6" s="18">
        <f t="shared" si="9"/>
        <v>0.12790697674418605</v>
      </c>
      <c r="AP6" s="18">
        <f t="shared" si="10"/>
        <v>0.80813953488372092</v>
      </c>
      <c r="AQ6" s="18"/>
      <c r="AR6" s="18"/>
      <c r="AS6" s="10">
        <f t="shared" si="29"/>
        <v>4</v>
      </c>
      <c r="AT6" s="20">
        <f t="shared" si="30"/>
        <v>6</v>
      </c>
      <c r="AU6" s="10" t="str">
        <f t="shared" si="31"/>
        <v>£4/kW to £6/kW</v>
      </c>
      <c r="AV6" s="10">
        <f t="shared" si="32"/>
        <v>2.15</v>
      </c>
      <c r="AW6" s="10">
        <f t="shared" si="11"/>
        <v>6.9249999999999998</v>
      </c>
      <c r="AX6" s="18">
        <f t="shared" si="12"/>
        <v>0.11333878887070377</v>
      </c>
      <c r="AY6" s="18">
        <f t="shared" si="13"/>
        <v>0.88461538461538469</v>
      </c>
      <c r="AZ6" s="18"/>
      <c r="BA6" s="18"/>
      <c r="BB6" s="20">
        <v>3</v>
      </c>
      <c r="BC6" s="19">
        <f>QUARTILE($N$3:$N$464,$BB6)</f>
        <v>8.8008274525714292</v>
      </c>
      <c r="BE6" s="20">
        <v>4</v>
      </c>
      <c r="BF6" s="10">
        <f t="shared" si="14"/>
        <v>184</v>
      </c>
      <c r="BG6" s="19">
        <f t="shared" si="15"/>
        <v>2.2575739062857147</v>
      </c>
    </row>
    <row r="7" spans="1:59">
      <c r="A7" s="3" t="s">
        <v>310</v>
      </c>
      <c r="B7" s="3" t="s">
        <v>17</v>
      </c>
      <c r="C7" s="3" t="s">
        <v>256</v>
      </c>
      <c r="D7" s="3" t="s">
        <v>18</v>
      </c>
      <c r="E7" s="3">
        <v>2030</v>
      </c>
      <c r="F7" s="3" t="s">
        <v>15</v>
      </c>
      <c r="G7" s="5">
        <v>57665.912400000001</v>
      </c>
      <c r="H7" s="5">
        <v>480549.27</v>
      </c>
      <c r="J7" s="3">
        <f t="array" ref="J7">INDEX(Reference!$I$3:$I$8,MATCH($C7,Reference!$H$3:$H$8,0))</f>
        <v>875</v>
      </c>
      <c r="K7" s="15">
        <f t="shared" si="16"/>
        <v>5</v>
      </c>
      <c r="L7" s="16">
        <f t="shared" si="0"/>
        <v>1.0845986984815618E-2</v>
      </c>
      <c r="M7" s="16">
        <f t="shared" si="1"/>
        <v>3.9911851126346716E-2</v>
      </c>
      <c r="N7" s="17">
        <f t="shared" ref="N7:O7" si="35">G7/$J7/1000</f>
        <v>6.5903899885714282E-2</v>
      </c>
      <c r="O7" s="17">
        <f t="shared" si="35"/>
        <v>0.54919916571428573</v>
      </c>
      <c r="P7" s="10">
        <v>25</v>
      </c>
      <c r="R7" s="10">
        <f t="shared" si="18"/>
        <v>6</v>
      </c>
      <c r="S7" s="20">
        <f t="shared" si="19"/>
        <v>8</v>
      </c>
      <c r="T7" s="10" t="str">
        <f t="shared" si="20"/>
        <v>£6/kW to £8/kW</v>
      </c>
      <c r="U7" s="10">
        <f>COUNTIFS($N$3:$N$463,"&gt;"&amp;$R7,$N$3:$N$463,"&lt;="&amp;$S7,$D$3:$D$463,U$2)</f>
        <v>27</v>
      </c>
      <c r="V7" s="10">
        <f>COUNTIFS($N$3:$N$463,"&gt;"&amp;$R7,$N$3:$N$463,"&lt;="&amp;$S7,$D$3:$D$463,V$2)</f>
        <v>1</v>
      </c>
      <c r="W7" s="18">
        <f t="shared" si="3"/>
        <v>9.0090090090090089E-3</v>
      </c>
      <c r="X7" s="18">
        <f t="shared" si="4"/>
        <v>0.86486486486486491</v>
      </c>
      <c r="Y7" s="18"/>
      <c r="Z7" s="18"/>
      <c r="AA7" s="10">
        <f t="shared" si="21"/>
        <v>6</v>
      </c>
      <c r="AB7" s="20">
        <f t="shared" si="22"/>
        <v>8</v>
      </c>
      <c r="AC7" s="10" t="str">
        <f t="shared" si="23"/>
        <v>£6/kW to £8/kW</v>
      </c>
      <c r="AD7" s="10">
        <f t="shared" si="24"/>
        <v>5.3250000000000002</v>
      </c>
      <c r="AE7" s="10">
        <f t="shared" si="5"/>
        <v>0.17499999999999999</v>
      </c>
      <c r="AF7" s="18">
        <f t="shared" si="6"/>
        <v>2.1604938271604944E-2</v>
      </c>
      <c r="AG7" s="18">
        <f t="shared" si="7"/>
        <v>0.90740740740740744</v>
      </c>
      <c r="AH7" s="18"/>
      <c r="AI7" s="18"/>
      <c r="AJ7" s="10">
        <f t="shared" si="25"/>
        <v>6</v>
      </c>
      <c r="AK7" s="20">
        <f t="shared" si="26"/>
        <v>8</v>
      </c>
      <c r="AL7" s="10" t="str">
        <f t="shared" si="27"/>
        <v>£6/kW to £8/kW</v>
      </c>
      <c r="AM7" s="10">
        <f t="shared" si="28"/>
        <v>18</v>
      </c>
      <c r="AN7" s="10">
        <f t="shared" si="8"/>
        <v>10</v>
      </c>
      <c r="AO7" s="18">
        <f t="shared" si="9"/>
        <v>5.8139534883720929E-2</v>
      </c>
      <c r="AP7" s="18">
        <f t="shared" si="10"/>
        <v>0.86627906976744184</v>
      </c>
      <c r="AQ7" s="18"/>
      <c r="AR7" s="18"/>
      <c r="AS7" s="10">
        <f t="shared" si="29"/>
        <v>6</v>
      </c>
      <c r="AT7" s="20">
        <f t="shared" si="30"/>
        <v>8</v>
      </c>
      <c r="AU7" s="10" t="str">
        <f t="shared" si="31"/>
        <v>£6/kW to £8/kW</v>
      </c>
      <c r="AV7" s="10">
        <f t="shared" si="32"/>
        <v>2.2000000000000002</v>
      </c>
      <c r="AW7" s="10">
        <f t="shared" si="11"/>
        <v>3.3</v>
      </c>
      <c r="AX7" s="18">
        <f t="shared" si="12"/>
        <v>5.4009819967266781E-2</v>
      </c>
      <c r="AY7" s="18">
        <f t="shared" si="13"/>
        <v>0.93862520458265142</v>
      </c>
      <c r="AZ7" s="18"/>
      <c r="BA7" s="18"/>
      <c r="BB7" s="20">
        <v>4</v>
      </c>
      <c r="BC7" s="19">
        <f>QUARTILE($N$3:$N$464,$BB7)</f>
        <v>520.32906013920001</v>
      </c>
      <c r="BE7" s="20">
        <v>5</v>
      </c>
      <c r="BF7" s="10">
        <f t="shared" si="14"/>
        <v>231</v>
      </c>
      <c r="BG7" s="19">
        <f t="shared" si="15"/>
        <v>2.7343147804444445</v>
      </c>
    </row>
    <row r="8" spans="1:59">
      <c r="A8" s="3" t="s">
        <v>418</v>
      </c>
      <c r="B8" s="3" t="s">
        <v>17</v>
      </c>
      <c r="C8" s="3" t="s">
        <v>45</v>
      </c>
      <c r="D8" s="3" t="s">
        <v>18</v>
      </c>
      <c r="E8" s="3">
        <v>2033</v>
      </c>
      <c r="F8" s="3" t="s">
        <v>186</v>
      </c>
      <c r="G8" s="5">
        <v>12257.2536</v>
      </c>
      <c r="H8" s="5">
        <v>102143.78</v>
      </c>
      <c r="J8" s="3">
        <f t="array" ref="J8">INDEX(Reference!$I$3:$I$8,MATCH($C8,Reference!$H$3:$H$8,0))</f>
        <v>175</v>
      </c>
      <c r="K8" s="15">
        <f t="shared" si="16"/>
        <v>6</v>
      </c>
      <c r="L8" s="16">
        <f t="shared" si="0"/>
        <v>1.3015184381778741E-2</v>
      </c>
      <c r="M8" s="16">
        <f t="shared" si="1"/>
        <v>4.1625857002938298E-2</v>
      </c>
      <c r="N8" s="17">
        <f t="shared" ref="N8:O8" si="36">G8/$J8/1000</f>
        <v>7.0041449142857148E-2</v>
      </c>
      <c r="O8" s="17">
        <f t="shared" si="36"/>
        <v>0.58367874285714283</v>
      </c>
      <c r="P8" s="10">
        <v>25</v>
      </c>
      <c r="R8" s="10">
        <f t="shared" si="18"/>
        <v>8</v>
      </c>
      <c r="S8" s="20">
        <f t="shared" si="19"/>
        <v>10</v>
      </c>
      <c r="T8" s="10" t="str">
        <f t="shared" si="20"/>
        <v>£8/kW to £10/kW</v>
      </c>
      <c r="U8" s="10">
        <f>COUNTIFS($N$3:$N$463,"&gt;"&amp;$R8,$N$3:$N$463,"&lt;="&amp;$S8,$D$3:$D$463,U$2)</f>
        <v>13</v>
      </c>
      <c r="V8" s="10">
        <f>COUNTIFS($N$3:$N$463,"&gt;"&amp;$R8,$N$3:$N$463,"&lt;="&amp;$S8,$D$3:$D$463,V$2)</f>
        <v>2</v>
      </c>
      <c r="W8" s="18">
        <f t="shared" si="3"/>
        <v>1.8018018018018018E-2</v>
      </c>
      <c r="X8" s="18">
        <f t="shared" si="4"/>
        <v>0.88288288288288286</v>
      </c>
      <c r="Y8" s="18"/>
      <c r="Z8" s="18"/>
      <c r="AA8" s="10">
        <f t="shared" si="21"/>
        <v>8</v>
      </c>
      <c r="AB8" s="20">
        <f t="shared" si="22"/>
        <v>10</v>
      </c>
      <c r="AC8" s="10" t="str">
        <f t="shared" si="23"/>
        <v>£8/kW to £10/kW</v>
      </c>
      <c r="AD8" s="10">
        <f t="shared" si="24"/>
        <v>2.15</v>
      </c>
      <c r="AE8" s="10">
        <f t="shared" si="5"/>
        <v>0.1</v>
      </c>
      <c r="AF8" s="18">
        <f t="shared" si="6"/>
        <v>1.2345679012345684E-2</v>
      </c>
      <c r="AG8" s="18">
        <f t="shared" si="7"/>
        <v>0.91975308641975317</v>
      </c>
      <c r="AH8" s="18"/>
      <c r="AI8" s="18"/>
      <c r="AJ8" s="10">
        <f t="shared" si="25"/>
        <v>8</v>
      </c>
      <c r="AK8" s="20">
        <f t="shared" si="26"/>
        <v>10</v>
      </c>
      <c r="AL8" s="10" t="str">
        <f t="shared" si="27"/>
        <v>£8/kW to £10/kW</v>
      </c>
      <c r="AM8" s="10">
        <f t="shared" si="28"/>
        <v>10</v>
      </c>
      <c r="AN8" s="10">
        <f t="shared" si="8"/>
        <v>5</v>
      </c>
      <c r="AO8" s="18">
        <f t="shared" si="9"/>
        <v>2.9069767441860465E-2</v>
      </c>
      <c r="AP8" s="18">
        <f t="shared" si="10"/>
        <v>0.89534883720930236</v>
      </c>
      <c r="AQ8" s="18"/>
      <c r="AR8" s="18"/>
      <c r="AS8" s="10">
        <f t="shared" si="29"/>
        <v>8</v>
      </c>
      <c r="AT8" s="20">
        <f t="shared" si="30"/>
        <v>10</v>
      </c>
      <c r="AU8" s="10" t="str">
        <f t="shared" si="31"/>
        <v>£8/kW to £10/kW</v>
      </c>
      <c r="AV8" s="10">
        <f t="shared" si="32"/>
        <v>1.05</v>
      </c>
      <c r="AW8" s="10">
        <f t="shared" si="11"/>
        <v>1.2</v>
      </c>
      <c r="AX8" s="18">
        <f t="shared" si="12"/>
        <v>1.9639934533551555E-2</v>
      </c>
      <c r="AY8" s="18">
        <f t="shared" si="13"/>
        <v>0.95826513911620304</v>
      </c>
      <c r="AZ8" s="18"/>
      <c r="BA8" s="18"/>
      <c r="BE8" s="20">
        <v>6</v>
      </c>
      <c r="BF8" s="10">
        <f t="shared" si="14"/>
        <v>277</v>
      </c>
      <c r="BG8" s="19">
        <f t="shared" si="15"/>
        <v>4.1226453009230761</v>
      </c>
    </row>
    <row r="9" spans="1:59">
      <c r="A9" s="3" t="s">
        <v>366</v>
      </c>
      <c r="B9" s="3" t="s">
        <v>17</v>
      </c>
      <c r="C9" s="3" t="s">
        <v>52</v>
      </c>
      <c r="D9" s="3" t="s">
        <v>18</v>
      </c>
      <c r="E9" s="3">
        <v>2032</v>
      </c>
      <c r="F9" s="3" t="s">
        <v>186</v>
      </c>
      <c r="G9" s="5">
        <v>55986.48</v>
      </c>
      <c r="H9" s="5">
        <v>466554</v>
      </c>
      <c r="J9" s="3">
        <f t="array" ref="J9">INDEX(Reference!$I$3:$I$8,MATCH($C9,Reference!$H$3:$H$8,0))</f>
        <v>675</v>
      </c>
      <c r="K9" s="15">
        <f t="shared" si="16"/>
        <v>7</v>
      </c>
      <c r="L9" s="16">
        <f t="shared" si="0"/>
        <v>1.5184381778741865E-2</v>
      </c>
      <c r="M9" s="16">
        <f t="shared" si="1"/>
        <v>4.8237022526934376E-2</v>
      </c>
      <c r="N9" s="17">
        <f t="shared" ref="N9:O9" si="37">G9/$J9/1000</f>
        <v>8.2942933333333344E-2</v>
      </c>
      <c r="O9" s="17">
        <f t="shared" si="37"/>
        <v>0.69119111111111109</v>
      </c>
      <c r="P9" s="10">
        <v>25</v>
      </c>
      <c r="R9" s="10">
        <f t="shared" si="18"/>
        <v>10</v>
      </c>
      <c r="S9" s="20">
        <f t="shared" si="19"/>
        <v>12</v>
      </c>
      <c r="T9" s="10" t="str">
        <f t="shared" si="20"/>
        <v>£10/kW to £12/kW</v>
      </c>
      <c r="U9" s="10">
        <f>COUNTIFS($N$3:$N$463,"&gt;"&amp;$R9,$N$3:$N$463,"&lt;="&amp;$S9,$D$3:$D$463,U$2)</f>
        <v>16</v>
      </c>
      <c r="V9" s="10">
        <f>COUNTIFS($N$3:$N$463,"&gt;"&amp;$R9,$N$3:$N$463,"&lt;="&amp;$S9,$D$3:$D$463,V$2)</f>
        <v>2</v>
      </c>
      <c r="W9" s="18">
        <f t="shared" si="3"/>
        <v>1.8018018018018018E-2</v>
      </c>
      <c r="X9" s="18">
        <f t="shared" si="4"/>
        <v>0.90090090090090091</v>
      </c>
      <c r="Y9" s="18"/>
      <c r="Z9" s="18"/>
      <c r="AA9" s="10">
        <f t="shared" si="21"/>
        <v>10</v>
      </c>
      <c r="AB9" s="20">
        <f t="shared" si="22"/>
        <v>12</v>
      </c>
      <c r="AC9" s="10" t="str">
        <f t="shared" si="23"/>
        <v>£10/kW to £12/kW</v>
      </c>
      <c r="AD9" s="10">
        <f t="shared" si="24"/>
        <v>1.675</v>
      </c>
      <c r="AE9" s="10">
        <f t="shared" si="5"/>
        <v>0.1</v>
      </c>
      <c r="AF9" s="18">
        <f t="shared" si="6"/>
        <v>1.2345679012345684E-2</v>
      </c>
      <c r="AG9" s="18">
        <f t="shared" si="7"/>
        <v>0.9320987654320988</v>
      </c>
      <c r="AH9" s="18"/>
      <c r="AI9" s="18"/>
      <c r="AJ9" s="10">
        <f t="shared" si="25"/>
        <v>10</v>
      </c>
      <c r="AK9" s="20">
        <f t="shared" si="26"/>
        <v>12</v>
      </c>
      <c r="AL9" s="10" t="str">
        <f t="shared" si="27"/>
        <v>£10/kW to £12/kW</v>
      </c>
      <c r="AM9" s="10">
        <f t="shared" si="28"/>
        <v>12</v>
      </c>
      <c r="AN9" s="10">
        <f t="shared" si="8"/>
        <v>6</v>
      </c>
      <c r="AO9" s="18">
        <f t="shared" si="9"/>
        <v>3.4883720930232558E-2</v>
      </c>
      <c r="AP9" s="18">
        <f t="shared" si="10"/>
        <v>0.93023255813953487</v>
      </c>
      <c r="AQ9" s="18"/>
      <c r="AR9" s="18"/>
      <c r="AS9" s="10">
        <f t="shared" si="29"/>
        <v>10</v>
      </c>
      <c r="AT9" s="20">
        <f t="shared" si="30"/>
        <v>12</v>
      </c>
      <c r="AU9" s="10" t="str">
        <f t="shared" si="31"/>
        <v>£10/kW to £12/kW</v>
      </c>
      <c r="AV9" s="10">
        <f t="shared" si="32"/>
        <v>0.72499999999999998</v>
      </c>
      <c r="AW9" s="10">
        <f t="shared" si="11"/>
        <v>1.05</v>
      </c>
      <c r="AX9" s="18">
        <f t="shared" si="12"/>
        <v>1.7184942716857613E-2</v>
      </c>
      <c r="AY9" s="18">
        <f t="shared" si="13"/>
        <v>0.97545008183306059</v>
      </c>
      <c r="AZ9" s="18"/>
      <c r="BA9" s="18"/>
      <c r="BE9" s="20">
        <v>7</v>
      </c>
      <c r="BF9" s="10">
        <f t="shared" si="14"/>
        <v>323</v>
      </c>
      <c r="BG9" s="19">
        <f t="shared" si="15"/>
        <v>6.6274769897142853</v>
      </c>
    </row>
    <row r="10" spans="1:59">
      <c r="A10" s="3" t="s">
        <v>213</v>
      </c>
      <c r="B10" s="3" t="s">
        <v>17</v>
      </c>
      <c r="C10" s="3" t="s">
        <v>113</v>
      </c>
      <c r="D10" s="3" t="s">
        <v>18</v>
      </c>
      <c r="E10" s="3">
        <v>2028</v>
      </c>
      <c r="F10" s="3" t="s">
        <v>186</v>
      </c>
      <c r="G10" s="5">
        <v>95643.57</v>
      </c>
      <c r="H10" s="5">
        <v>797029.75</v>
      </c>
      <c r="J10" s="3">
        <f t="array" ref="J10">INDEX(Reference!$I$3:$I$8,MATCH($C10,Reference!$H$3:$H$8,0))</f>
        <v>1000</v>
      </c>
      <c r="K10" s="15">
        <f t="shared" si="16"/>
        <v>8</v>
      </c>
      <c r="L10" s="16">
        <f t="shared" si="0"/>
        <v>1.735357917570499E-2</v>
      </c>
      <c r="M10" s="16">
        <f t="shared" si="1"/>
        <v>5.8031341821743389E-2</v>
      </c>
      <c r="N10" s="17">
        <f t="shared" ref="N10:O10" si="38">G10/$J10/1000</f>
        <v>9.5643570000000011E-2</v>
      </c>
      <c r="O10" s="17">
        <f t="shared" si="38"/>
        <v>0.79702974999999998</v>
      </c>
      <c r="P10" s="10">
        <v>25</v>
      </c>
      <c r="R10" s="10">
        <f t="shared" si="18"/>
        <v>12</v>
      </c>
      <c r="S10" s="20">
        <f t="shared" si="19"/>
        <v>14</v>
      </c>
      <c r="T10" s="10" t="str">
        <f t="shared" si="20"/>
        <v>£12/kW to £14/kW</v>
      </c>
      <c r="U10" s="10">
        <f>COUNTIFS($N$3:$N$463,"&gt;"&amp;$R10,$N$3:$N$463,"&lt;="&amp;$S10,$D$3:$D$463,U$2)</f>
        <v>8</v>
      </c>
      <c r="V10" s="10">
        <f>COUNTIFS($N$3:$N$463,"&gt;"&amp;$R10,$N$3:$N$463,"&lt;="&amp;$S10,$D$3:$D$463,V$2)</f>
        <v>2</v>
      </c>
      <c r="W10" s="18">
        <f t="shared" si="3"/>
        <v>1.8018018018018018E-2</v>
      </c>
      <c r="X10" s="18">
        <f t="shared" si="4"/>
        <v>0.91891891891891897</v>
      </c>
      <c r="Y10" s="18"/>
      <c r="Z10" s="18"/>
      <c r="AA10" s="10">
        <f t="shared" si="21"/>
        <v>12</v>
      </c>
      <c r="AB10" s="20">
        <f t="shared" si="22"/>
        <v>14</v>
      </c>
      <c r="AC10" s="10" t="str">
        <f t="shared" si="23"/>
        <v>£12/kW to £14/kW</v>
      </c>
      <c r="AD10" s="10">
        <f t="shared" si="24"/>
        <v>1.0249999999999999</v>
      </c>
      <c r="AE10" s="10">
        <f t="shared" si="5"/>
        <v>0.1</v>
      </c>
      <c r="AF10" s="18">
        <f t="shared" si="6"/>
        <v>1.2345679012345684E-2</v>
      </c>
      <c r="AG10" s="18">
        <f t="shared" si="7"/>
        <v>0.94444444444444442</v>
      </c>
      <c r="AH10" s="18"/>
      <c r="AI10" s="18"/>
      <c r="AJ10" s="10">
        <f t="shared" si="25"/>
        <v>12</v>
      </c>
      <c r="AK10" s="20">
        <f t="shared" si="26"/>
        <v>14</v>
      </c>
      <c r="AL10" s="10" t="str">
        <f t="shared" si="27"/>
        <v>£12/kW to £14/kW</v>
      </c>
      <c r="AM10" s="10">
        <f t="shared" si="28"/>
        <v>6</v>
      </c>
      <c r="AN10" s="10">
        <f t="shared" si="8"/>
        <v>4</v>
      </c>
      <c r="AO10" s="18">
        <f t="shared" si="9"/>
        <v>2.3255813953488372E-2</v>
      </c>
      <c r="AP10" s="18">
        <f t="shared" si="10"/>
        <v>0.95348837209302328</v>
      </c>
      <c r="AQ10" s="18"/>
      <c r="AR10" s="18"/>
      <c r="AS10" s="10">
        <f t="shared" si="29"/>
        <v>12</v>
      </c>
      <c r="AT10" s="20">
        <f t="shared" si="30"/>
        <v>14</v>
      </c>
      <c r="AU10" s="10" t="str">
        <f t="shared" si="31"/>
        <v>£12/kW to £14/kW</v>
      </c>
      <c r="AV10" s="10">
        <f t="shared" si="32"/>
        <v>0.42499999999999999</v>
      </c>
      <c r="AW10" s="10">
        <f t="shared" si="11"/>
        <v>0.7</v>
      </c>
      <c r="AX10" s="18">
        <f t="shared" si="12"/>
        <v>1.1456628477905075E-2</v>
      </c>
      <c r="AY10" s="18">
        <f t="shared" si="13"/>
        <v>0.98690671031096566</v>
      </c>
      <c r="AZ10" s="18"/>
      <c r="BA10" s="18"/>
      <c r="BE10" s="20">
        <v>8</v>
      </c>
      <c r="BF10" s="10">
        <f t="shared" si="14"/>
        <v>369</v>
      </c>
      <c r="BG10" s="19">
        <f t="shared" si="15"/>
        <v>11.580525983999998</v>
      </c>
    </row>
    <row r="11" spans="1:59">
      <c r="A11" s="3" t="s">
        <v>238</v>
      </c>
      <c r="B11" s="3" t="s">
        <v>17</v>
      </c>
      <c r="C11" s="3" t="s">
        <v>113</v>
      </c>
      <c r="D11" s="3" t="s">
        <v>18</v>
      </c>
      <c r="E11" s="3">
        <v>2028</v>
      </c>
      <c r="F11" s="3" t="s">
        <v>186</v>
      </c>
      <c r="G11" s="5">
        <v>95643.57</v>
      </c>
      <c r="H11" s="5">
        <v>797029.75</v>
      </c>
      <c r="J11" s="3">
        <f t="array" ref="J11">INDEX(Reference!$I$3:$I$8,MATCH($C11,Reference!$H$3:$H$8,0))</f>
        <v>1000</v>
      </c>
      <c r="K11" s="15">
        <f t="shared" si="16"/>
        <v>9</v>
      </c>
      <c r="L11" s="16">
        <f t="shared" si="0"/>
        <v>1.9522776572668113E-2</v>
      </c>
      <c r="M11" s="16">
        <f t="shared" si="1"/>
        <v>6.7825661116552402E-2</v>
      </c>
      <c r="N11" s="17">
        <f t="shared" ref="N11:O11" si="39">G11/$J11/1000</f>
        <v>9.5643570000000011E-2</v>
      </c>
      <c r="O11" s="17">
        <f t="shared" si="39"/>
        <v>0.79702974999999998</v>
      </c>
      <c r="P11" s="10">
        <v>25</v>
      </c>
      <c r="R11" s="10">
        <f t="shared" si="18"/>
        <v>14</v>
      </c>
      <c r="S11" s="20">
        <f t="shared" si="19"/>
        <v>16</v>
      </c>
      <c r="T11" s="10" t="str">
        <f t="shared" si="20"/>
        <v>£14/kW to £16/kW</v>
      </c>
      <c r="U11" s="10">
        <f>COUNTIFS($N$3:$N$463,"&gt;"&amp;$R11,$N$3:$N$463,"&lt;="&amp;$S11,$D$3:$D$463,U$2)</f>
        <v>4</v>
      </c>
      <c r="V11" s="10">
        <f>COUNTIFS($N$3:$N$463,"&gt;"&amp;$R11,$N$3:$N$463,"&lt;="&amp;$S11,$D$3:$D$463,V$2)</f>
        <v>4</v>
      </c>
      <c r="W11" s="18">
        <f t="shared" si="3"/>
        <v>3.6036036036036036E-2</v>
      </c>
      <c r="X11" s="18">
        <f t="shared" si="4"/>
        <v>0.95495495495495497</v>
      </c>
      <c r="Y11" s="18"/>
      <c r="Z11" s="18"/>
      <c r="AA11" s="10">
        <f t="shared" si="21"/>
        <v>14</v>
      </c>
      <c r="AB11" s="20">
        <f t="shared" si="22"/>
        <v>16</v>
      </c>
      <c r="AC11" s="10" t="str">
        <f t="shared" si="23"/>
        <v>£14/kW to £16/kW</v>
      </c>
      <c r="AD11" s="10">
        <f t="shared" si="24"/>
        <v>0.47499999999999998</v>
      </c>
      <c r="AE11" s="10">
        <f t="shared" si="5"/>
        <v>0.2</v>
      </c>
      <c r="AF11" s="18">
        <f t="shared" si="6"/>
        <v>2.4691358024691367E-2</v>
      </c>
      <c r="AG11" s="18">
        <f t="shared" si="7"/>
        <v>0.96913580246913578</v>
      </c>
      <c r="AH11" s="18"/>
      <c r="AI11" s="18"/>
      <c r="AJ11" s="10">
        <f t="shared" si="25"/>
        <v>14</v>
      </c>
      <c r="AK11" s="20">
        <f t="shared" si="26"/>
        <v>16</v>
      </c>
      <c r="AL11" s="10" t="str">
        <f t="shared" si="27"/>
        <v>£14/kW to £16/kW</v>
      </c>
      <c r="AM11" s="10">
        <f t="shared" si="28"/>
        <v>4</v>
      </c>
      <c r="AN11" s="10">
        <f t="shared" si="8"/>
        <v>4</v>
      </c>
      <c r="AO11" s="18">
        <f t="shared" si="9"/>
        <v>2.3255813953488372E-2</v>
      </c>
      <c r="AP11" s="18">
        <f t="shared" si="10"/>
        <v>0.97674418604651159</v>
      </c>
      <c r="AQ11" s="18"/>
      <c r="AR11" s="18"/>
      <c r="AS11" s="10">
        <f t="shared" si="29"/>
        <v>14</v>
      </c>
      <c r="AT11" s="20">
        <f t="shared" si="30"/>
        <v>16</v>
      </c>
      <c r="AU11" s="10" t="str">
        <f t="shared" si="31"/>
        <v>£14/kW to £16/kW</v>
      </c>
      <c r="AV11" s="10">
        <f t="shared" si="32"/>
        <v>0.2</v>
      </c>
      <c r="AW11" s="10">
        <f t="shared" si="11"/>
        <v>0.47499999999999998</v>
      </c>
      <c r="AX11" s="18">
        <f t="shared" si="12"/>
        <v>7.7741407528641579E-3</v>
      </c>
      <c r="AY11" s="18">
        <f t="shared" si="13"/>
        <v>0.99468085106382986</v>
      </c>
      <c r="AZ11" s="18"/>
      <c r="BA11" s="18"/>
      <c r="BE11" s="20">
        <v>9</v>
      </c>
      <c r="BF11" s="10">
        <f t="shared" si="14"/>
        <v>415</v>
      </c>
      <c r="BG11" s="19">
        <f t="shared" si="15"/>
        <v>21.733222728000001</v>
      </c>
    </row>
    <row r="12" spans="1:59">
      <c r="A12" s="3" t="s">
        <v>377</v>
      </c>
      <c r="B12" s="3" t="s">
        <v>17</v>
      </c>
      <c r="C12" s="3" t="s">
        <v>58</v>
      </c>
      <c r="D12" s="3" t="s">
        <v>18</v>
      </c>
      <c r="E12" s="3">
        <v>2032</v>
      </c>
      <c r="F12" s="3" t="s">
        <v>186</v>
      </c>
      <c r="G12" s="5">
        <v>32649.448919999995</v>
      </c>
      <c r="H12" s="5">
        <v>272078.74099999998</v>
      </c>
      <c r="J12" s="3">
        <f t="array" ref="J12">INDEX(Reference!$I$3:$I$8,MATCH($C12,Reference!$H$3:$H$8,0))</f>
        <v>325</v>
      </c>
      <c r="K12" s="15">
        <f t="shared" si="16"/>
        <v>10</v>
      </c>
      <c r="L12" s="16">
        <f t="shared" si="0"/>
        <v>2.1691973969631236E-2</v>
      </c>
      <c r="M12" s="16">
        <f t="shared" si="1"/>
        <v>7.1008814887365324E-2</v>
      </c>
      <c r="N12" s="17">
        <f t="shared" ref="N12:O12" si="40">G12/$J12/1000</f>
        <v>0.10045984283076922</v>
      </c>
      <c r="O12" s="17">
        <f t="shared" si="40"/>
        <v>0.83716535692307681</v>
      </c>
      <c r="P12" s="10">
        <v>25</v>
      </c>
      <c r="R12" s="10">
        <f t="shared" si="18"/>
        <v>16</v>
      </c>
      <c r="S12" s="20">
        <f t="shared" si="19"/>
        <v>18</v>
      </c>
      <c r="T12" s="10" t="str">
        <f t="shared" si="20"/>
        <v>£16/kW to £18/kW</v>
      </c>
      <c r="U12" s="10">
        <f>COUNTIFS($N$3:$N$463,"&gt;"&amp;$R12,$N$3:$N$463,"&lt;="&amp;$S12,$D$3:$D$463,U$2)</f>
        <v>7</v>
      </c>
      <c r="V12" s="10">
        <f>COUNTIFS($N$3:$N$463,"&gt;"&amp;$R12,$N$3:$N$463,"&lt;="&amp;$S12,$D$3:$D$463,V$2)</f>
        <v>1</v>
      </c>
      <c r="W12" s="18">
        <f t="shared" si="3"/>
        <v>9.0090090090090089E-3</v>
      </c>
      <c r="X12" s="18">
        <f t="shared" si="4"/>
        <v>0.963963963963964</v>
      </c>
      <c r="Y12" s="18"/>
      <c r="Z12" s="18"/>
      <c r="AA12" s="10">
        <f t="shared" si="21"/>
        <v>16</v>
      </c>
      <c r="AB12" s="20">
        <f t="shared" si="22"/>
        <v>18</v>
      </c>
      <c r="AC12" s="10" t="str">
        <f t="shared" si="23"/>
        <v>£16/kW to £18/kW</v>
      </c>
      <c r="AD12" s="10">
        <f t="shared" si="24"/>
        <v>0.6</v>
      </c>
      <c r="AE12" s="10">
        <f t="shared" si="5"/>
        <v>0.05</v>
      </c>
      <c r="AF12" s="18">
        <f t="shared" si="6"/>
        <v>6.1728395061728418E-3</v>
      </c>
      <c r="AG12" s="18">
        <f t="shared" si="7"/>
        <v>0.97530864197530864</v>
      </c>
      <c r="AH12" s="18"/>
      <c r="AI12" s="18"/>
      <c r="AJ12" s="10">
        <f t="shared" si="25"/>
        <v>16</v>
      </c>
      <c r="AK12" s="20">
        <f t="shared" si="26"/>
        <v>18</v>
      </c>
      <c r="AL12" s="10" t="str">
        <f t="shared" si="27"/>
        <v>£16/kW to £18/kW</v>
      </c>
      <c r="AM12" s="10">
        <f t="shared" si="28"/>
        <v>7</v>
      </c>
      <c r="AN12" s="10">
        <f t="shared" si="8"/>
        <v>1</v>
      </c>
      <c r="AO12" s="18">
        <f t="shared" si="9"/>
        <v>5.8139534883720929E-3</v>
      </c>
      <c r="AP12" s="18">
        <f t="shared" si="10"/>
        <v>0.98255813953488369</v>
      </c>
      <c r="AQ12" s="18"/>
      <c r="AR12" s="18"/>
      <c r="AS12" s="10">
        <f t="shared" si="29"/>
        <v>16</v>
      </c>
      <c r="AT12" s="20">
        <f t="shared" si="30"/>
        <v>18</v>
      </c>
      <c r="AU12" s="10" t="str">
        <f t="shared" si="31"/>
        <v>£16/kW to £18/kW</v>
      </c>
      <c r="AV12" s="10">
        <f t="shared" si="32"/>
        <v>0.6</v>
      </c>
      <c r="AW12" s="10">
        <f t="shared" si="11"/>
        <v>0.05</v>
      </c>
      <c r="AX12" s="18">
        <f t="shared" si="12"/>
        <v>8.1833060556464826E-4</v>
      </c>
      <c r="AY12" s="18">
        <f t="shared" si="13"/>
        <v>0.99549918166939444</v>
      </c>
      <c r="AZ12" s="18"/>
      <c r="BA12" s="18"/>
      <c r="BE12" s="20">
        <v>10</v>
      </c>
      <c r="BF12" s="10">
        <f t="shared" si="14"/>
        <v>461</v>
      </c>
      <c r="BG12" s="19">
        <f t="shared" si="15"/>
        <v>246.05346869376004</v>
      </c>
    </row>
    <row r="13" spans="1:59">
      <c r="A13" s="3" t="s">
        <v>166</v>
      </c>
      <c r="B13" s="3" t="s">
        <v>17</v>
      </c>
      <c r="C13" s="3" t="s">
        <v>58</v>
      </c>
      <c r="D13" s="3" t="s">
        <v>18</v>
      </c>
      <c r="E13" s="3">
        <v>2027</v>
      </c>
      <c r="F13" s="3" t="s">
        <v>15</v>
      </c>
      <c r="G13" s="5">
        <v>32658.78</v>
      </c>
      <c r="H13" s="5">
        <v>272156.5</v>
      </c>
      <c r="J13" s="3">
        <f t="array" ref="J13">INDEX(Reference!$I$3:$I$8,MATCH($C13,Reference!$H$3:$H$8,0))</f>
        <v>325</v>
      </c>
      <c r="K13" s="15">
        <f t="shared" si="16"/>
        <v>11</v>
      </c>
      <c r="L13" s="16">
        <f t="shared" si="0"/>
        <v>2.3861171366594359E-2</v>
      </c>
      <c r="M13" s="16">
        <f t="shared" si="1"/>
        <v>7.4191968658178259E-2</v>
      </c>
      <c r="N13" s="17">
        <f t="shared" ref="N13:O13" si="41">G13/$J13/1000</f>
        <v>0.10048855384615385</v>
      </c>
      <c r="O13" s="17">
        <f t="shared" si="41"/>
        <v>0.8374046153846153</v>
      </c>
      <c r="P13" s="10">
        <v>25</v>
      </c>
      <c r="R13" s="10">
        <f t="shared" si="18"/>
        <v>18</v>
      </c>
      <c r="S13" s="20">
        <f t="shared" si="19"/>
        <v>20</v>
      </c>
      <c r="T13" s="10" t="str">
        <f t="shared" si="20"/>
        <v>£18/kW to £20/kW</v>
      </c>
      <c r="U13" s="10">
        <f>COUNTIFS($N$3:$N$463,"&gt;"&amp;$R13,$N$3:$N$463,"&lt;="&amp;$S13,$D$3:$D$463,U$2)</f>
        <v>4</v>
      </c>
      <c r="V13" s="10">
        <f>COUNTIFS($N$3:$N$463,"&gt;"&amp;$R13,$N$3:$N$463,"&lt;="&amp;$S13,$D$3:$D$463,V$2)</f>
        <v>4</v>
      </c>
      <c r="W13" s="18">
        <f t="shared" si="3"/>
        <v>3.6036036036036036E-2</v>
      </c>
      <c r="X13" s="18">
        <f t="shared" si="4"/>
        <v>1</v>
      </c>
      <c r="Y13" s="18"/>
      <c r="Z13" s="18"/>
      <c r="AA13" s="10">
        <f t="shared" si="21"/>
        <v>18</v>
      </c>
      <c r="AB13" s="20">
        <f t="shared" si="22"/>
        <v>20</v>
      </c>
      <c r="AC13" s="10" t="str">
        <f t="shared" si="23"/>
        <v>£18/kW to £20/kW</v>
      </c>
      <c r="AD13" s="10">
        <f t="shared" si="24"/>
        <v>0.32500000000000001</v>
      </c>
      <c r="AE13" s="10">
        <f t="shared" si="5"/>
        <v>0.2</v>
      </c>
      <c r="AF13" s="18">
        <f t="shared" si="6"/>
        <v>2.4691358024691367E-2</v>
      </c>
      <c r="AG13" s="18">
        <f t="shared" si="7"/>
        <v>1</v>
      </c>
      <c r="AH13" s="18"/>
      <c r="AI13" s="18"/>
      <c r="AJ13" s="10">
        <f t="shared" si="25"/>
        <v>18</v>
      </c>
      <c r="AK13" s="20">
        <f t="shared" si="26"/>
        <v>20</v>
      </c>
      <c r="AL13" s="10" t="str">
        <f t="shared" si="27"/>
        <v>£18/kW to £20/kW</v>
      </c>
      <c r="AM13" s="10">
        <f t="shared" si="28"/>
        <v>5</v>
      </c>
      <c r="AN13" s="10">
        <f t="shared" si="8"/>
        <v>3</v>
      </c>
      <c r="AO13" s="18">
        <f t="shared" si="9"/>
        <v>1.7441860465116279E-2</v>
      </c>
      <c r="AP13" s="18">
        <f t="shared" si="10"/>
        <v>1</v>
      </c>
      <c r="AQ13" s="18"/>
      <c r="AR13" s="18"/>
      <c r="AS13" s="10">
        <f t="shared" si="29"/>
        <v>18</v>
      </c>
      <c r="AT13" s="20">
        <f t="shared" si="30"/>
        <v>20</v>
      </c>
      <c r="AU13" s="10" t="str">
        <f t="shared" si="31"/>
        <v>£18/kW to £20/kW</v>
      </c>
      <c r="AV13" s="10">
        <f t="shared" si="32"/>
        <v>0.25</v>
      </c>
      <c r="AW13" s="10">
        <f t="shared" si="11"/>
        <v>0.27500000000000002</v>
      </c>
      <c r="AX13" s="18">
        <f t="shared" si="12"/>
        <v>4.5008183306055657E-3</v>
      </c>
      <c r="AY13" s="18">
        <f t="shared" si="13"/>
        <v>1</v>
      </c>
      <c r="AZ13" s="18"/>
      <c r="BA13" s="18"/>
    </row>
    <row r="14" spans="1:59">
      <c r="A14" s="3" t="s">
        <v>481</v>
      </c>
      <c r="B14" s="3" t="s">
        <v>17</v>
      </c>
      <c r="C14" s="3" t="s">
        <v>52</v>
      </c>
      <c r="D14" s="3" t="s">
        <v>18</v>
      </c>
      <c r="E14" s="3">
        <v>2037</v>
      </c>
      <c r="F14" s="3" t="s">
        <v>186</v>
      </c>
      <c r="G14" s="5">
        <v>69711.1584</v>
      </c>
      <c r="H14" s="5">
        <v>580926.31999999995</v>
      </c>
      <c r="J14" s="3">
        <f t="array" ref="J14">INDEX(Reference!$I$3:$I$8,MATCH($C14,Reference!$H$3:$H$8,0))</f>
        <v>675</v>
      </c>
      <c r="K14" s="15">
        <f t="shared" si="16"/>
        <v>12</v>
      </c>
      <c r="L14" s="16">
        <f t="shared" si="0"/>
        <v>2.6030368763557483E-2</v>
      </c>
      <c r="M14" s="16">
        <f t="shared" si="1"/>
        <v>8.0803134182174344E-2</v>
      </c>
      <c r="N14" s="17">
        <f t="shared" ref="N14:O14" si="42">G14/$J14/1000</f>
        <v>0.10327579022222223</v>
      </c>
      <c r="O14" s="17">
        <f t="shared" si="42"/>
        <v>0.86063158518518512</v>
      </c>
      <c r="P14" s="10">
        <v>25</v>
      </c>
      <c r="R14" s="10">
        <f t="shared" si="18"/>
        <v>20</v>
      </c>
      <c r="S14" s="20">
        <f t="shared" si="19"/>
        <v>22</v>
      </c>
      <c r="T14" s="10" t="str">
        <f t="shared" si="20"/>
        <v>£20/kW to £22/kW</v>
      </c>
      <c r="U14" s="10">
        <f>COUNTIFS($N$3:$N$463,"&gt;"&amp;$R14,$N$3:$N$463,"&lt;="&amp;$S14,$D$3:$D$463,U$2)</f>
        <v>8</v>
      </c>
      <c r="V14" s="10">
        <f>COUNTIFS($N$3:$N$463,"&gt;"&amp;$R14,$N$3:$N$463,"&lt;="&amp;$S14,$D$3:$D$463,V$2)</f>
        <v>2</v>
      </c>
      <c r="W14" s="18">
        <f t="shared" si="3"/>
        <v>1.8018018018018018E-2</v>
      </c>
      <c r="X14" s="18">
        <f t="shared" si="4"/>
        <v>1.0180180180180181</v>
      </c>
      <c r="Y14" s="18"/>
      <c r="Z14" s="18"/>
      <c r="AA14" s="10">
        <f t="shared" si="21"/>
        <v>20</v>
      </c>
      <c r="AB14" s="20">
        <f t="shared" si="22"/>
        <v>22</v>
      </c>
      <c r="AC14" s="10" t="str">
        <f t="shared" si="23"/>
        <v>£20/kW to £22/kW</v>
      </c>
      <c r="AD14" s="10">
        <f t="shared" si="24"/>
        <v>0.52500000000000002</v>
      </c>
      <c r="AE14" s="10">
        <f t="shared" si="5"/>
        <v>0.1</v>
      </c>
      <c r="AF14" s="18">
        <f t="shared" si="6"/>
        <v>1.2345679012345684E-2</v>
      </c>
      <c r="AG14" s="18">
        <f t="shared" si="7"/>
        <v>1.0123456790123457</v>
      </c>
      <c r="AH14" s="18"/>
      <c r="AI14" s="18"/>
      <c r="AJ14" s="10">
        <f t="shared" si="25"/>
        <v>20</v>
      </c>
      <c r="AK14" s="20">
        <f t="shared" si="26"/>
        <v>22</v>
      </c>
      <c r="AL14" s="10" t="str">
        <f t="shared" si="27"/>
        <v>£20/kW to £22/kW</v>
      </c>
      <c r="AM14" s="10">
        <f t="shared" si="28"/>
        <v>5</v>
      </c>
      <c r="AN14" s="10">
        <f t="shared" si="8"/>
        <v>5</v>
      </c>
      <c r="AO14" s="18">
        <f t="shared" si="9"/>
        <v>2.9069767441860465E-2</v>
      </c>
      <c r="AP14" s="18">
        <f t="shared" si="10"/>
        <v>1.0290697674418605</v>
      </c>
      <c r="AQ14" s="18"/>
      <c r="AR14" s="18"/>
      <c r="AS14" s="10">
        <f t="shared" si="29"/>
        <v>20</v>
      </c>
      <c r="AT14" s="20">
        <f t="shared" si="30"/>
        <v>22</v>
      </c>
      <c r="AU14" s="10" t="str">
        <f t="shared" si="31"/>
        <v>£20/kW to £22/kW</v>
      </c>
      <c r="AV14" s="10">
        <f t="shared" si="32"/>
        <v>0.25</v>
      </c>
      <c r="AW14" s="10">
        <f t="shared" si="11"/>
        <v>0.375</v>
      </c>
      <c r="AX14" s="18">
        <f t="shared" si="12"/>
        <v>6.1374795417348613E-3</v>
      </c>
      <c r="AY14" s="18">
        <f t="shared" si="13"/>
        <v>1.0061374795417348</v>
      </c>
      <c r="AZ14" s="18"/>
      <c r="BA14" s="18"/>
    </row>
    <row r="15" spans="1:59">
      <c r="A15" s="3" t="s">
        <v>292</v>
      </c>
      <c r="B15" s="3" t="s">
        <v>17</v>
      </c>
      <c r="C15" s="3" t="s">
        <v>58</v>
      </c>
      <c r="D15" s="3" t="s">
        <v>18</v>
      </c>
      <c r="E15" s="3">
        <v>2030</v>
      </c>
      <c r="F15" s="3" t="s">
        <v>15</v>
      </c>
      <c r="G15" s="5">
        <v>35732.651760000001</v>
      </c>
      <c r="H15" s="5">
        <v>297772.098</v>
      </c>
      <c r="J15" s="3">
        <f t="array" ref="J15">INDEX(Reference!$I$3:$I$8,MATCH($C15,Reference!$H$3:$H$8,0))</f>
        <v>325</v>
      </c>
      <c r="K15" s="15">
        <f t="shared" si="16"/>
        <v>13</v>
      </c>
      <c r="L15" s="16">
        <f t="shared" si="0"/>
        <v>2.8199566160520606E-2</v>
      </c>
      <c r="M15" s="16">
        <f t="shared" si="1"/>
        <v>8.3986287952987265E-2</v>
      </c>
      <c r="N15" s="17">
        <f t="shared" ref="N15:O15" si="43">G15/$J15/1000</f>
        <v>0.10994662080000001</v>
      </c>
      <c r="O15" s="17">
        <f t="shared" si="43"/>
        <v>0.91622184000000007</v>
      </c>
      <c r="P15" s="10">
        <v>25</v>
      </c>
      <c r="R15" s="10">
        <f t="shared" si="18"/>
        <v>22</v>
      </c>
      <c r="S15" s="20">
        <f t="shared" si="19"/>
        <v>24</v>
      </c>
      <c r="T15" s="10" t="str">
        <f t="shared" si="20"/>
        <v>£22/kW to £24/kW</v>
      </c>
      <c r="U15" s="10">
        <f>COUNTIFS($N$3:$N$463,"&gt;"&amp;$R15,$N$3:$N$463,"&lt;="&amp;$S15,$D$3:$D$463,U$2)</f>
        <v>1</v>
      </c>
      <c r="V15" s="10">
        <f>COUNTIFS($N$3:$N$463,"&gt;"&amp;$R15,$N$3:$N$463,"&lt;="&amp;$S15,$D$3:$D$463,V$2)</f>
        <v>0</v>
      </c>
      <c r="W15" s="18">
        <f t="shared" si="3"/>
        <v>0</v>
      </c>
      <c r="X15" s="18">
        <f t="shared" si="4"/>
        <v>1.0180180180180181</v>
      </c>
      <c r="Y15" s="18"/>
      <c r="Z15" s="18"/>
      <c r="AA15" s="10">
        <f t="shared" si="21"/>
        <v>22</v>
      </c>
      <c r="AB15" s="20">
        <f t="shared" si="22"/>
        <v>24</v>
      </c>
      <c r="AC15" s="10" t="str">
        <f t="shared" si="23"/>
        <v>£22/kW to £24/kW</v>
      </c>
      <c r="AD15" s="10">
        <f t="shared" si="24"/>
        <v>0.17499999999999999</v>
      </c>
      <c r="AE15" s="10">
        <f t="shared" si="5"/>
        <v>0</v>
      </c>
      <c r="AF15" s="18">
        <f t="shared" si="6"/>
        <v>0</v>
      </c>
      <c r="AG15" s="18">
        <f t="shared" si="7"/>
        <v>1.0123456790123457</v>
      </c>
      <c r="AH15" s="18"/>
      <c r="AI15" s="18"/>
      <c r="AJ15" s="10">
        <f t="shared" si="25"/>
        <v>22</v>
      </c>
      <c r="AK15" s="20">
        <f t="shared" si="26"/>
        <v>24</v>
      </c>
      <c r="AL15" s="10" t="str">
        <f t="shared" si="27"/>
        <v>£22/kW to £24/kW</v>
      </c>
      <c r="AM15" s="10">
        <f t="shared" si="28"/>
        <v>1</v>
      </c>
      <c r="AN15" s="10">
        <f t="shared" si="8"/>
        <v>0</v>
      </c>
      <c r="AO15" s="18">
        <f t="shared" si="9"/>
        <v>0</v>
      </c>
      <c r="AP15" s="18">
        <f t="shared" si="10"/>
        <v>1.0290697674418605</v>
      </c>
      <c r="AQ15" s="18"/>
      <c r="AR15" s="18"/>
      <c r="AS15" s="10">
        <f t="shared" si="29"/>
        <v>22</v>
      </c>
      <c r="AT15" s="20">
        <f t="shared" si="30"/>
        <v>24</v>
      </c>
      <c r="AU15" s="10" t="str">
        <f t="shared" si="31"/>
        <v>£22/kW to £24/kW</v>
      </c>
      <c r="AV15" s="10">
        <f t="shared" si="32"/>
        <v>0.17499999999999999</v>
      </c>
      <c r="AW15" s="10">
        <f t="shared" si="11"/>
        <v>0</v>
      </c>
      <c r="AX15" s="18">
        <f t="shared" si="12"/>
        <v>0</v>
      </c>
      <c r="AY15" s="18">
        <f t="shared" si="13"/>
        <v>1.0061374795417348</v>
      </c>
      <c r="AZ15" s="18"/>
      <c r="BA15" s="18"/>
    </row>
    <row r="16" spans="1:59">
      <c r="A16" s="3" t="s">
        <v>372</v>
      </c>
      <c r="B16" s="3" t="s">
        <v>17</v>
      </c>
      <c r="C16" s="3" t="s">
        <v>52</v>
      </c>
      <c r="D16" s="3" t="s">
        <v>18</v>
      </c>
      <c r="E16" s="3">
        <v>2032</v>
      </c>
      <c r="F16" s="3" t="s">
        <v>186</v>
      </c>
      <c r="G16" s="5">
        <v>75144.848400000003</v>
      </c>
      <c r="H16" s="5">
        <v>626207.07000000007</v>
      </c>
      <c r="J16" s="3">
        <f t="array" ref="J16">INDEX(Reference!$I$3:$I$8,MATCH($C16,Reference!$H$3:$H$8,0))</f>
        <v>675</v>
      </c>
      <c r="K16" s="15">
        <f t="shared" si="16"/>
        <v>14</v>
      </c>
      <c r="L16" s="16">
        <f t="shared" si="0"/>
        <v>3.0368763557483729E-2</v>
      </c>
      <c r="M16" s="16">
        <f t="shared" si="1"/>
        <v>9.059745347698335E-2</v>
      </c>
      <c r="N16" s="17">
        <f t="shared" ref="N16:O16" si="44">G16/$J16/1000</f>
        <v>0.11132570133333335</v>
      </c>
      <c r="O16" s="17">
        <f t="shared" si="44"/>
        <v>0.92771417777777787</v>
      </c>
      <c r="P16" s="10">
        <v>25</v>
      </c>
      <c r="R16" s="10">
        <f t="shared" si="18"/>
        <v>24</v>
      </c>
      <c r="S16" s="20">
        <f t="shared" si="19"/>
        <v>26</v>
      </c>
      <c r="T16" s="10" t="str">
        <f t="shared" si="20"/>
        <v>£24/kW to £26/kW</v>
      </c>
      <c r="U16" s="10">
        <f>COUNTIFS($N$3:$N$463,"&gt;"&amp;$R16,$N$3:$N$463,"&lt;="&amp;$S16,$D$3:$D$463,U$2)</f>
        <v>4</v>
      </c>
      <c r="V16" s="10">
        <f>COUNTIFS($N$3:$N$463,"&gt;"&amp;$R16,$N$3:$N$463,"&lt;="&amp;$S16,$D$3:$D$463,V$2)</f>
        <v>0</v>
      </c>
      <c r="W16" s="18">
        <f t="shared" si="3"/>
        <v>0</v>
      </c>
      <c r="X16" s="18">
        <f t="shared" si="4"/>
        <v>1.0180180180180181</v>
      </c>
      <c r="Y16" s="18"/>
      <c r="Z16" s="18"/>
      <c r="AA16" s="10">
        <f t="shared" si="21"/>
        <v>24</v>
      </c>
      <c r="AB16" s="20">
        <f t="shared" si="22"/>
        <v>26</v>
      </c>
      <c r="AC16" s="10" t="str">
        <f t="shared" si="23"/>
        <v>£24/kW to £26/kW</v>
      </c>
      <c r="AD16" s="10">
        <f t="shared" si="24"/>
        <v>0.45</v>
      </c>
      <c r="AE16" s="10">
        <f t="shared" si="5"/>
        <v>0</v>
      </c>
      <c r="AF16" s="18">
        <f t="shared" si="6"/>
        <v>0</v>
      </c>
      <c r="AG16" s="18">
        <f t="shared" si="7"/>
        <v>1.0123456790123457</v>
      </c>
      <c r="AH16" s="18"/>
      <c r="AI16" s="18"/>
      <c r="AJ16" s="10">
        <f t="shared" si="25"/>
        <v>24</v>
      </c>
      <c r="AK16" s="20">
        <f t="shared" si="26"/>
        <v>26</v>
      </c>
      <c r="AL16" s="10" t="str">
        <f t="shared" si="27"/>
        <v>£24/kW to £26/kW</v>
      </c>
      <c r="AM16" s="10">
        <f t="shared" si="28"/>
        <v>1</v>
      </c>
      <c r="AN16" s="10">
        <f t="shared" si="8"/>
        <v>3</v>
      </c>
      <c r="AO16" s="18">
        <f t="shared" si="9"/>
        <v>1.7441860465116279E-2</v>
      </c>
      <c r="AP16" s="18">
        <f t="shared" si="10"/>
        <v>1.0465116279069768</v>
      </c>
      <c r="AQ16" s="18"/>
      <c r="AR16" s="18"/>
      <c r="AS16" s="10">
        <f t="shared" si="29"/>
        <v>24</v>
      </c>
      <c r="AT16" s="20">
        <f t="shared" si="30"/>
        <v>26</v>
      </c>
      <c r="AU16" s="10" t="str">
        <f t="shared" si="31"/>
        <v>£24/kW to £26/kW</v>
      </c>
      <c r="AV16" s="10">
        <f t="shared" si="32"/>
        <v>0.05</v>
      </c>
      <c r="AW16" s="10">
        <f t="shared" si="11"/>
        <v>0.4</v>
      </c>
      <c r="AX16" s="18">
        <f t="shared" si="12"/>
        <v>6.5466448445171861E-3</v>
      </c>
      <c r="AY16" s="18">
        <f t="shared" si="13"/>
        <v>1.0126841243862521</v>
      </c>
      <c r="AZ16" s="18"/>
      <c r="BA16" s="18"/>
    </row>
    <row r="17" spans="1:53">
      <c r="A17" s="3" t="s">
        <v>210</v>
      </c>
      <c r="B17" s="3" t="s">
        <v>17</v>
      </c>
      <c r="C17" s="3" t="s">
        <v>58</v>
      </c>
      <c r="D17" s="3" t="s">
        <v>18</v>
      </c>
      <c r="E17" s="3">
        <v>2028</v>
      </c>
      <c r="F17" s="3" t="s">
        <v>186</v>
      </c>
      <c r="G17" s="5">
        <v>37324.32</v>
      </c>
      <c r="H17" s="5">
        <v>311036</v>
      </c>
      <c r="J17" s="3">
        <f t="array" ref="J17">INDEX(Reference!$I$3:$I$8,MATCH($C17,Reference!$H$3:$H$8,0))</f>
        <v>325</v>
      </c>
      <c r="K17" s="15">
        <f t="shared" si="16"/>
        <v>15</v>
      </c>
      <c r="L17" s="16">
        <f t="shared" si="0"/>
        <v>3.2537960954446853E-2</v>
      </c>
      <c r="M17" s="16">
        <f t="shared" si="1"/>
        <v>9.3780607247796272E-2</v>
      </c>
      <c r="N17" s="17">
        <f t="shared" ref="N17:O17" si="45">G17/$J17/1000</f>
        <v>0.11484406153846154</v>
      </c>
      <c r="O17" s="17">
        <f t="shared" si="45"/>
        <v>0.95703384615384623</v>
      </c>
      <c r="P17" s="10">
        <v>25</v>
      </c>
      <c r="R17" s="10">
        <f t="shared" si="18"/>
        <v>26</v>
      </c>
      <c r="S17" s="20">
        <f t="shared" si="19"/>
        <v>28</v>
      </c>
      <c r="T17" s="10" t="str">
        <f t="shared" si="20"/>
        <v>£26/kW to £28/kW</v>
      </c>
      <c r="U17" s="10">
        <f>COUNTIFS($N$3:$N$463,"&gt;"&amp;$R17,$N$3:$N$463,"&lt;="&amp;$S17,$D$3:$D$463,U$2)</f>
        <v>4</v>
      </c>
      <c r="V17" s="10">
        <f>COUNTIFS($N$3:$N$463,"&gt;"&amp;$R17,$N$3:$N$463,"&lt;="&amp;$S17,$D$3:$D$463,V$2)</f>
        <v>0</v>
      </c>
      <c r="W17" s="18">
        <f t="shared" si="3"/>
        <v>0</v>
      </c>
      <c r="X17" s="18">
        <f t="shared" si="4"/>
        <v>1.0180180180180181</v>
      </c>
      <c r="Y17" s="18"/>
      <c r="Z17" s="18"/>
      <c r="AA17" s="10">
        <f t="shared" si="21"/>
        <v>26</v>
      </c>
      <c r="AB17" s="20">
        <f t="shared" si="22"/>
        <v>28</v>
      </c>
      <c r="AC17" s="10" t="str">
        <f t="shared" si="23"/>
        <v>£26/kW to £28/kW</v>
      </c>
      <c r="AD17" s="10">
        <f t="shared" si="24"/>
        <v>0.32500000000000001</v>
      </c>
      <c r="AE17" s="10">
        <f t="shared" si="5"/>
        <v>0</v>
      </c>
      <c r="AF17" s="18">
        <f t="shared" si="6"/>
        <v>0</v>
      </c>
      <c r="AG17" s="18">
        <f t="shared" si="7"/>
        <v>1.0123456790123457</v>
      </c>
      <c r="AH17" s="18"/>
      <c r="AI17" s="18"/>
      <c r="AJ17" s="10">
        <f t="shared" si="25"/>
        <v>26</v>
      </c>
      <c r="AK17" s="20">
        <f t="shared" si="26"/>
        <v>28</v>
      </c>
      <c r="AL17" s="10" t="str">
        <f t="shared" si="27"/>
        <v>£26/kW to £28/kW</v>
      </c>
      <c r="AM17" s="10">
        <f t="shared" si="28"/>
        <v>2</v>
      </c>
      <c r="AN17" s="10">
        <f t="shared" si="8"/>
        <v>2</v>
      </c>
      <c r="AO17" s="18">
        <f t="shared" si="9"/>
        <v>1.1627906976744186E-2</v>
      </c>
      <c r="AP17" s="18">
        <f t="shared" si="10"/>
        <v>1.058139534883721</v>
      </c>
      <c r="AQ17" s="18"/>
      <c r="AR17" s="18"/>
      <c r="AS17" s="10">
        <f t="shared" si="29"/>
        <v>26</v>
      </c>
      <c r="AT17" s="20">
        <f t="shared" si="30"/>
        <v>28</v>
      </c>
      <c r="AU17" s="10" t="str">
        <f t="shared" si="31"/>
        <v>£26/kW to £28/kW</v>
      </c>
      <c r="AV17" s="10">
        <f t="shared" si="32"/>
        <v>0.22500000000000001</v>
      </c>
      <c r="AW17" s="10">
        <f t="shared" si="11"/>
        <v>0.1</v>
      </c>
      <c r="AX17" s="18">
        <f t="shared" si="12"/>
        <v>1.6366612111292965E-3</v>
      </c>
      <c r="AY17" s="18">
        <f t="shared" si="13"/>
        <v>1.0143207855973813</v>
      </c>
      <c r="AZ17" s="18"/>
      <c r="BA17" s="18"/>
    </row>
    <row r="18" spans="1:53">
      <c r="A18" s="3" t="s">
        <v>121</v>
      </c>
      <c r="B18" s="3" t="s">
        <v>17</v>
      </c>
      <c r="C18" s="3" t="s">
        <v>45</v>
      </c>
      <c r="D18" s="3" t="s">
        <v>18</v>
      </c>
      <c r="E18" s="3">
        <v>2026</v>
      </c>
      <c r="F18" s="3" t="s">
        <v>15</v>
      </c>
      <c r="G18" s="5">
        <v>21313.3308</v>
      </c>
      <c r="H18" s="5">
        <v>177611.09</v>
      </c>
      <c r="J18" s="3">
        <f t="array" ref="J18">INDEX(Reference!$I$3:$I$8,MATCH($C18,Reference!$H$3:$H$8,0))</f>
        <v>175</v>
      </c>
      <c r="K18" s="15">
        <f t="shared" si="16"/>
        <v>16</v>
      </c>
      <c r="L18" s="16">
        <f t="shared" si="0"/>
        <v>3.4707158351409979E-2</v>
      </c>
      <c r="M18" s="16">
        <f t="shared" si="1"/>
        <v>9.5494613124387853E-2</v>
      </c>
      <c r="N18" s="17">
        <f t="shared" ref="N18:O18" si="46">G18/$J18/1000</f>
        <v>0.12179046171428572</v>
      </c>
      <c r="O18" s="17">
        <f t="shared" si="46"/>
        <v>1.0149205142857143</v>
      </c>
      <c r="P18" s="10">
        <v>25</v>
      </c>
      <c r="R18" s="10">
        <f t="shared" si="18"/>
        <v>28</v>
      </c>
      <c r="S18" s="20">
        <f t="shared" si="19"/>
        <v>30</v>
      </c>
      <c r="T18" s="10" t="str">
        <f t="shared" si="20"/>
        <v>£28/kW to £30/kW</v>
      </c>
      <c r="U18" s="10">
        <f>COUNTIFS($N$3:$N$463,"&gt;"&amp;$R18,$N$3:$N$463,"&lt;="&amp;$S18,$D$3:$D$463,U$2)</f>
        <v>3</v>
      </c>
      <c r="V18" s="10">
        <f>COUNTIFS($N$3:$N$463,"&gt;"&amp;$R18,$N$3:$N$463,"&lt;="&amp;$S18,$D$3:$D$463,V$2)</f>
        <v>2</v>
      </c>
      <c r="W18" s="18">
        <f t="shared" si="3"/>
        <v>1.8018018018018018E-2</v>
      </c>
      <c r="X18" s="18">
        <f t="shared" si="4"/>
        <v>1.0360360360360361</v>
      </c>
      <c r="Y18" s="18"/>
      <c r="Z18" s="18"/>
      <c r="AA18" s="10">
        <f t="shared" si="21"/>
        <v>28</v>
      </c>
      <c r="AB18" s="20">
        <f t="shared" si="22"/>
        <v>30</v>
      </c>
      <c r="AC18" s="10" t="str">
        <f t="shared" si="23"/>
        <v>£28/kW to £30/kW</v>
      </c>
      <c r="AD18" s="10">
        <f t="shared" si="24"/>
        <v>1.2250000000000001</v>
      </c>
      <c r="AE18" s="10">
        <f t="shared" si="5"/>
        <v>0.1</v>
      </c>
      <c r="AF18" s="18">
        <f t="shared" si="6"/>
        <v>1.2345679012345684E-2</v>
      </c>
      <c r="AG18" s="18">
        <f t="shared" si="7"/>
        <v>1.0246913580246912</v>
      </c>
      <c r="AH18" s="18"/>
      <c r="AI18" s="18"/>
      <c r="AJ18" s="10">
        <f t="shared" si="25"/>
        <v>28</v>
      </c>
      <c r="AK18" s="20">
        <f t="shared" si="26"/>
        <v>30</v>
      </c>
      <c r="AL18" s="10" t="str">
        <f t="shared" si="27"/>
        <v>£28/kW to £30/kW</v>
      </c>
      <c r="AM18" s="10">
        <f t="shared" si="28"/>
        <v>1</v>
      </c>
      <c r="AN18" s="10">
        <f t="shared" si="8"/>
        <v>4</v>
      </c>
      <c r="AO18" s="18">
        <f t="shared" si="9"/>
        <v>2.3255813953488372E-2</v>
      </c>
      <c r="AP18" s="18">
        <f t="shared" si="10"/>
        <v>1.0813953488372092</v>
      </c>
      <c r="AQ18" s="18"/>
      <c r="AR18" s="18"/>
      <c r="AS18" s="10">
        <f t="shared" si="29"/>
        <v>28</v>
      </c>
      <c r="AT18" s="20">
        <f t="shared" si="30"/>
        <v>30</v>
      </c>
      <c r="AU18" s="10" t="str">
        <f t="shared" si="31"/>
        <v>£28/kW to £30/kW</v>
      </c>
      <c r="AV18" s="10">
        <f t="shared" si="32"/>
        <v>0.05</v>
      </c>
      <c r="AW18" s="10">
        <f t="shared" si="11"/>
        <v>1.2749999999999999</v>
      </c>
      <c r="AX18" s="18">
        <f t="shared" si="12"/>
        <v>2.0867430441898527E-2</v>
      </c>
      <c r="AY18" s="18">
        <f t="shared" si="13"/>
        <v>1.0351882160392798</v>
      </c>
      <c r="AZ18" s="18"/>
      <c r="BA18" s="18"/>
    </row>
    <row r="19" spans="1:53">
      <c r="A19" s="3" t="s">
        <v>400</v>
      </c>
      <c r="B19" s="3" t="s">
        <v>17</v>
      </c>
      <c r="C19" s="3" t="s">
        <v>113</v>
      </c>
      <c r="D19" s="3" t="s">
        <v>18</v>
      </c>
      <c r="E19" s="3">
        <v>2033</v>
      </c>
      <c r="F19" s="3" t="s">
        <v>186</v>
      </c>
      <c r="G19" s="5">
        <v>123920.1516</v>
      </c>
      <c r="H19" s="5">
        <v>1032667.93</v>
      </c>
      <c r="J19" s="3">
        <f t="array" ref="J19">INDEX(Reference!$I$3:$I$8,MATCH($C19,Reference!$H$3:$H$8,0))</f>
        <v>1000</v>
      </c>
      <c r="K19" s="15">
        <f t="shared" si="16"/>
        <v>17</v>
      </c>
      <c r="L19" s="16">
        <f t="shared" si="0"/>
        <v>3.6876355748373099E-2</v>
      </c>
      <c r="M19" s="16">
        <f t="shared" si="1"/>
        <v>0.10528893241919686</v>
      </c>
      <c r="N19" s="17">
        <f t="shared" ref="N19:O19" si="47">G19/$J19/1000</f>
        <v>0.1239201516</v>
      </c>
      <c r="O19" s="17">
        <f t="shared" si="47"/>
        <v>1.0326679300000001</v>
      </c>
      <c r="P19" s="10">
        <v>25</v>
      </c>
      <c r="R19" s="10">
        <f t="shared" si="18"/>
        <v>30</v>
      </c>
      <c r="S19" s="20">
        <f t="shared" si="19"/>
        <v>32</v>
      </c>
      <c r="T19" s="10" t="str">
        <f t="shared" si="20"/>
        <v>£30/kW to £32/kW</v>
      </c>
      <c r="U19" s="10">
        <f>COUNTIFS($N$3:$N$463,"&gt;"&amp;$R19,$N$3:$N$463,"&lt;="&amp;$S19,$D$3:$D$463,U$2)</f>
        <v>2</v>
      </c>
      <c r="V19" s="10">
        <f>COUNTIFS($N$3:$N$463,"&gt;"&amp;$R19,$N$3:$N$463,"&lt;="&amp;$S19,$D$3:$D$463,V$2)</f>
        <v>3</v>
      </c>
      <c r="W19" s="18">
        <f t="shared" si="3"/>
        <v>2.7027027027027029E-2</v>
      </c>
      <c r="X19" s="18">
        <f t="shared" si="4"/>
        <v>1.0630630630630631</v>
      </c>
      <c r="Y19" s="18"/>
      <c r="Z19" s="18"/>
      <c r="AA19" s="10">
        <f t="shared" si="21"/>
        <v>30</v>
      </c>
      <c r="AB19" s="20">
        <f t="shared" si="22"/>
        <v>32</v>
      </c>
      <c r="AC19" s="10" t="str">
        <f t="shared" si="23"/>
        <v>£30/kW to £32/kW</v>
      </c>
      <c r="AD19" s="10">
        <f t="shared" si="24"/>
        <v>0.22500000000000001</v>
      </c>
      <c r="AE19" s="10">
        <f t="shared" si="5"/>
        <v>0.15</v>
      </c>
      <c r="AF19" s="18">
        <f t="shared" si="6"/>
        <v>1.8518518518518524E-2</v>
      </c>
      <c r="AG19" s="18">
        <f t="shared" si="7"/>
        <v>1.0432098765432098</v>
      </c>
      <c r="AH19" s="18"/>
      <c r="AI19" s="18"/>
      <c r="AJ19" s="10">
        <f t="shared" si="25"/>
        <v>30</v>
      </c>
      <c r="AK19" s="20">
        <f t="shared" si="26"/>
        <v>32</v>
      </c>
      <c r="AL19" s="10" t="str">
        <f t="shared" si="27"/>
        <v>£30/kW to £32/kW</v>
      </c>
      <c r="AM19" s="10">
        <f t="shared" si="28"/>
        <v>2</v>
      </c>
      <c r="AN19" s="10">
        <f t="shared" si="8"/>
        <v>3</v>
      </c>
      <c r="AO19" s="18">
        <f t="shared" si="9"/>
        <v>1.7441860465116279E-2</v>
      </c>
      <c r="AP19" s="18">
        <f t="shared" si="10"/>
        <v>1.0988372093023255</v>
      </c>
      <c r="AQ19" s="18"/>
      <c r="AR19" s="18"/>
      <c r="AS19" s="10">
        <f t="shared" si="29"/>
        <v>30</v>
      </c>
      <c r="AT19" s="20">
        <f t="shared" si="30"/>
        <v>32</v>
      </c>
      <c r="AU19" s="10" t="str">
        <f t="shared" si="31"/>
        <v>£30/kW to £32/kW</v>
      </c>
      <c r="AV19" s="10">
        <f t="shared" si="32"/>
        <v>0.1</v>
      </c>
      <c r="AW19" s="10">
        <f t="shared" si="11"/>
        <v>0.27500000000000002</v>
      </c>
      <c r="AX19" s="18">
        <f t="shared" si="12"/>
        <v>4.5008183306055657E-3</v>
      </c>
      <c r="AY19" s="18">
        <f t="shared" si="13"/>
        <v>1.0396890343698855</v>
      </c>
      <c r="AZ19" s="18"/>
      <c r="BA19" s="18"/>
    </row>
    <row r="20" spans="1:53">
      <c r="A20" s="3" t="s">
        <v>227</v>
      </c>
      <c r="B20" s="3" t="s">
        <v>17</v>
      </c>
      <c r="C20" s="3" t="s">
        <v>58</v>
      </c>
      <c r="D20" s="3" t="s">
        <v>18</v>
      </c>
      <c r="E20" s="3">
        <v>2028</v>
      </c>
      <c r="F20" s="3" t="s">
        <v>15</v>
      </c>
      <c r="G20" s="5">
        <v>46655.4</v>
      </c>
      <c r="H20" s="5">
        <v>388795</v>
      </c>
      <c r="J20" s="3">
        <f t="array" ref="J20">INDEX(Reference!$I$3:$I$8,MATCH($C20,Reference!$H$3:$H$8,0))</f>
        <v>325</v>
      </c>
      <c r="K20" s="15">
        <f t="shared" si="16"/>
        <v>18</v>
      </c>
      <c r="L20" s="16">
        <f t="shared" si="0"/>
        <v>3.9045553145336226E-2</v>
      </c>
      <c r="M20" s="16">
        <f t="shared" si="1"/>
        <v>0.10847208619000979</v>
      </c>
      <c r="N20" s="17">
        <f t="shared" ref="N20:O20" si="48">G20/$J20/1000</f>
        <v>0.14355507692307695</v>
      </c>
      <c r="O20" s="17">
        <f t="shared" si="48"/>
        <v>1.1962923076923078</v>
      </c>
      <c r="P20" s="10">
        <v>25</v>
      </c>
      <c r="R20" s="10">
        <f t="shared" si="18"/>
        <v>32</v>
      </c>
      <c r="S20" s="20">
        <f t="shared" si="19"/>
        <v>34</v>
      </c>
      <c r="T20" s="10" t="str">
        <f t="shared" si="20"/>
        <v>£32/kW to £34/kW</v>
      </c>
      <c r="U20" s="10">
        <f>COUNTIFS($N$3:$N$463,"&gt;"&amp;$R20,$N$3:$N$463,"&lt;="&amp;$S20,$D$3:$D$463,U$2)</f>
        <v>0</v>
      </c>
      <c r="V20" s="10">
        <f>COUNTIFS($N$3:$N$463,"&gt;"&amp;$R20,$N$3:$N$463,"&lt;="&amp;$S20,$D$3:$D$463,V$2)</f>
        <v>0</v>
      </c>
      <c r="W20" s="18">
        <f t="shared" si="3"/>
        <v>0</v>
      </c>
      <c r="X20" s="18">
        <f t="shared" si="4"/>
        <v>1.0630630630630631</v>
      </c>
      <c r="Y20" s="18"/>
      <c r="Z20" s="18"/>
      <c r="AA20" s="10">
        <f t="shared" si="21"/>
        <v>32</v>
      </c>
      <c r="AB20" s="20">
        <f t="shared" si="22"/>
        <v>34</v>
      </c>
      <c r="AC20" s="10" t="str">
        <f t="shared" si="23"/>
        <v>£32/kW to £34/kW</v>
      </c>
      <c r="AD20" s="10">
        <f t="shared" si="24"/>
        <v>0</v>
      </c>
      <c r="AE20" s="10">
        <f t="shared" si="5"/>
        <v>0</v>
      </c>
      <c r="AF20" s="18">
        <f t="shared" si="6"/>
        <v>0</v>
      </c>
      <c r="AG20" s="18">
        <f t="shared" si="7"/>
        <v>1.0432098765432098</v>
      </c>
      <c r="AH20" s="18"/>
      <c r="AI20" s="18"/>
      <c r="AJ20" s="10">
        <f t="shared" si="25"/>
        <v>32</v>
      </c>
      <c r="AK20" s="20">
        <f t="shared" si="26"/>
        <v>34</v>
      </c>
      <c r="AL20" s="10" t="str">
        <f t="shared" si="27"/>
        <v>£32/kW to £34/kW</v>
      </c>
      <c r="AM20" s="10">
        <f t="shared" si="28"/>
        <v>0</v>
      </c>
      <c r="AN20" s="10">
        <f t="shared" si="8"/>
        <v>0</v>
      </c>
      <c r="AO20" s="18">
        <f t="shared" si="9"/>
        <v>0</v>
      </c>
      <c r="AP20" s="18">
        <f t="shared" si="10"/>
        <v>1.0988372093023255</v>
      </c>
      <c r="AQ20" s="18"/>
      <c r="AR20" s="18"/>
      <c r="AS20" s="10">
        <f t="shared" si="29"/>
        <v>32</v>
      </c>
      <c r="AT20" s="20">
        <f t="shared" si="30"/>
        <v>34</v>
      </c>
      <c r="AU20" s="10" t="str">
        <f t="shared" si="31"/>
        <v>£32/kW to £34/kW</v>
      </c>
      <c r="AV20" s="10">
        <f t="shared" si="32"/>
        <v>0</v>
      </c>
      <c r="AW20" s="10">
        <f t="shared" si="11"/>
        <v>0</v>
      </c>
      <c r="AX20" s="18">
        <f t="shared" si="12"/>
        <v>0</v>
      </c>
      <c r="AY20" s="18">
        <f t="shared" si="13"/>
        <v>1.0396890343698855</v>
      </c>
      <c r="AZ20" s="18"/>
      <c r="BA20" s="18"/>
    </row>
    <row r="21" spans="1:53">
      <c r="A21" s="3" t="s">
        <v>302</v>
      </c>
      <c r="B21" s="3" t="s">
        <v>17</v>
      </c>
      <c r="C21" s="3" t="s">
        <v>58</v>
      </c>
      <c r="D21" s="3" t="s">
        <v>18</v>
      </c>
      <c r="E21" s="3">
        <v>2030</v>
      </c>
      <c r="F21" s="3" t="s">
        <v>186</v>
      </c>
      <c r="G21" s="5">
        <v>46655.4</v>
      </c>
      <c r="H21" s="5">
        <v>388795</v>
      </c>
      <c r="J21" s="3">
        <f t="array" ref="J21">INDEX(Reference!$I$3:$I$8,MATCH($C21,Reference!$H$3:$H$8,0))</f>
        <v>325</v>
      </c>
      <c r="K21" s="15">
        <f t="shared" si="16"/>
        <v>19</v>
      </c>
      <c r="L21" s="16">
        <f t="shared" si="0"/>
        <v>4.1214750542299353E-2</v>
      </c>
      <c r="M21" s="16">
        <f t="shared" si="1"/>
        <v>0.11165523996082272</v>
      </c>
      <c r="N21" s="17">
        <f t="shared" ref="N21:O21" si="49">G21/$J21/1000</f>
        <v>0.14355507692307695</v>
      </c>
      <c r="O21" s="17">
        <f t="shared" si="49"/>
        <v>1.1962923076923078</v>
      </c>
      <c r="P21" s="10">
        <v>25</v>
      </c>
      <c r="R21" s="10">
        <f t="shared" si="18"/>
        <v>34</v>
      </c>
      <c r="S21" s="20">
        <f t="shared" si="19"/>
        <v>36</v>
      </c>
      <c r="T21" s="10" t="str">
        <f t="shared" si="20"/>
        <v>£34/kW to £36/kW</v>
      </c>
      <c r="U21" s="10">
        <f>COUNTIFS($N$3:$N$463,"&gt;"&amp;$R21,$N$3:$N$463,"&lt;="&amp;$S21,$D$3:$D$463,U$2)</f>
        <v>2</v>
      </c>
      <c r="V21" s="10">
        <f>COUNTIFS($N$3:$N$463,"&gt;"&amp;$R21,$N$3:$N$463,"&lt;="&amp;$S21,$D$3:$D$463,V$2)</f>
        <v>1</v>
      </c>
      <c r="W21" s="18">
        <f t="shared" si="3"/>
        <v>9.0090090090090089E-3</v>
      </c>
      <c r="X21" s="18">
        <f t="shared" si="4"/>
        <v>1.072072072072072</v>
      </c>
      <c r="Y21" s="18"/>
      <c r="Z21" s="18"/>
      <c r="AA21" s="10">
        <f t="shared" si="21"/>
        <v>34</v>
      </c>
      <c r="AB21" s="20">
        <f t="shared" si="22"/>
        <v>36</v>
      </c>
      <c r="AC21" s="10" t="str">
        <f t="shared" si="23"/>
        <v>£34/kW to £36/kW</v>
      </c>
      <c r="AD21" s="10">
        <f t="shared" si="24"/>
        <v>0.22500000000000001</v>
      </c>
      <c r="AE21" s="10">
        <f t="shared" si="5"/>
        <v>0.05</v>
      </c>
      <c r="AF21" s="18">
        <f t="shared" si="6"/>
        <v>6.1728395061728418E-3</v>
      </c>
      <c r="AG21" s="18">
        <f t="shared" si="7"/>
        <v>1.0493827160493827</v>
      </c>
      <c r="AH21" s="18"/>
      <c r="AI21" s="18"/>
      <c r="AJ21" s="10">
        <f t="shared" si="25"/>
        <v>34</v>
      </c>
      <c r="AK21" s="20">
        <f t="shared" si="26"/>
        <v>36</v>
      </c>
      <c r="AL21" s="10" t="str">
        <f t="shared" si="27"/>
        <v>£34/kW to £36/kW</v>
      </c>
      <c r="AM21" s="10">
        <f t="shared" si="28"/>
        <v>2</v>
      </c>
      <c r="AN21" s="10">
        <f t="shared" si="8"/>
        <v>1</v>
      </c>
      <c r="AO21" s="18">
        <f t="shared" si="9"/>
        <v>5.8139534883720929E-3</v>
      </c>
      <c r="AP21" s="18">
        <f t="shared" si="10"/>
        <v>1.1046511627906976</v>
      </c>
      <c r="AQ21" s="18"/>
      <c r="AR21" s="18"/>
      <c r="AS21" s="10">
        <f t="shared" si="29"/>
        <v>34</v>
      </c>
      <c r="AT21" s="20">
        <f t="shared" si="30"/>
        <v>36</v>
      </c>
      <c r="AU21" s="10" t="str">
        <f t="shared" si="31"/>
        <v>£34/kW to £36/kW</v>
      </c>
      <c r="AV21" s="10">
        <f t="shared" si="32"/>
        <v>0.1</v>
      </c>
      <c r="AW21" s="10">
        <f t="shared" si="11"/>
        <v>0.17499999999999999</v>
      </c>
      <c r="AX21" s="18">
        <f t="shared" si="12"/>
        <v>2.8641571194762687E-3</v>
      </c>
      <c r="AY21" s="18">
        <f t="shared" si="13"/>
        <v>1.0425531914893615</v>
      </c>
      <c r="AZ21" s="18"/>
      <c r="BA21" s="18"/>
    </row>
    <row r="22" spans="1:53">
      <c r="A22" s="3" t="s">
        <v>389</v>
      </c>
      <c r="B22" s="3" t="s">
        <v>17</v>
      </c>
      <c r="C22" s="3" t="s">
        <v>45</v>
      </c>
      <c r="D22" s="3" t="s">
        <v>18</v>
      </c>
      <c r="E22" s="3">
        <v>2033</v>
      </c>
      <c r="F22" s="3" t="s">
        <v>186</v>
      </c>
      <c r="G22" s="5">
        <v>25898.013599999998</v>
      </c>
      <c r="H22" s="5">
        <v>215816.78</v>
      </c>
      <c r="J22" s="3">
        <f t="array" ref="J22">INDEX(Reference!$I$3:$I$8,MATCH($C22,Reference!$H$3:$H$8,0))</f>
        <v>175</v>
      </c>
      <c r="K22" s="15">
        <f t="shared" si="16"/>
        <v>20</v>
      </c>
      <c r="L22" s="16">
        <f t="shared" si="0"/>
        <v>4.3383947939262472E-2</v>
      </c>
      <c r="M22" s="16">
        <f t="shared" si="1"/>
        <v>0.1133692458374143</v>
      </c>
      <c r="N22" s="17">
        <f t="shared" ref="N22:O22" si="50">G22/$J22/1000</f>
        <v>0.14798864914285711</v>
      </c>
      <c r="O22" s="17">
        <f t="shared" si="50"/>
        <v>1.2332387428571427</v>
      </c>
      <c r="P22" s="10">
        <v>25</v>
      </c>
      <c r="R22" s="10">
        <f t="shared" si="18"/>
        <v>36</v>
      </c>
      <c r="S22" s="20">
        <f t="shared" si="19"/>
        <v>38</v>
      </c>
      <c r="T22" s="10" t="str">
        <f t="shared" si="20"/>
        <v>£36/kW to £38/kW</v>
      </c>
      <c r="U22" s="10">
        <f>COUNTIFS($N$3:$N$463,"&gt;"&amp;$R22,$N$3:$N$463,"&lt;="&amp;$S22,$D$3:$D$463,U$2)</f>
        <v>0</v>
      </c>
      <c r="V22" s="10">
        <f>COUNTIFS($N$3:$N$463,"&gt;"&amp;$R22,$N$3:$N$463,"&lt;="&amp;$S22,$D$3:$D$463,V$2)</f>
        <v>0</v>
      </c>
      <c r="W22" s="18">
        <f t="shared" si="3"/>
        <v>0</v>
      </c>
      <c r="X22" s="18">
        <f t="shared" si="4"/>
        <v>1.072072072072072</v>
      </c>
      <c r="Y22" s="18"/>
      <c r="Z22" s="18"/>
      <c r="AA22" s="10">
        <f t="shared" si="21"/>
        <v>36</v>
      </c>
      <c r="AB22" s="20">
        <f t="shared" si="22"/>
        <v>38</v>
      </c>
      <c r="AC22" s="10" t="str">
        <f t="shared" si="23"/>
        <v>£36/kW to £38/kW</v>
      </c>
      <c r="AD22" s="10">
        <f t="shared" si="24"/>
        <v>0</v>
      </c>
      <c r="AE22" s="10">
        <f t="shared" si="5"/>
        <v>0</v>
      </c>
      <c r="AF22" s="18">
        <f t="shared" si="6"/>
        <v>0</v>
      </c>
      <c r="AG22" s="18">
        <f t="shared" si="7"/>
        <v>1.0493827160493827</v>
      </c>
      <c r="AH22" s="18"/>
      <c r="AI22" s="18"/>
      <c r="AJ22" s="10">
        <f t="shared" si="25"/>
        <v>36</v>
      </c>
      <c r="AK22" s="20">
        <f t="shared" si="26"/>
        <v>38</v>
      </c>
      <c r="AL22" s="10" t="str">
        <f t="shared" si="27"/>
        <v>£36/kW to £38/kW</v>
      </c>
      <c r="AM22" s="10">
        <f t="shared" si="28"/>
        <v>0</v>
      </c>
      <c r="AN22" s="10">
        <f t="shared" si="8"/>
        <v>0</v>
      </c>
      <c r="AO22" s="18">
        <f t="shared" si="9"/>
        <v>0</v>
      </c>
      <c r="AP22" s="18">
        <f t="shared" si="10"/>
        <v>1.1046511627906976</v>
      </c>
      <c r="AQ22" s="18"/>
      <c r="AR22" s="18"/>
      <c r="AS22" s="10">
        <f t="shared" si="29"/>
        <v>36</v>
      </c>
      <c r="AT22" s="20">
        <f t="shared" si="30"/>
        <v>38</v>
      </c>
      <c r="AU22" s="10" t="str">
        <f t="shared" si="31"/>
        <v>£36/kW to £38/kW</v>
      </c>
      <c r="AV22" s="10">
        <f t="shared" si="32"/>
        <v>0</v>
      </c>
      <c r="AW22" s="10">
        <f t="shared" si="11"/>
        <v>0</v>
      </c>
      <c r="AX22" s="18">
        <f t="shared" si="12"/>
        <v>0</v>
      </c>
      <c r="AY22" s="18">
        <f t="shared" si="13"/>
        <v>1.0425531914893615</v>
      </c>
      <c r="AZ22" s="18"/>
      <c r="BA22" s="18"/>
    </row>
    <row r="23" spans="1:53">
      <c r="A23" s="3" t="s">
        <v>171</v>
      </c>
      <c r="B23" s="3" t="s">
        <v>17</v>
      </c>
      <c r="C23" s="3" t="s">
        <v>58</v>
      </c>
      <c r="D23" s="3" t="s">
        <v>18</v>
      </c>
      <c r="E23" s="3">
        <v>2027</v>
      </c>
      <c r="F23" s="3" t="s">
        <v>15</v>
      </c>
      <c r="G23" s="5">
        <v>49095.499200000006</v>
      </c>
      <c r="H23" s="5">
        <v>409129.16000000003</v>
      </c>
      <c r="J23" s="3">
        <f t="array" ref="J23">INDEX(Reference!$I$3:$I$8,MATCH($C23,Reference!$H$3:$H$8,0))</f>
        <v>325</v>
      </c>
      <c r="K23" s="15">
        <f t="shared" si="16"/>
        <v>21</v>
      </c>
      <c r="L23" s="16">
        <f t="shared" si="0"/>
        <v>4.5553145336225599E-2</v>
      </c>
      <c r="M23" s="16">
        <f t="shared" si="1"/>
        <v>0.11655239960822723</v>
      </c>
      <c r="N23" s="17">
        <f t="shared" ref="N23:O23" si="51">G23/$J23/1000</f>
        <v>0.15106307446153849</v>
      </c>
      <c r="O23" s="17">
        <f t="shared" si="51"/>
        <v>1.2588589538461541</v>
      </c>
      <c r="P23" s="10">
        <v>25</v>
      </c>
      <c r="R23" s="10">
        <f t="shared" si="18"/>
        <v>38</v>
      </c>
      <c r="S23" s="20">
        <f t="shared" si="19"/>
        <v>40</v>
      </c>
      <c r="T23" s="10" t="str">
        <f t="shared" si="20"/>
        <v>£38/kW to £40/kW</v>
      </c>
      <c r="U23" s="10">
        <f>COUNTIFS($N$3:$N$463,"&gt;"&amp;$R23,$N$3:$N$463,"&lt;="&amp;$S23,$D$3:$D$463,U$2)</f>
        <v>2</v>
      </c>
      <c r="V23" s="10">
        <f>COUNTIFS($N$3:$N$463,"&gt;"&amp;$R23,$N$3:$N$463,"&lt;="&amp;$S23,$D$3:$D$463,V$2)</f>
        <v>0</v>
      </c>
      <c r="W23" s="18">
        <f t="shared" si="3"/>
        <v>0</v>
      </c>
      <c r="X23" s="18">
        <f t="shared" si="4"/>
        <v>1.072072072072072</v>
      </c>
      <c r="Y23" s="18"/>
      <c r="Z23" s="18"/>
      <c r="AA23" s="10">
        <f t="shared" si="21"/>
        <v>38</v>
      </c>
      <c r="AB23" s="20">
        <f t="shared" si="22"/>
        <v>40</v>
      </c>
      <c r="AC23" s="10" t="str">
        <f t="shared" si="23"/>
        <v>£38/kW to £40/kW</v>
      </c>
      <c r="AD23" s="10">
        <f t="shared" si="24"/>
        <v>0.1</v>
      </c>
      <c r="AE23" s="10">
        <f t="shared" si="5"/>
        <v>0</v>
      </c>
      <c r="AF23" s="18">
        <f t="shared" si="6"/>
        <v>0</v>
      </c>
      <c r="AG23" s="18">
        <f t="shared" si="7"/>
        <v>1.0493827160493827</v>
      </c>
      <c r="AH23" s="18"/>
      <c r="AI23" s="18"/>
      <c r="AJ23" s="10">
        <f t="shared" si="25"/>
        <v>38</v>
      </c>
      <c r="AK23" s="20">
        <f t="shared" si="26"/>
        <v>40</v>
      </c>
      <c r="AL23" s="10" t="str">
        <f t="shared" si="27"/>
        <v>£38/kW to £40/kW</v>
      </c>
      <c r="AM23" s="10">
        <f t="shared" si="28"/>
        <v>1</v>
      </c>
      <c r="AN23" s="10">
        <f t="shared" si="8"/>
        <v>1</v>
      </c>
      <c r="AO23" s="18">
        <f t="shared" si="9"/>
        <v>5.8139534883720929E-3</v>
      </c>
      <c r="AP23" s="18">
        <f t="shared" si="10"/>
        <v>1.1104651162790697</v>
      </c>
      <c r="AQ23" s="18"/>
      <c r="AR23" s="18"/>
      <c r="AS23" s="10">
        <f t="shared" si="29"/>
        <v>38</v>
      </c>
      <c r="AT23" s="20">
        <f t="shared" si="30"/>
        <v>40</v>
      </c>
      <c r="AU23" s="10" t="str">
        <f t="shared" si="31"/>
        <v>£38/kW to £40/kW</v>
      </c>
      <c r="AV23" s="10">
        <f t="shared" si="32"/>
        <v>0.05</v>
      </c>
      <c r="AW23" s="10">
        <f t="shared" si="11"/>
        <v>0.05</v>
      </c>
      <c r="AX23" s="18">
        <f t="shared" si="12"/>
        <v>8.1833060556464826E-4</v>
      </c>
      <c r="AY23" s="18">
        <f t="shared" si="13"/>
        <v>1.0433715220949262</v>
      </c>
      <c r="AZ23" s="18"/>
      <c r="BA23" s="18"/>
    </row>
    <row r="24" spans="1:53">
      <c r="A24" s="3" t="s">
        <v>336</v>
      </c>
      <c r="B24" s="3" t="s">
        <v>17</v>
      </c>
      <c r="C24" s="3" t="s">
        <v>58</v>
      </c>
      <c r="D24" s="3" t="s">
        <v>18</v>
      </c>
      <c r="E24" s="3">
        <v>2031</v>
      </c>
      <c r="F24" s="3" t="s">
        <v>186</v>
      </c>
      <c r="G24" s="5">
        <v>49465.711199999991</v>
      </c>
      <c r="H24" s="5">
        <v>412214.25999999995</v>
      </c>
      <c r="J24" s="3">
        <f t="array" ref="J24">INDEX(Reference!$I$3:$I$8,MATCH($C24,Reference!$H$3:$H$8,0))</f>
        <v>325</v>
      </c>
      <c r="K24" s="15">
        <f t="shared" si="16"/>
        <v>22</v>
      </c>
      <c r="L24" s="16">
        <f t="shared" si="0"/>
        <v>4.7722342733188719E-2</v>
      </c>
      <c r="M24" s="16">
        <f t="shared" si="1"/>
        <v>0.11973555337904015</v>
      </c>
      <c r="N24" s="17">
        <f t="shared" ref="N24:O24" si="52">G24/$J24/1000</f>
        <v>0.15220218830769228</v>
      </c>
      <c r="O24" s="17">
        <f t="shared" si="52"/>
        <v>1.268351569230769</v>
      </c>
      <c r="P24" s="10">
        <v>25</v>
      </c>
      <c r="R24" s="10">
        <f t="shared" si="18"/>
        <v>40</v>
      </c>
      <c r="S24" s="43">
        <f>MAX(N3:N464)</f>
        <v>520.32906013920001</v>
      </c>
      <c r="T24" s="20" t="s">
        <v>541</v>
      </c>
      <c r="U24" s="10">
        <f>COUNTIFS($N$3:$N$463,"&gt;"&amp;$R24,$N$3:$N$463,"&lt;="&amp;$S24,$D$3:$D$463,U$2)</f>
        <v>13</v>
      </c>
      <c r="V24" s="10">
        <f>COUNTIFS($N$3:$N$463,"&gt;"&amp;$R24,$N$3:$N$463,"&lt;="&amp;$S24,$D$3:$D$463,V$2)</f>
        <v>9</v>
      </c>
      <c r="W24" s="18">
        <f t="shared" si="3"/>
        <v>8.1081081081081086E-2</v>
      </c>
      <c r="X24" s="18">
        <f t="shared" si="4"/>
        <v>1.1531531531531531</v>
      </c>
      <c r="Y24" s="18"/>
      <c r="Z24" s="18"/>
      <c r="AA24" s="10">
        <f t="shared" si="21"/>
        <v>40</v>
      </c>
      <c r="AB24" s="43">
        <f>MAX(X3:X464)</f>
        <v>1.1531531531531531</v>
      </c>
      <c r="AC24" s="20" t="s">
        <v>541</v>
      </c>
      <c r="AD24" s="10">
        <f t="shared" si="24"/>
        <v>1.0249999999999999</v>
      </c>
      <c r="AE24" s="10">
        <f t="shared" si="5"/>
        <v>0.45</v>
      </c>
      <c r="AF24" s="18">
        <f t="shared" si="6"/>
        <v>5.5555555555555573E-2</v>
      </c>
      <c r="AG24" s="18">
        <f t="shared" si="7"/>
        <v>1.1049382716049383</v>
      </c>
      <c r="AH24" s="18"/>
      <c r="AI24" s="18"/>
      <c r="AJ24" s="10">
        <f t="shared" si="25"/>
        <v>40</v>
      </c>
      <c r="AK24" s="43">
        <f>MAX(AF3:AF464)</f>
        <v>0.43518518518518529</v>
      </c>
      <c r="AL24" s="20" t="s">
        <v>541</v>
      </c>
      <c r="AM24" s="10">
        <f t="shared" si="28"/>
        <v>6</v>
      </c>
      <c r="AN24" s="10">
        <f t="shared" si="8"/>
        <v>16</v>
      </c>
      <c r="AO24" s="18">
        <f t="shared" si="9"/>
        <v>9.3023255813953487E-2</v>
      </c>
      <c r="AP24" s="18">
        <f t="shared" si="10"/>
        <v>1.2034883720930232</v>
      </c>
      <c r="AQ24" s="18"/>
      <c r="AR24" s="18"/>
      <c r="AS24" s="10">
        <f t="shared" si="29"/>
        <v>40</v>
      </c>
      <c r="AT24" s="43">
        <f>MAX(AP3:AP464)</f>
        <v>1.2034883720930232</v>
      </c>
      <c r="AU24" s="20" t="s">
        <v>541</v>
      </c>
      <c r="AV24" s="10">
        <f t="shared" si="32"/>
        <v>0.3</v>
      </c>
      <c r="AW24" s="10">
        <f t="shared" si="11"/>
        <v>1.175</v>
      </c>
      <c r="AX24" s="18">
        <f t="shared" si="12"/>
        <v>1.9230769230769232E-2</v>
      </c>
      <c r="AY24" s="18">
        <f t="shared" si="13"/>
        <v>1.0626022913256954</v>
      </c>
      <c r="AZ24" s="18"/>
      <c r="BA24" s="18"/>
    </row>
    <row r="25" spans="1:53">
      <c r="A25" s="3" t="s">
        <v>460</v>
      </c>
      <c r="B25" s="3" t="s">
        <v>17</v>
      </c>
      <c r="C25" s="3" t="s">
        <v>45</v>
      </c>
      <c r="D25" s="3" t="s">
        <v>14</v>
      </c>
      <c r="E25" s="3">
        <v>2036</v>
      </c>
      <c r="F25" s="3" t="s">
        <v>186</v>
      </c>
      <c r="G25" s="5">
        <v>26880.975263999997</v>
      </c>
      <c r="H25" s="5">
        <v>86156.971999999994</v>
      </c>
      <c r="J25" s="3">
        <f t="array" ref="J25">INDEX(Reference!$I$3:$I$8,MATCH($C25,Reference!$H$3:$H$8,0))</f>
        <v>175</v>
      </c>
      <c r="K25" s="15">
        <f t="shared" si="16"/>
        <v>23</v>
      </c>
      <c r="L25" s="16">
        <f t="shared" si="0"/>
        <v>4.9891540130151846E-2</v>
      </c>
      <c r="M25" s="16">
        <f t="shared" si="1"/>
        <v>0.12144955925563174</v>
      </c>
      <c r="N25" s="17">
        <f t="shared" ref="N25:O25" si="53">G25/$J25/1000</f>
        <v>0.15360557293714286</v>
      </c>
      <c r="O25" s="17">
        <f t="shared" si="53"/>
        <v>0.49232555428571423</v>
      </c>
      <c r="P25" s="10">
        <v>25</v>
      </c>
    </row>
    <row r="26" spans="1:53">
      <c r="A26" s="3" t="s">
        <v>335</v>
      </c>
      <c r="B26" s="3" t="s">
        <v>17</v>
      </c>
      <c r="C26" s="3" t="s">
        <v>52</v>
      </c>
      <c r="D26" s="3" t="s">
        <v>18</v>
      </c>
      <c r="E26" s="3">
        <v>2031</v>
      </c>
      <c r="F26" s="3" t="s">
        <v>186</v>
      </c>
      <c r="G26" s="5">
        <v>107478.99960000001</v>
      </c>
      <c r="H26" s="5">
        <v>895658.33000000007</v>
      </c>
      <c r="J26" s="3">
        <f t="array" ref="J26">INDEX(Reference!$I$3:$I$8,MATCH($C26,Reference!$H$3:$H$8,0))</f>
        <v>675</v>
      </c>
      <c r="K26" s="15">
        <f t="shared" si="16"/>
        <v>24</v>
      </c>
      <c r="L26" s="16">
        <f t="shared" si="0"/>
        <v>5.2060737527114966E-2</v>
      </c>
      <c r="M26" s="16">
        <f t="shared" si="1"/>
        <v>0.12806072477962782</v>
      </c>
      <c r="N26" s="17">
        <f t="shared" ref="N26:O26" si="54">G26/$J26/1000</f>
        <v>0.15922814755555559</v>
      </c>
      <c r="O26" s="17">
        <f t="shared" si="54"/>
        <v>1.3269012296296299</v>
      </c>
      <c r="P26" s="10">
        <v>25</v>
      </c>
      <c r="R26" s="20" t="s">
        <v>530</v>
      </c>
      <c r="U26" s="10">
        <f>SUM(U3:V24)</f>
        <v>461</v>
      </c>
      <c r="AA26" s="20" t="s">
        <v>530</v>
      </c>
      <c r="AD26" s="10">
        <f>SUM(AD3:AE24)</f>
        <v>102.04999999999997</v>
      </c>
      <c r="AJ26" s="20" t="s">
        <v>530</v>
      </c>
      <c r="AM26" s="10">
        <f>SUM(AM3:AN24)</f>
        <v>461</v>
      </c>
      <c r="AS26" s="20" t="s">
        <v>530</v>
      </c>
      <c r="AV26" s="10">
        <f>SUM(AV3:AW24)</f>
        <v>102.04999999999997</v>
      </c>
    </row>
    <row r="27" spans="1:53">
      <c r="A27" s="3" t="s">
        <v>361</v>
      </c>
      <c r="B27" s="3" t="s">
        <v>17</v>
      </c>
      <c r="C27" s="3" t="s">
        <v>52</v>
      </c>
      <c r="D27" s="3" t="s">
        <v>18</v>
      </c>
      <c r="E27" s="3">
        <v>2032</v>
      </c>
      <c r="F27" s="3" t="s">
        <v>186</v>
      </c>
      <c r="G27" s="5">
        <v>108740.47239599997</v>
      </c>
      <c r="H27" s="5">
        <v>906170.60329999984</v>
      </c>
      <c r="J27" s="3">
        <f t="array" ref="J27">INDEX(Reference!$I$3:$I$8,MATCH($C27,Reference!$H$3:$H$8,0))</f>
        <v>675</v>
      </c>
      <c r="K27" s="15">
        <f t="shared" si="16"/>
        <v>25</v>
      </c>
      <c r="L27" s="16">
        <f t="shared" si="0"/>
        <v>5.4229934924078092E-2</v>
      </c>
      <c r="M27" s="16">
        <f t="shared" si="1"/>
        <v>0.13467189030362389</v>
      </c>
      <c r="N27" s="17">
        <f t="shared" ref="N27:O27" si="55">G27/$J27/1000</f>
        <v>0.16109699614222217</v>
      </c>
      <c r="O27" s="17">
        <f t="shared" si="55"/>
        <v>1.3424749678518517</v>
      </c>
      <c r="P27" s="10">
        <v>25</v>
      </c>
      <c r="R27" s="20" t="s">
        <v>531</v>
      </c>
      <c r="U27" s="10">
        <f>COUNT(N3:N463)</f>
        <v>461</v>
      </c>
      <c r="AA27" s="20" t="s">
        <v>531</v>
      </c>
      <c r="AD27" s="10">
        <f>SUM(J3:J463)/1000</f>
        <v>102.05</v>
      </c>
      <c r="AJ27" s="20" t="s">
        <v>531</v>
      </c>
      <c r="AM27" s="10">
        <f>U27</f>
        <v>461</v>
      </c>
      <c r="AS27" s="20" t="s">
        <v>531</v>
      </c>
      <c r="AV27" s="10">
        <f>AD27</f>
        <v>102.05</v>
      </c>
    </row>
    <row r="28" spans="1:53">
      <c r="A28" s="3" t="s">
        <v>379</v>
      </c>
      <c r="B28" s="3" t="s">
        <v>17</v>
      </c>
      <c r="C28" s="3" t="s">
        <v>58</v>
      </c>
      <c r="D28" s="3" t="s">
        <v>18</v>
      </c>
      <c r="E28" s="3">
        <v>2032</v>
      </c>
      <c r="F28" s="3" t="s">
        <v>186</v>
      </c>
      <c r="G28" s="5">
        <v>53223.427199999991</v>
      </c>
      <c r="H28" s="5">
        <v>443528.55999999994</v>
      </c>
      <c r="J28" s="3">
        <f t="array" ref="J28">INDEX(Reference!$I$3:$I$8,MATCH($C28,Reference!$H$3:$H$8,0))</f>
        <v>325</v>
      </c>
      <c r="K28" s="15">
        <f t="shared" si="16"/>
        <v>26</v>
      </c>
      <c r="L28" s="16">
        <f t="shared" si="0"/>
        <v>5.6399132321041212E-2</v>
      </c>
      <c r="M28" s="16">
        <f t="shared" si="1"/>
        <v>0.13785504407443683</v>
      </c>
      <c r="N28" s="17">
        <f t="shared" ref="N28:O28" si="56">G28/$J28/1000</f>
        <v>0.16376439138461535</v>
      </c>
      <c r="O28" s="17">
        <f t="shared" si="56"/>
        <v>1.3647032615384616</v>
      </c>
      <c r="P28" s="10">
        <v>25</v>
      </c>
      <c r="R28" s="20" t="s">
        <v>532</v>
      </c>
      <c r="U28" s="10">
        <f>U26-U27</f>
        <v>0</v>
      </c>
      <c r="AA28" s="20" t="s">
        <v>532</v>
      </c>
      <c r="AD28" s="10">
        <f>AD26-AD27</f>
        <v>0</v>
      </c>
      <c r="AJ28" s="20" t="s">
        <v>532</v>
      </c>
      <c r="AM28" s="10">
        <f>AM26-AM27</f>
        <v>0</v>
      </c>
      <c r="AS28" s="20" t="s">
        <v>532</v>
      </c>
      <c r="AV28" s="10">
        <f>AV26-AV27</f>
        <v>0</v>
      </c>
    </row>
    <row r="29" spans="1:53">
      <c r="A29" s="3" t="s">
        <v>363</v>
      </c>
      <c r="B29" s="3" t="s">
        <v>17</v>
      </c>
      <c r="C29" s="3" t="s">
        <v>52</v>
      </c>
      <c r="D29" s="3" t="s">
        <v>18</v>
      </c>
      <c r="E29" s="3">
        <v>2032</v>
      </c>
      <c r="F29" s="3" t="s">
        <v>186</v>
      </c>
      <c r="G29" s="5">
        <v>110663.1204</v>
      </c>
      <c r="H29" s="5">
        <v>922192.67</v>
      </c>
      <c r="J29" s="3">
        <f t="array" ref="J29">INDEX(Reference!$I$3:$I$8,MATCH($C29,Reference!$H$3:$H$8,0))</f>
        <v>675</v>
      </c>
      <c r="K29" s="15">
        <f t="shared" si="16"/>
        <v>27</v>
      </c>
      <c r="L29" s="16">
        <f t="shared" si="0"/>
        <v>5.8568329718004339E-2</v>
      </c>
      <c r="M29" s="16">
        <f t="shared" si="1"/>
        <v>0.1444662095984329</v>
      </c>
      <c r="N29" s="17">
        <f t="shared" ref="N29:O29" si="57">G29/$J29/1000</f>
        <v>0.16394536355555556</v>
      </c>
      <c r="O29" s="17">
        <f t="shared" si="57"/>
        <v>1.3662113629629631</v>
      </c>
      <c r="P29" s="10">
        <v>25</v>
      </c>
    </row>
    <row r="30" spans="1:53">
      <c r="A30" s="3" t="s">
        <v>199</v>
      </c>
      <c r="B30" s="3" t="s">
        <v>17</v>
      </c>
      <c r="C30" s="3" t="s">
        <v>58</v>
      </c>
      <c r="D30" s="3" t="s">
        <v>18</v>
      </c>
      <c r="E30" s="3">
        <v>2028</v>
      </c>
      <c r="F30" s="3" t="s">
        <v>15</v>
      </c>
      <c r="G30" s="5">
        <v>58090.777199999997</v>
      </c>
      <c r="H30" s="5">
        <v>484089.81</v>
      </c>
      <c r="J30" s="3">
        <f t="array" ref="J30">INDEX(Reference!$I$3:$I$8,MATCH($C30,Reference!$H$3:$H$8,0))</f>
        <v>325</v>
      </c>
      <c r="K30" s="15">
        <f t="shared" si="16"/>
        <v>28</v>
      </c>
      <c r="L30" s="16">
        <f t="shared" si="0"/>
        <v>6.0737527114967459E-2</v>
      </c>
      <c r="M30" s="16">
        <f t="shared" si="1"/>
        <v>0.14764936336924583</v>
      </c>
      <c r="N30" s="17">
        <f t="shared" ref="N30:O30" si="58">G30/$J30/1000</f>
        <v>0.17874085292307693</v>
      </c>
      <c r="O30" s="17">
        <f t="shared" si="58"/>
        <v>1.4895071076923077</v>
      </c>
      <c r="P30" s="10">
        <v>25</v>
      </c>
    </row>
    <row r="31" spans="1:53">
      <c r="A31" s="3" t="s">
        <v>216</v>
      </c>
      <c r="B31" s="3" t="s">
        <v>17</v>
      </c>
      <c r="C31" s="3" t="s">
        <v>45</v>
      </c>
      <c r="D31" s="3" t="s">
        <v>14</v>
      </c>
      <c r="E31" s="3">
        <v>2028</v>
      </c>
      <c r="F31" s="3" t="s">
        <v>186</v>
      </c>
      <c r="G31" s="5">
        <v>31539.050399999996</v>
      </c>
      <c r="H31" s="5">
        <v>101086.7</v>
      </c>
      <c r="J31" s="3">
        <f t="array" ref="J31">INDEX(Reference!$I$3:$I$8,MATCH($C31,Reference!$H$3:$H$8,0))</f>
        <v>175</v>
      </c>
      <c r="K31" s="15">
        <f t="shared" si="16"/>
        <v>29</v>
      </c>
      <c r="L31" s="16">
        <f t="shared" si="0"/>
        <v>6.2906724511930592E-2</v>
      </c>
      <c r="M31" s="16">
        <f t="shared" si="1"/>
        <v>0.1493633692458374</v>
      </c>
      <c r="N31" s="17">
        <f t="shared" ref="N31:O31" si="59">G31/$J31/1000</f>
        <v>0.18022314514285714</v>
      </c>
      <c r="O31" s="17">
        <f t="shared" si="59"/>
        <v>0.57763828571428566</v>
      </c>
      <c r="P31" s="10">
        <v>25</v>
      </c>
    </row>
    <row r="32" spans="1:53">
      <c r="A32" s="3" t="s">
        <v>73</v>
      </c>
      <c r="B32" s="3" t="s">
        <v>17</v>
      </c>
      <c r="C32" s="3" t="s">
        <v>13</v>
      </c>
      <c r="D32" s="3" t="s">
        <v>18</v>
      </c>
      <c r="E32" s="3">
        <v>2026</v>
      </c>
      <c r="F32" s="3" t="s">
        <v>15</v>
      </c>
      <c r="G32" s="5">
        <v>9331.08</v>
      </c>
      <c r="H32" s="5">
        <v>77759</v>
      </c>
      <c r="J32" s="3">
        <f t="array" ref="J32">INDEX(Reference!$I$3:$I$8,MATCH($C32,Reference!$H$3:$H$8,0))</f>
        <v>50</v>
      </c>
      <c r="K32" s="15">
        <f t="shared" si="16"/>
        <v>30</v>
      </c>
      <c r="L32" s="16">
        <f t="shared" si="0"/>
        <v>6.5075921908893705E-2</v>
      </c>
      <c r="M32" s="16">
        <f t="shared" si="1"/>
        <v>0.14985308521057786</v>
      </c>
      <c r="N32" s="17">
        <f t="shared" ref="N32:O32" si="60">G32/$J32/1000</f>
        <v>0.1866216</v>
      </c>
      <c r="O32" s="17">
        <f t="shared" si="60"/>
        <v>1.55518</v>
      </c>
      <c r="P32" s="10">
        <v>25</v>
      </c>
    </row>
    <row r="33" spans="1:16">
      <c r="A33" s="3" t="s">
        <v>182</v>
      </c>
      <c r="B33" s="3" t="s">
        <v>17</v>
      </c>
      <c r="C33" s="3" t="s">
        <v>45</v>
      </c>
      <c r="D33" s="3" t="s">
        <v>18</v>
      </c>
      <c r="E33" s="3">
        <v>2028</v>
      </c>
      <c r="F33" s="3" t="s">
        <v>15</v>
      </c>
      <c r="G33" s="5">
        <v>32666.639999999999</v>
      </c>
      <c r="H33" s="5">
        <v>272222</v>
      </c>
      <c r="J33" s="3">
        <f t="array" ref="J33">INDEX(Reference!$I$3:$I$8,MATCH($C33,Reference!$H$3:$H$8,0))</f>
        <v>175</v>
      </c>
      <c r="K33" s="15">
        <f t="shared" si="16"/>
        <v>31</v>
      </c>
      <c r="L33" s="16">
        <f t="shared" si="0"/>
        <v>6.7245119305856832E-2</v>
      </c>
      <c r="M33" s="16">
        <f t="shared" si="1"/>
        <v>0.15156709108716945</v>
      </c>
      <c r="N33" s="17">
        <f t="shared" ref="N33:O33" si="61">G33/$J33/1000</f>
        <v>0.18666651428571426</v>
      </c>
      <c r="O33" s="17">
        <f t="shared" si="61"/>
        <v>1.5555542857142857</v>
      </c>
      <c r="P33" s="10">
        <v>25</v>
      </c>
    </row>
    <row r="34" spans="1:16">
      <c r="A34" s="3" t="s">
        <v>204</v>
      </c>
      <c r="B34" s="3" t="s">
        <v>17</v>
      </c>
      <c r="C34" s="3" t="s">
        <v>13</v>
      </c>
      <c r="D34" s="3" t="s">
        <v>18</v>
      </c>
      <c r="E34" s="3">
        <v>2028</v>
      </c>
      <c r="F34" s="3" t="s">
        <v>15</v>
      </c>
      <c r="G34" s="5">
        <v>10076.414399999998</v>
      </c>
      <c r="H34" s="5">
        <v>83970.12</v>
      </c>
      <c r="J34" s="3">
        <f t="array" ref="J34">INDEX(Reference!$I$3:$I$8,MATCH($C34,Reference!$H$3:$H$8,0))</f>
        <v>50</v>
      </c>
      <c r="K34" s="15">
        <f t="shared" si="16"/>
        <v>32</v>
      </c>
      <c r="L34" s="16">
        <f t="shared" si="0"/>
        <v>6.9414316702819959E-2</v>
      </c>
      <c r="M34" s="16">
        <f t="shared" si="1"/>
        <v>0.15205680705190988</v>
      </c>
      <c r="N34" s="17">
        <f t="shared" ref="N34:O34" si="62">G34/$J34/1000</f>
        <v>0.20152828799999994</v>
      </c>
      <c r="O34" s="17">
        <f t="shared" si="62"/>
        <v>1.6794023999999999</v>
      </c>
      <c r="P34" s="10">
        <v>25</v>
      </c>
    </row>
    <row r="35" spans="1:16">
      <c r="A35" s="3" t="s">
        <v>314</v>
      </c>
      <c r="B35" s="3" t="s">
        <v>17</v>
      </c>
      <c r="C35" s="3" t="s">
        <v>58</v>
      </c>
      <c r="D35" s="3" t="s">
        <v>18</v>
      </c>
      <c r="E35" s="3">
        <v>2030</v>
      </c>
      <c r="F35" s="3" t="s">
        <v>186</v>
      </c>
      <c r="G35" s="5">
        <v>67102.999200000006</v>
      </c>
      <c r="H35" s="5">
        <v>559191.66</v>
      </c>
      <c r="J35" s="3">
        <f t="array" ref="J35">INDEX(Reference!$I$3:$I$8,MATCH($C35,Reference!$H$3:$H$8,0))</f>
        <v>325</v>
      </c>
      <c r="K35" s="15">
        <f t="shared" si="16"/>
        <v>33</v>
      </c>
      <c r="L35" s="16">
        <f t="shared" si="0"/>
        <v>7.1583514099783085E-2</v>
      </c>
      <c r="M35" s="16">
        <f t="shared" si="1"/>
        <v>0.15523996082272282</v>
      </c>
      <c r="N35" s="17">
        <f t="shared" ref="N35:O35" si="63">G35/$J35/1000</f>
        <v>0.20647076676923079</v>
      </c>
      <c r="O35" s="17">
        <f t="shared" si="63"/>
        <v>1.7205897230769231</v>
      </c>
      <c r="P35" s="10">
        <v>25</v>
      </c>
    </row>
    <row r="36" spans="1:16">
      <c r="A36" s="3" t="s">
        <v>461</v>
      </c>
      <c r="B36" s="3" t="s">
        <v>17</v>
      </c>
      <c r="C36" s="3" t="s">
        <v>45</v>
      </c>
      <c r="D36" s="3" t="s">
        <v>14</v>
      </c>
      <c r="E36" s="3">
        <v>2036</v>
      </c>
      <c r="F36" s="3" t="s">
        <v>186</v>
      </c>
      <c r="G36" s="5">
        <v>36391.212</v>
      </c>
      <c r="H36" s="5">
        <v>116638.5</v>
      </c>
      <c r="J36" s="3">
        <f t="array" ref="J36">INDEX(Reference!$I$3:$I$8,MATCH($C36,Reference!$H$3:$H$8,0))</f>
        <v>175</v>
      </c>
      <c r="K36" s="15">
        <f t="shared" si="16"/>
        <v>34</v>
      </c>
      <c r="L36" s="16">
        <f t="shared" si="0"/>
        <v>7.3752711496746198E-2</v>
      </c>
      <c r="M36" s="16">
        <f t="shared" si="1"/>
        <v>0.15695396669931438</v>
      </c>
      <c r="N36" s="17">
        <f t="shared" ref="N36:O36" si="64">G36/$J36/1000</f>
        <v>0.20794978285714286</v>
      </c>
      <c r="O36" s="17">
        <f t="shared" si="64"/>
        <v>0.66650571428571426</v>
      </c>
      <c r="P36" s="10">
        <v>25</v>
      </c>
    </row>
    <row r="37" spans="1:16">
      <c r="A37" s="3" t="s">
        <v>272</v>
      </c>
      <c r="B37" s="3" t="s">
        <v>17</v>
      </c>
      <c r="C37" s="3" t="s">
        <v>45</v>
      </c>
      <c r="D37" s="3" t="s">
        <v>18</v>
      </c>
      <c r="E37" s="3">
        <v>2029</v>
      </c>
      <c r="F37" s="3" t="s">
        <v>186</v>
      </c>
      <c r="G37" s="5">
        <v>36476.629200000003</v>
      </c>
      <c r="H37" s="5">
        <v>303971.91000000003</v>
      </c>
      <c r="J37" s="3">
        <f t="array" ref="J37">INDEX(Reference!$I$3:$I$8,MATCH($C37,Reference!$H$3:$H$8,0))</f>
        <v>175</v>
      </c>
      <c r="K37" s="15">
        <f t="shared" si="16"/>
        <v>35</v>
      </c>
      <c r="L37" s="16">
        <f t="shared" si="0"/>
        <v>7.5921908893709325E-2</v>
      </c>
      <c r="M37" s="16">
        <f t="shared" si="1"/>
        <v>0.15866797257590598</v>
      </c>
      <c r="N37" s="17">
        <f t="shared" ref="N37:O37" si="65">G37/$J37/1000</f>
        <v>0.20843788114285716</v>
      </c>
      <c r="O37" s="17">
        <f t="shared" si="65"/>
        <v>1.7369823428571431</v>
      </c>
      <c r="P37" s="10">
        <v>25</v>
      </c>
    </row>
    <row r="38" spans="1:16">
      <c r="A38" s="3" t="s">
        <v>218</v>
      </c>
      <c r="B38" s="3" t="s">
        <v>17</v>
      </c>
      <c r="C38" s="3" t="s">
        <v>58</v>
      </c>
      <c r="D38" s="3" t="s">
        <v>14</v>
      </c>
      <c r="E38" s="3">
        <v>2028</v>
      </c>
      <c r="F38" s="3" t="s">
        <v>15</v>
      </c>
      <c r="G38" s="5">
        <v>67930.262399999992</v>
      </c>
      <c r="H38" s="5">
        <v>217725.2</v>
      </c>
      <c r="J38" s="3">
        <f t="array" ref="J38">INDEX(Reference!$I$3:$I$8,MATCH($C38,Reference!$H$3:$H$8,0))</f>
        <v>325</v>
      </c>
      <c r="K38" s="15">
        <f t="shared" si="16"/>
        <v>36</v>
      </c>
      <c r="L38" s="16">
        <f t="shared" si="0"/>
        <v>7.8091106290672452E-2</v>
      </c>
      <c r="M38" s="16">
        <f t="shared" si="1"/>
        <v>0.16185112634671892</v>
      </c>
      <c r="N38" s="17">
        <f t="shared" ref="N38:O38" si="66">G38/$J38/1000</f>
        <v>0.20901619199999999</v>
      </c>
      <c r="O38" s="17">
        <f t="shared" si="66"/>
        <v>0.66992369230769233</v>
      </c>
      <c r="P38" s="10">
        <v>25</v>
      </c>
    </row>
    <row r="39" spans="1:16">
      <c r="A39" s="3" t="s">
        <v>275</v>
      </c>
      <c r="B39" s="3" t="s">
        <v>17</v>
      </c>
      <c r="C39" s="3" t="s">
        <v>45</v>
      </c>
      <c r="D39" s="3" t="s">
        <v>18</v>
      </c>
      <c r="E39" s="3">
        <v>2029</v>
      </c>
      <c r="F39" s="3" t="s">
        <v>15</v>
      </c>
      <c r="G39" s="5">
        <v>36580.090799999991</v>
      </c>
      <c r="H39" s="5">
        <v>304834.08999999997</v>
      </c>
      <c r="J39" s="3">
        <f t="array" ref="J39">INDEX(Reference!$I$3:$I$8,MATCH($C39,Reference!$H$3:$H$8,0))</f>
        <v>175</v>
      </c>
      <c r="K39" s="15">
        <f t="shared" si="16"/>
        <v>37</v>
      </c>
      <c r="L39" s="16">
        <f t="shared" si="0"/>
        <v>8.0260303687635579E-2</v>
      </c>
      <c r="M39" s="16">
        <f t="shared" si="1"/>
        <v>0.16356513222331048</v>
      </c>
      <c r="N39" s="17">
        <f t="shared" ref="N39:O39" si="67">G39/$J39/1000</f>
        <v>0.20902909028571423</v>
      </c>
      <c r="O39" s="17">
        <f t="shared" si="67"/>
        <v>1.7419090857142856</v>
      </c>
      <c r="P39" s="10">
        <v>25</v>
      </c>
    </row>
    <row r="40" spans="1:16">
      <c r="A40" s="3" t="s">
        <v>393</v>
      </c>
      <c r="B40" s="3" t="s">
        <v>17</v>
      </c>
      <c r="C40" s="3" t="s">
        <v>256</v>
      </c>
      <c r="D40" s="3" t="s">
        <v>18</v>
      </c>
      <c r="E40" s="3">
        <v>2033</v>
      </c>
      <c r="F40" s="3" t="s">
        <v>186</v>
      </c>
      <c r="G40" s="5">
        <v>183569.95559999999</v>
      </c>
      <c r="H40" s="5">
        <v>1529749.63</v>
      </c>
      <c r="J40" s="3">
        <f t="array" ref="J40">INDEX(Reference!$I$3:$I$8,MATCH($C40,Reference!$H$3:$H$8,0))</f>
        <v>875</v>
      </c>
      <c r="K40" s="15">
        <f t="shared" si="16"/>
        <v>38</v>
      </c>
      <c r="L40" s="16">
        <f t="shared" si="0"/>
        <v>8.2429501084598705E-2</v>
      </c>
      <c r="M40" s="16">
        <f t="shared" si="1"/>
        <v>0.17213516160626838</v>
      </c>
      <c r="N40" s="17">
        <f t="shared" ref="N40:O40" si="68">G40/$J40/1000</f>
        <v>0.20979423497142854</v>
      </c>
      <c r="O40" s="17">
        <f t="shared" si="68"/>
        <v>1.7482852914285714</v>
      </c>
      <c r="P40" s="10">
        <v>25</v>
      </c>
    </row>
    <row r="41" spans="1:16">
      <c r="A41" s="3" t="s">
        <v>257</v>
      </c>
      <c r="B41" s="3" t="s">
        <v>17</v>
      </c>
      <c r="C41" s="3" t="s">
        <v>45</v>
      </c>
      <c r="D41" s="3" t="s">
        <v>18</v>
      </c>
      <c r="E41" s="3">
        <v>2029</v>
      </c>
      <c r="F41" s="3" t="s">
        <v>15</v>
      </c>
      <c r="G41" s="5">
        <v>37388.828399999991</v>
      </c>
      <c r="H41" s="5">
        <v>311573.56999999995</v>
      </c>
      <c r="J41" s="3">
        <f t="array" ref="J41">INDEX(Reference!$I$3:$I$8,MATCH($C41,Reference!$H$3:$H$8,0))</f>
        <v>175</v>
      </c>
      <c r="K41" s="15">
        <f t="shared" si="16"/>
        <v>39</v>
      </c>
      <c r="L41" s="16">
        <f t="shared" si="0"/>
        <v>8.4598698481561818E-2</v>
      </c>
      <c r="M41" s="16">
        <f t="shared" si="1"/>
        <v>0.17384916748285995</v>
      </c>
      <c r="N41" s="17">
        <f t="shared" ref="N41:O41" si="69">G41/$J41/1000</f>
        <v>0.21365044799999997</v>
      </c>
      <c r="O41" s="17">
        <f t="shared" si="69"/>
        <v>1.7804203999999997</v>
      </c>
      <c r="P41" s="10">
        <v>25</v>
      </c>
    </row>
    <row r="42" spans="1:16">
      <c r="A42" s="3" t="s">
        <v>208</v>
      </c>
      <c r="B42" s="3" t="s">
        <v>17</v>
      </c>
      <c r="C42" s="3" t="s">
        <v>45</v>
      </c>
      <c r="D42" s="3" t="s">
        <v>18</v>
      </c>
      <c r="E42" s="3">
        <v>2028</v>
      </c>
      <c r="F42" s="3" t="s">
        <v>15</v>
      </c>
      <c r="G42" s="5">
        <v>45043.524000000005</v>
      </c>
      <c r="H42" s="5">
        <v>375362.7</v>
      </c>
      <c r="J42" s="3">
        <f t="array" ref="J42">INDEX(Reference!$I$3:$I$8,MATCH($C42,Reference!$H$3:$H$8,0))</f>
        <v>175</v>
      </c>
      <c r="K42" s="15">
        <f t="shared" si="16"/>
        <v>40</v>
      </c>
      <c r="L42" s="16">
        <f t="shared" si="0"/>
        <v>8.6767895878524945E-2</v>
      </c>
      <c r="M42" s="16">
        <f t="shared" si="1"/>
        <v>0.17556317335945151</v>
      </c>
      <c r="N42" s="17">
        <f t="shared" ref="N42:O42" si="70">G42/$J42/1000</f>
        <v>0.25739156571428573</v>
      </c>
      <c r="O42" s="17">
        <f t="shared" si="70"/>
        <v>2.1449297142857144</v>
      </c>
      <c r="P42" s="10">
        <v>25</v>
      </c>
    </row>
    <row r="43" spans="1:16">
      <c r="A43" s="3" t="s">
        <v>407</v>
      </c>
      <c r="B43" s="3" t="s">
        <v>17</v>
      </c>
      <c r="C43" s="3" t="s">
        <v>52</v>
      </c>
      <c r="D43" s="3" t="s">
        <v>18</v>
      </c>
      <c r="E43" s="3">
        <v>2033</v>
      </c>
      <c r="F43" s="3" t="s">
        <v>186</v>
      </c>
      <c r="G43" s="5">
        <v>175134.7764</v>
      </c>
      <c r="H43" s="5">
        <v>1459456.47</v>
      </c>
      <c r="J43" s="3">
        <f t="array" ref="J43">INDEX(Reference!$I$3:$I$8,MATCH($C43,Reference!$H$3:$H$8,0))</f>
        <v>675</v>
      </c>
      <c r="K43" s="15">
        <f t="shared" si="16"/>
        <v>41</v>
      </c>
      <c r="L43" s="16">
        <f t="shared" si="0"/>
        <v>8.8937093275488072E-2</v>
      </c>
      <c r="M43" s="16">
        <f t="shared" si="1"/>
        <v>0.18217433888344761</v>
      </c>
      <c r="N43" s="17">
        <f t="shared" ref="N43:O43" si="71">G43/$J43/1000</f>
        <v>0.25945892800000003</v>
      </c>
      <c r="O43" s="17">
        <f t="shared" si="71"/>
        <v>2.1621577333333333</v>
      </c>
      <c r="P43" s="10">
        <v>25</v>
      </c>
    </row>
    <row r="44" spans="1:16">
      <c r="A44" s="3" t="s">
        <v>477</v>
      </c>
      <c r="B44" s="3" t="s">
        <v>17</v>
      </c>
      <c r="C44" s="3" t="s">
        <v>256</v>
      </c>
      <c r="D44" s="3" t="s">
        <v>18</v>
      </c>
      <c r="E44" s="3">
        <v>2037</v>
      </c>
      <c r="F44" s="3" t="s">
        <v>186</v>
      </c>
      <c r="G44" s="5">
        <v>229029.86040000001</v>
      </c>
      <c r="H44" s="5">
        <v>1908582.17</v>
      </c>
      <c r="J44" s="3">
        <f t="array" ref="J44">INDEX(Reference!$I$3:$I$8,MATCH($C44,Reference!$H$3:$H$8,0))</f>
        <v>875</v>
      </c>
      <c r="K44" s="15">
        <f t="shared" si="16"/>
        <v>42</v>
      </c>
      <c r="L44" s="16">
        <f t="shared" si="0"/>
        <v>9.1106290672451198E-2</v>
      </c>
      <c r="M44" s="16">
        <f t="shared" si="1"/>
        <v>0.19074436826640548</v>
      </c>
      <c r="N44" s="17">
        <f t="shared" ref="N44:O44" si="72">G44/$J44/1000</f>
        <v>0.26174841188571429</v>
      </c>
      <c r="O44" s="17">
        <f t="shared" si="72"/>
        <v>2.1812367657142855</v>
      </c>
      <c r="P44" s="10">
        <v>25</v>
      </c>
    </row>
    <row r="45" spans="1:16">
      <c r="A45" s="3" t="s">
        <v>279</v>
      </c>
      <c r="B45" s="3" t="s">
        <v>17</v>
      </c>
      <c r="C45" s="3" t="s">
        <v>45</v>
      </c>
      <c r="D45" s="3" t="s">
        <v>18</v>
      </c>
      <c r="E45" s="3">
        <v>2029</v>
      </c>
      <c r="F45" s="3" t="s">
        <v>15</v>
      </c>
      <c r="G45" s="5">
        <v>48852.691200000001</v>
      </c>
      <c r="H45" s="5">
        <v>407105.76</v>
      </c>
      <c r="J45" s="3">
        <f t="array" ref="J45">INDEX(Reference!$I$3:$I$8,MATCH($C45,Reference!$H$3:$H$8,0))</f>
        <v>175</v>
      </c>
      <c r="K45" s="15">
        <f t="shared" si="16"/>
        <v>43</v>
      </c>
      <c r="L45" s="16">
        <f t="shared" si="0"/>
        <v>9.3275488069414311E-2</v>
      </c>
      <c r="M45" s="16">
        <f t="shared" si="1"/>
        <v>0.19245837414299707</v>
      </c>
      <c r="N45" s="17">
        <f t="shared" ref="N45:O45" si="73">G45/$J45/1000</f>
        <v>0.27915823542857143</v>
      </c>
      <c r="O45" s="17">
        <f t="shared" si="73"/>
        <v>2.3263186285714288</v>
      </c>
      <c r="P45" s="10">
        <v>25</v>
      </c>
    </row>
    <row r="46" spans="1:16">
      <c r="A46" s="3" t="s">
        <v>367</v>
      </c>
      <c r="B46" s="3" t="s">
        <v>17</v>
      </c>
      <c r="C46" s="3" t="s">
        <v>256</v>
      </c>
      <c r="D46" s="3" t="s">
        <v>18</v>
      </c>
      <c r="E46" s="3">
        <v>2032</v>
      </c>
      <c r="F46" s="3" t="s">
        <v>186</v>
      </c>
      <c r="G46" s="5">
        <v>251683.87079999998</v>
      </c>
      <c r="H46" s="5">
        <v>2097365.59</v>
      </c>
      <c r="J46" s="3">
        <f t="array" ref="J46">INDEX(Reference!$I$3:$I$8,MATCH($C46,Reference!$H$3:$H$8,0))</f>
        <v>875</v>
      </c>
      <c r="K46" s="15">
        <f t="shared" si="16"/>
        <v>44</v>
      </c>
      <c r="L46" s="16">
        <f t="shared" si="0"/>
        <v>9.5444685466377438E-2</v>
      </c>
      <c r="M46" s="16">
        <f t="shared" si="1"/>
        <v>0.20102840352595494</v>
      </c>
      <c r="N46" s="17">
        <f t="shared" ref="N46:O46" si="74">G46/$J46/1000</f>
        <v>0.28763870948571424</v>
      </c>
      <c r="O46" s="17">
        <f t="shared" si="74"/>
        <v>2.3969892457142854</v>
      </c>
      <c r="P46" s="10">
        <v>25</v>
      </c>
    </row>
    <row r="47" spans="1:16">
      <c r="A47" s="3" t="s">
        <v>390</v>
      </c>
      <c r="B47" s="3" t="s">
        <v>17</v>
      </c>
      <c r="C47" s="3" t="s">
        <v>58</v>
      </c>
      <c r="D47" s="3" t="s">
        <v>18</v>
      </c>
      <c r="E47" s="3">
        <v>2033</v>
      </c>
      <c r="F47" s="3" t="s">
        <v>186</v>
      </c>
      <c r="G47" s="5">
        <v>95758.118399999992</v>
      </c>
      <c r="H47" s="5">
        <v>797984.32000000007</v>
      </c>
      <c r="J47" s="3">
        <f t="array" ref="J47">INDEX(Reference!$I$3:$I$8,MATCH($C47,Reference!$H$3:$H$8,0))</f>
        <v>325</v>
      </c>
      <c r="K47" s="15">
        <f t="shared" si="16"/>
        <v>45</v>
      </c>
      <c r="L47" s="16">
        <f t="shared" si="0"/>
        <v>9.7613882863340565E-2</v>
      </c>
      <c r="M47" s="16">
        <f t="shared" si="1"/>
        <v>0.20421155729676788</v>
      </c>
      <c r="N47" s="17">
        <f t="shared" ref="N47:O47" si="75">G47/$J47/1000</f>
        <v>0.29464036430769225</v>
      </c>
      <c r="O47" s="17">
        <f t="shared" si="75"/>
        <v>2.4553363692307695</v>
      </c>
      <c r="P47" s="10">
        <v>25</v>
      </c>
    </row>
    <row r="48" spans="1:16">
      <c r="A48" s="3" t="s">
        <v>406</v>
      </c>
      <c r="B48" s="3" t="s">
        <v>17</v>
      </c>
      <c r="C48" s="3" t="s">
        <v>52</v>
      </c>
      <c r="D48" s="3" t="s">
        <v>18</v>
      </c>
      <c r="E48" s="3">
        <v>2033</v>
      </c>
      <c r="F48" s="3" t="s">
        <v>186</v>
      </c>
      <c r="G48" s="5">
        <v>206404.19999999998</v>
      </c>
      <c r="H48" s="5">
        <v>1720035</v>
      </c>
      <c r="J48" s="3">
        <f t="array" ref="J48">INDEX(Reference!$I$3:$I$8,MATCH($C48,Reference!$H$3:$H$8,0))</f>
        <v>675</v>
      </c>
      <c r="K48" s="15">
        <f t="shared" si="16"/>
        <v>46</v>
      </c>
      <c r="L48" s="16">
        <f t="shared" si="0"/>
        <v>9.9783080260303691E-2</v>
      </c>
      <c r="M48" s="16">
        <f t="shared" si="1"/>
        <v>0.21082272282076395</v>
      </c>
      <c r="N48" s="17">
        <f t="shared" ref="N48:O48" si="76">G48/$J48/1000</f>
        <v>0.305784</v>
      </c>
      <c r="O48" s="17">
        <f t="shared" si="76"/>
        <v>2.5482</v>
      </c>
      <c r="P48" s="10">
        <v>25</v>
      </c>
    </row>
    <row r="49" spans="1:16">
      <c r="A49" s="3" t="s">
        <v>145</v>
      </c>
      <c r="B49" s="3" t="s">
        <v>17</v>
      </c>
      <c r="C49" s="3" t="s">
        <v>45</v>
      </c>
      <c r="D49" s="3" t="s">
        <v>18</v>
      </c>
      <c r="E49" s="3">
        <v>2027</v>
      </c>
      <c r="F49" s="3" t="s">
        <v>15</v>
      </c>
      <c r="G49" s="5">
        <v>54238.100400000003</v>
      </c>
      <c r="H49" s="5">
        <v>451984.17000000004</v>
      </c>
      <c r="J49" s="3">
        <f t="array" ref="J49">INDEX(Reference!$I$3:$I$8,MATCH($C49,Reference!$H$3:$H$8,0))</f>
        <v>175</v>
      </c>
      <c r="K49" s="15">
        <f t="shared" si="16"/>
        <v>47</v>
      </c>
      <c r="L49" s="16">
        <f t="shared" si="0"/>
        <v>0.1019522776572668</v>
      </c>
      <c r="M49" s="16">
        <f t="shared" si="1"/>
        <v>0.21253672869735554</v>
      </c>
      <c r="N49" s="17">
        <f t="shared" ref="N49:O49" si="77">G49/$J49/1000</f>
        <v>0.30993200228571433</v>
      </c>
      <c r="O49" s="17">
        <f t="shared" si="77"/>
        <v>2.5827666857142857</v>
      </c>
      <c r="P49" s="10">
        <v>25</v>
      </c>
    </row>
    <row r="50" spans="1:16">
      <c r="A50" s="3" t="s">
        <v>373</v>
      </c>
      <c r="B50" s="3" t="s">
        <v>17</v>
      </c>
      <c r="C50" s="3" t="s">
        <v>58</v>
      </c>
      <c r="D50" s="3" t="s">
        <v>18</v>
      </c>
      <c r="E50" s="3">
        <v>2032</v>
      </c>
      <c r="F50" s="3" t="s">
        <v>186</v>
      </c>
      <c r="G50" s="5">
        <v>101534.6088</v>
      </c>
      <c r="H50" s="5">
        <v>846121.74</v>
      </c>
      <c r="J50" s="3">
        <f t="array" ref="J50">INDEX(Reference!$I$3:$I$8,MATCH($C50,Reference!$H$3:$H$8,0))</f>
        <v>325</v>
      </c>
      <c r="K50" s="15">
        <f t="shared" si="16"/>
        <v>48</v>
      </c>
      <c r="L50" s="16">
        <f t="shared" si="0"/>
        <v>0.10412147505422993</v>
      </c>
      <c r="M50" s="16">
        <f t="shared" si="1"/>
        <v>0.21571988246816845</v>
      </c>
      <c r="N50" s="17">
        <f t="shared" ref="N50:O50" si="78">G50/$J50/1000</f>
        <v>0.31241418092307693</v>
      </c>
      <c r="O50" s="17">
        <f t="shared" si="78"/>
        <v>2.6034515076923075</v>
      </c>
      <c r="P50" s="10">
        <v>25</v>
      </c>
    </row>
    <row r="51" spans="1:16">
      <c r="A51" s="3" t="s">
        <v>422</v>
      </c>
      <c r="B51" s="3" t="s">
        <v>17</v>
      </c>
      <c r="C51" s="3" t="s">
        <v>58</v>
      </c>
      <c r="D51" s="3" t="s">
        <v>18</v>
      </c>
      <c r="E51" s="3">
        <v>2034</v>
      </c>
      <c r="F51" s="3" t="s">
        <v>186</v>
      </c>
      <c r="G51" s="5">
        <v>101934.4356</v>
      </c>
      <c r="H51" s="5">
        <v>849453.63</v>
      </c>
      <c r="J51" s="3">
        <f t="array" ref="J51">INDEX(Reference!$I$3:$I$8,MATCH($C51,Reference!$H$3:$H$8,0))</f>
        <v>325</v>
      </c>
      <c r="K51" s="15">
        <f t="shared" si="16"/>
        <v>49</v>
      </c>
      <c r="L51" s="16">
        <f t="shared" si="0"/>
        <v>0.10629067245119306</v>
      </c>
      <c r="M51" s="16">
        <f t="shared" si="1"/>
        <v>0.21890303623898139</v>
      </c>
      <c r="N51" s="17">
        <f t="shared" ref="N51:O51" si="79">G51/$J51/1000</f>
        <v>0.31364441723076925</v>
      </c>
      <c r="O51" s="17">
        <f t="shared" si="79"/>
        <v>2.6137034769230767</v>
      </c>
      <c r="P51" s="10">
        <v>25</v>
      </c>
    </row>
    <row r="52" spans="1:16">
      <c r="A52" s="3" t="s">
        <v>128</v>
      </c>
      <c r="B52" s="3" t="s">
        <v>17</v>
      </c>
      <c r="C52" s="3" t="s">
        <v>13</v>
      </c>
      <c r="D52" s="3" t="s">
        <v>18</v>
      </c>
      <c r="E52" s="3">
        <v>2027</v>
      </c>
      <c r="F52" s="3" t="s">
        <v>15</v>
      </c>
      <c r="G52" s="5">
        <v>16330.053335999997</v>
      </c>
      <c r="H52" s="5">
        <v>136083.77779999998</v>
      </c>
      <c r="J52" s="3">
        <f t="array" ref="J52">INDEX(Reference!$I$3:$I$8,MATCH($C52,Reference!$H$3:$H$8,0))</f>
        <v>50</v>
      </c>
      <c r="K52" s="15">
        <f t="shared" si="16"/>
        <v>50</v>
      </c>
      <c r="L52" s="16">
        <f t="shared" si="0"/>
        <v>0.10845986984815618</v>
      </c>
      <c r="M52" s="16">
        <f t="shared" si="1"/>
        <v>0.21939275220372184</v>
      </c>
      <c r="N52" s="17">
        <f t="shared" ref="N52:O52" si="80">G52/$J52/1000</f>
        <v>0.32660106671999994</v>
      </c>
      <c r="O52" s="17">
        <f t="shared" si="80"/>
        <v>2.7216755559999997</v>
      </c>
      <c r="P52" s="10">
        <v>25</v>
      </c>
    </row>
    <row r="53" spans="1:16">
      <c r="A53" s="3" t="s">
        <v>277</v>
      </c>
      <c r="B53" s="3" t="s">
        <v>17</v>
      </c>
      <c r="C53" s="3" t="s">
        <v>13</v>
      </c>
      <c r="D53" s="3" t="s">
        <v>18</v>
      </c>
      <c r="E53" s="3">
        <v>2029</v>
      </c>
      <c r="F53" s="3" t="s">
        <v>15</v>
      </c>
      <c r="G53" s="5">
        <v>16333.32</v>
      </c>
      <c r="H53" s="5">
        <v>136111</v>
      </c>
      <c r="J53" s="3">
        <f t="array" ref="J53">INDEX(Reference!$I$3:$I$8,MATCH($C53,Reference!$H$3:$H$8,0))</f>
        <v>50</v>
      </c>
      <c r="K53" s="15">
        <f t="shared" si="16"/>
        <v>51</v>
      </c>
      <c r="L53" s="16">
        <f t="shared" si="0"/>
        <v>0.11062906724511931</v>
      </c>
      <c r="M53" s="16">
        <f t="shared" si="1"/>
        <v>0.2198824681684623</v>
      </c>
      <c r="N53" s="17">
        <f t="shared" ref="N53:O53" si="81">G53/$J53/1000</f>
        <v>0.32666640000000002</v>
      </c>
      <c r="O53" s="17">
        <f t="shared" si="81"/>
        <v>2.7222199999999996</v>
      </c>
      <c r="P53" s="10">
        <v>25</v>
      </c>
    </row>
    <row r="54" spans="1:16">
      <c r="A54" s="3" t="s">
        <v>245</v>
      </c>
      <c r="B54" s="3" t="s">
        <v>17</v>
      </c>
      <c r="C54" s="3" t="s">
        <v>58</v>
      </c>
      <c r="D54" s="3" t="s">
        <v>18</v>
      </c>
      <c r="E54" s="3">
        <v>2028</v>
      </c>
      <c r="F54" s="3" t="s">
        <v>15</v>
      </c>
      <c r="G54" s="5">
        <v>111909.2904</v>
      </c>
      <c r="H54" s="5">
        <v>932577.41999999993</v>
      </c>
      <c r="J54" s="3">
        <f t="array" ref="J54">INDEX(Reference!$I$3:$I$8,MATCH($C54,Reference!$H$3:$H$8,0))</f>
        <v>325</v>
      </c>
      <c r="K54" s="15">
        <f t="shared" si="16"/>
        <v>52</v>
      </c>
      <c r="L54" s="16">
        <f t="shared" si="0"/>
        <v>0.11279826464208242</v>
      </c>
      <c r="M54" s="16">
        <f t="shared" si="1"/>
        <v>0.22306562193927523</v>
      </c>
      <c r="N54" s="17">
        <f t="shared" ref="N54:O54" si="82">G54/$J54/1000</f>
        <v>0.34433627815384615</v>
      </c>
      <c r="O54" s="17">
        <f t="shared" si="82"/>
        <v>2.8694689846153842</v>
      </c>
      <c r="P54" s="10">
        <v>25</v>
      </c>
    </row>
    <row r="55" spans="1:16">
      <c r="A55" s="3" t="s">
        <v>464</v>
      </c>
      <c r="B55" s="3" t="s">
        <v>17</v>
      </c>
      <c r="C55" s="3" t="s">
        <v>45</v>
      </c>
      <c r="D55" s="3" t="s">
        <v>14</v>
      </c>
      <c r="E55" s="3">
        <v>2037</v>
      </c>
      <c r="F55" s="3" t="s">
        <v>186</v>
      </c>
      <c r="G55" s="5">
        <v>63699.947999999989</v>
      </c>
      <c r="H55" s="5">
        <v>204166.49999999997</v>
      </c>
      <c r="J55" s="3">
        <f t="array" ref="J55">INDEX(Reference!$I$3:$I$8,MATCH($C55,Reference!$H$3:$H$8,0))</f>
        <v>175</v>
      </c>
      <c r="K55" s="15">
        <f t="shared" si="16"/>
        <v>53</v>
      </c>
      <c r="L55" s="16">
        <f t="shared" si="0"/>
        <v>0.11496746203904555</v>
      </c>
      <c r="M55" s="16">
        <f t="shared" si="1"/>
        <v>0.2247796278158668</v>
      </c>
      <c r="N55" s="17">
        <f t="shared" ref="N55:O55" si="83">G55/$J55/1000</f>
        <v>0.36399970285714278</v>
      </c>
      <c r="O55" s="17">
        <f t="shared" si="83"/>
        <v>1.1666657142857142</v>
      </c>
      <c r="P55" s="10">
        <v>25</v>
      </c>
    </row>
    <row r="56" spans="1:16">
      <c r="A56" s="3" t="s">
        <v>157</v>
      </c>
      <c r="B56" s="3" t="s">
        <v>17</v>
      </c>
      <c r="C56" s="3" t="s">
        <v>58</v>
      </c>
      <c r="D56" s="3" t="s">
        <v>18</v>
      </c>
      <c r="E56" s="3">
        <v>2027</v>
      </c>
      <c r="F56" s="3" t="s">
        <v>15</v>
      </c>
      <c r="G56" s="5">
        <v>120919.2</v>
      </c>
      <c r="H56" s="5">
        <v>1007660</v>
      </c>
      <c r="J56" s="3">
        <f t="array" ref="J56">INDEX(Reference!$I$3:$I$8,MATCH($C56,Reference!$H$3:$H$8,0))</f>
        <v>325</v>
      </c>
      <c r="K56" s="15">
        <f t="shared" si="16"/>
        <v>54</v>
      </c>
      <c r="L56" s="16">
        <f t="shared" si="0"/>
        <v>0.11713665943600868</v>
      </c>
      <c r="M56" s="16">
        <f t="shared" si="1"/>
        <v>0.22796278158667974</v>
      </c>
      <c r="N56" s="17">
        <f t="shared" ref="N56:O56" si="84">G56/$J56/1000</f>
        <v>0.37205907692307694</v>
      </c>
      <c r="O56" s="17">
        <f t="shared" si="84"/>
        <v>3.1004923076923077</v>
      </c>
      <c r="P56" s="10">
        <v>25</v>
      </c>
    </row>
    <row r="57" spans="1:16">
      <c r="A57" s="3" t="s">
        <v>378</v>
      </c>
      <c r="B57" s="3" t="s">
        <v>17</v>
      </c>
      <c r="C57" s="3" t="s">
        <v>113</v>
      </c>
      <c r="D57" s="3" t="s">
        <v>18</v>
      </c>
      <c r="E57" s="3">
        <v>2032</v>
      </c>
      <c r="F57" s="3" t="s">
        <v>186</v>
      </c>
      <c r="G57" s="5">
        <v>391785.75</v>
      </c>
      <c r="H57" s="5">
        <v>3264881.25</v>
      </c>
      <c r="J57" s="3">
        <f t="array" ref="J57">INDEX(Reference!$I$3:$I$8,MATCH($C57,Reference!$H$3:$H$8,0))</f>
        <v>1000</v>
      </c>
      <c r="K57" s="15">
        <f t="shared" si="16"/>
        <v>55</v>
      </c>
      <c r="L57" s="16">
        <f t="shared" si="0"/>
        <v>0.1193058568329718</v>
      </c>
      <c r="M57" s="16">
        <f t="shared" si="1"/>
        <v>0.23775710088148874</v>
      </c>
      <c r="N57" s="17">
        <f t="shared" ref="N57:O57" si="85">G57/$J57/1000</f>
        <v>0.39178574999999999</v>
      </c>
      <c r="O57" s="17">
        <f t="shared" si="85"/>
        <v>3.2648812499999997</v>
      </c>
      <c r="P57" s="10">
        <v>25</v>
      </c>
    </row>
    <row r="58" spans="1:16">
      <c r="A58" s="3" t="s">
        <v>197</v>
      </c>
      <c r="B58" s="3" t="s">
        <v>17</v>
      </c>
      <c r="C58" s="3" t="s">
        <v>45</v>
      </c>
      <c r="D58" s="3" t="s">
        <v>18</v>
      </c>
      <c r="E58" s="3">
        <v>2028</v>
      </c>
      <c r="F58" s="3" t="s">
        <v>186</v>
      </c>
      <c r="G58" s="5">
        <v>70298.838000000003</v>
      </c>
      <c r="H58" s="5">
        <v>585823.65</v>
      </c>
      <c r="J58" s="3">
        <f t="array" ref="J58">INDEX(Reference!$I$3:$I$8,MATCH($C58,Reference!$H$3:$H$8,0))</f>
        <v>175</v>
      </c>
      <c r="K58" s="15">
        <f t="shared" si="16"/>
        <v>56</v>
      </c>
      <c r="L58" s="16">
        <f t="shared" si="0"/>
        <v>0.12147505422993492</v>
      </c>
      <c r="M58" s="16">
        <f t="shared" si="1"/>
        <v>0.23947110675808031</v>
      </c>
      <c r="N58" s="17">
        <f t="shared" ref="N58:O58" si="86">G58/$J58/1000</f>
        <v>0.40170764571428574</v>
      </c>
      <c r="O58" s="17">
        <f t="shared" si="86"/>
        <v>3.3475637142857146</v>
      </c>
      <c r="P58" s="10">
        <v>25</v>
      </c>
    </row>
    <row r="59" spans="1:16">
      <c r="A59" s="3" t="s">
        <v>322</v>
      </c>
      <c r="B59" s="3" t="s">
        <v>17</v>
      </c>
      <c r="C59" s="3" t="s">
        <v>52</v>
      </c>
      <c r="D59" s="3" t="s">
        <v>18</v>
      </c>
      <c r="E59" s="3">
        <v>2030</v>
      </c>
      <c r="F59" s="3" t="s">
        <v>186</v>
      </c>
      <c r="G59" s="5">
        <v>283761.39480000001</v>
      </c>
      <c r="H59" s="5">
        <v>2364678.29</v>
      </c>
      <c r="J59" s="3">
        <f t="array" ref="J59">INDEX(Reference!$I$3:$I$8,MATCH($C59,Reference!$H$3:$H$8,0))</f>
        <v>675</v>
      </c>
      <c r="K59" s="15">
        <f t="shared" si="16"/>
        <v>57</v>
      </c>
      <c r="L59" s="16">
        <f t="shared" si="0"/>
        <v>0.12364425162689804</v>
      </c>
      <c r="M59" s="16">
        <f t="shared" si="1"/>
        <v>0.24608227228207641</v>
      </c>
      <c r="N59" s="17">
        <f t="shared" ref="N59:O59" si="87">G59/$J59/1000</f>
        <v>0.42038725155555556</v>
      </c>
      <c r="O59" s="17">
        <f t="shared" si="87"/>
        <v>3.5032270962962961</v>
      </c>
      <c r="P59" s="10">
        <v>25</v>
      </c>
    </row>
    <row r="60" spans="1:16">
      <c r="A60" s="3" t="s">
        <v>421</v>
      </c>
      <c r="B60" s="3" t="s">
        <v>17</v>
      </c>
      <c r="C60" s="3" t="s">
        <v>45</v>
      </c>
      <c r="D60" s="3" t="s">
        <v>14</v>
      </c>
      <c r="E60" s="3">
        <v>2034</v>
      </c>
      <c r="F60" s="3" t="s">
        <v>186</v>
      </c>
      <c r="G60" s="5">
        <v>76439.937600000005</v>
      </c>
      <c r="H60" s="5">
        <v>244999.8</v>
      </c>
      <c r="J60" s="3">
        <f t="array" ref="J60">INDEX(Reference!$I$3:$I$8,MATCH($C60,Reference!$H$3:$H$8,0))</f>
        <v>175</v>
      </c>
      <c r="K60" s="15">
        <f t="shared" si="16"/>
        <v>58</v>
      </c>
      <c r="L60" s="16">
        <f t="shared" si="0"/>
        <v>0.12581344902386118</v>
      </c>
      <c r="M60" s="16">
        <f t="shared" si="1"/>
        <v>0.24779627815866798</v>
      </c>
      <c r="N60" s="17">
        <f t="shared" ref="N60:O60" si="88">G60/$J60/1000</f>
        <v>0.43679964342857147</v>
      </c>
      <c r="O60" s="17">
        <f t="shared" si="88"/>
        <v>1.3999988571428572</v>
      </c>
      <c r="P60" s="10">
        <v>25</v>
      </c>
    </row>
    <row r="61" spans="1:16">
      <c r="A61" s="3" t="s">
        <v>339</v>
      </c>
      <c r="B61" s="3" t="s">
        <v>17</v>
      </c>
      <c r="C61" s="3" t="s">
        <v>58</v>
      </c>
      <c r="D61" s="3" t="s">
        <v>18</v>
      </c>
      <c r="E61" s="3">
        <v>2031</v>
      </c>
      <c r="F61" s="3" t="s">
        <v>186</v>
      </c>
      <c r="G61" s="5">
        <v>143384.69039999999</v>
      </c>
      <c r="H61" s="5">
        <v>1194872.42</v>
      </c>
      <c r="J61" s="3">
        <f t="array" ref="J61">INDEX(Reference!$I$3:$I$8,MATCH($C61,Reference!$H$3:$H$8,0))</f>
        <v>325</v>
      </c>
      <c r="K61" s="15">
        <f t="shared" si="16"/>
        <v>59</v>
      </c>
      <c r="L61" s="16">
        <f t="shared" si="0"/>
        <v>0.1279826464208243</v>
      </c>
      <c r="M61" s="16">
        <f t="shared" si="1"/>
        <v>0.25097943192948091</v>
      </c>
      <c r="N61" s="17">
        <f t="shared" ref="N61:O61" si="89">G61/$J61/1000</f>
        <v>0.44118366276923077</v>
      </c>
      <c r="O61" s="17">
        <f t="shared" si="89"/>
        <v>3.6765305230769227</v>
      </c>
      <c r="P61" s="10">
        <v>25</v>
      </c>
    </row>
    <row r="62" spans="1:16">
      <c r="A62" s="3" t="s">
        <v>209</v>
      </c>
      <c r="B62" s="3" t="s">
        <v>17</v>
      </c>
      <c r="C62" s="3" t="s">
        <v>58</v>
      </c>
      <c r="D62" s="3" t="s">
        <v>18</v>
      </c>
      <c r="E62" s="3">
        <v>2028</v>
      </c>
      <c r="F62" s="3" t="s">
        <v>15</v>
      </c>
      <c r="G62" s="5">
        <v>145058.7396</v>
      </c>
      <c r="H62" s="5">
        <v>1208822.83</v>
      </c>
      <c r="J62" s="3">
        <f t="array" ref="J62">INDEX(Reference!$I$3:$I$8,MATCH($C62,Reference!$H$3:$H$8,0))</f>
        <v>325</v>
      </c>
      <c r="K62" s="15">
        <f t="shared" si="16"/>
        <v>60</v>
      </c>
      <c r="L62" s="16">
        <f t="shared" si="0"/>
        <v>0.13015184381778741</v>
      </c>
      <c r="M62" s="16">
        <f t="shared" si="1"/>
        <v>0.25416258570029382</v>
      </c>
      <c r="N62" s="17">
        <f t="shared" ref="N62:O62" si="90">G62/$J62/1000</f>
        <v>0.44633458338461535</v>
      </c>
      <c r="O62" s="17">
        <f t="shared" si="90"/>
        <v>3.7194548615384622</v>
      </c>
      <c r="P62" s="10">
        <v>25</v>
      </c>
    </row>
    <row r="63" spans="1:16">
      <c r="A63" s="3" t="s">
        <v>459</v>
      </c>
      <c r="B63" s="3" t="s">
        <v>17</v>
      </c>
      <c r="C63" s="3" t="s">
        <v>58</v>
      </c>
      <c r="D63" s="3" t="s">
        <v>18</v>
      </c>
      <c r="E63" s="3">
        <v>2036</v>
      </c>
      <c r="F63" s="3" t="s">
        <v>186</v>
      </c>
      <c r="G63" s="5">
        <v>151149</v>
      </c>
      <c r="H63" s="5">
        <v>1259575</v>
      </c>
      <c r="J63" s="3">
        <f t="array" ref="J63">INDEX(Reference!$I$3:$I$8,MATCH($C63,Reference!$H$3:$H$8,0))</f>
        <v>325</v>
      </c>
      <c r="K63" s="15">
        <f t="shared" si="16"/>
        <v>61</v>
      </c>
      <c r="L63" s="16">
        <f t="shared" si="0"/>
        <v>0.13232104121475055</v>
      </c>
      <c r="M63" s="16">
        <f t="shared" si="1"/>
        <v>0.25734573947110678</v>
      </c>
      <c r="N63" s="17">
        <f t="shared" ref="N63:O63" si="91">G63/$J63/1000</f>
        <v>0.46507384615384617</v>
      </c>
      <c r="O63" s="17">
        <f t="shared" si="91"/>
        <v>3.8756153846153847</v>
      </c>
      <c r="P63" s="10">
        <v>25</v>
      </c>
    </row>
    <row r="64" spans="1:16">
      <c r="A64" s="3" t="s">
        <v>246</v>
      </c>
      <c r="B64" s="3" t="s">
        <v>17</v>
      </c>
      <c r="C64" s="3" t="s">
        <v>45</v>
      </c>
      <c r="D64" s="3" t="s">
        <v>18</v>
      </c>
      <c r="E64" s="3">
        <v>2028</v>
      </c>
      <c r="F64" s="3" t="s">
        <v>15</v>
      </c>
      <c r="G64" s="5">
        <v>82396.349999999991</v>
      </c>
      <c r="H64" s="5">
        <v>686636.25</v>
      </c>
      <c r="J64" s="3">
        <f t="array" ref="J64">INDEX(Reference!$I$3:$I$8,MATCH($C64,Reference!$H$3:$H$8,0))</f>
        <v>175</v>
      </c>
      <c r="K64" s="15">
        <f t="shared" si="16"/>
        <v>62</v>
      </c>
      <c r="L64" s="16">
        <f t="shared" si="0"/>
        <v>0.13449023861171366</v>
      </c>
      <c r="M64" s="16">
        <f t="shared" si="1"/>
        <v>0.25905974534769832</v>
      </c>
      <c r="N64" s="17">
        <f t="shared" ref="N64:O64" si="92">G64/$J64/1000</f>
        <v>0.47083628571428571</v>
      </c>
      <c r="O64" s="17">
        <f t="shared" si="92"/>
        <v>3.9236357142857141</v>
      </c>
      <c r="P64" s="10">
        <v>25</v>
      </c>
    </row>
    <row r="65" spans="1:16">
      <c r="A65" s="3" t="s">
        <v>131</v>
      </c>
      <c r="B65" s="3" t="s">
        <v>17</v>
      </c>
      <c r="C65" s="3" t="s">
        <v>113</v>
      </c>
      <c r="D65" s="3" t="s">
        <v>18</v>
      </c>
      <c r="E65" s="3">
        <v>2027</v>
      </c>
      <c r="F65" s="3" t="s">
        <v>15</v>
      </c>
      <c r="G65" s="5">
        <v>471780.25679999997</v>
      </c>
      <c r="H65" s="5">
        <v>3931502.1399999997</v>
      </c>
      <c r="J65" s="3">
        <f t="array" ref="J65">INDEX(Reference!$I$3:$I$8,MATCH($C65,Reference!$H$3:$H$8,0))</f>
        <v>1000</v>
      </c>
      <c r="K65" s="15">
        <f t="shared" si="16"/>
        <v>63</v>
      </c>
      <c r="L65" s="16">
        <f t="shared" si="0"/>
        <v>0.13665943600867678</v>
      </c>
      <c r="M65" s="16">
        <f t="shared" si="1"/>
        <v>0.26885406464250733</v>
      </c>
      <c r="N65" s="17">
        <f t="shared" ref="N65:O65" si="93">G65/$J65/1000</f>
        <v>0.47178025679999996</v>
      </c>
      <c r="O65" s="17">
        <f t="shared" si="93"/>
        <v>3.9315021399999996</v>
      </c>
      <c r="P65" s="10">
        <v>25</v>
      </c>
    </row>
    <row r="66" spans="1:16">
      <c r="A66" s="3" t="s">
        <v>447</v>
      </c>
      <c r="B66" s="3" t="s">
        <v>17</v>
      </c>
      <c r="C66" s="3" t="s">
        <v>45</v>
      </c>
      <c r="D66" s="3" t="s">
        <v>14</v>
      </c>
      <c r="E66" s="3">
        <v>2035</v>
      </c>
      <c r="F66" s="3" t="s">
        <v>186</v>
      </c>
      <c r="G66" s="5">
        <v>84933.263999999996</v>
      </c>
      <c r="H66" s="5">
        <v>272222</v>
      </c>
      <c r="J66" s="3">
        <f t="array" ref="J66">INDEX(Reference!$I$3:$I$8,MATCH($C66,Reference!$H$3:$H$8,0))</f>
        <v>175</v>
      </c>
      <c r="K66" s="15">
        <f t="shared" si="16"/>
        <v>64</v>
      </c>
      <c r="L66" s="16">
        <f t="shared" si="0"/>
        <v>0.13882863340563992</v>
      </c>
      <c r="M66" s="16">
        <f t="shared" si="1"/>
        <v>0.27056807051909892</v>
      </c>
      <c r="N66" s="17">
        <f t="shared" ref="N66:O66" si="94">G66/$J66/1000</f>
        <v>0.48533293714285713</v>
      </c>
      <c r="O66" s="17">
        <f t="shared" si="94"/>
        <v>1.5555542857142857</v>
      </c>
      <c r="P66" s="10">
        <v>25</v>
      </c>
    </row>
    <row r="67" spans="1:16">
      <c r="A67" s="3" t="s">
        <v>411</v>
      </c>
      <c r="B67" s="3" t="s">
        <v>17</v>
      </c>
      <c r="C67" s="3" t="s">
        <v>58</v>
      </c>
      <c r="D67" s="3" t="s">
        <v>18</v>
      </c>
      <c r="E67" s="3">
        <v>2033</v>
      </c>
      <c r="F67" s="3" t="s">
        <v>186</v>
      </c>
      <c r="G67" s="5">
        <v>160571.4</v>
      </c>
      <c r="H67" s="5">
        <v>1338095</v>
      </c>
      <c r="J67" s="3">
        <f t="array" ref="J67">INDEX(Reference!$I$3:$I$8,MATCH($C67,Reference!$H$3:$H$8,0))</f>
        <v>325</v>
      </c>
      <c r="K67" s="15">
        <f t="shared" si="16"/>
        <v>65</v>
      </c>
      <c r="L67" s="16">
        <f t="shared" si="0"/>
        <v>0.14099783080260303</v>
      </c>
      <c r="M67" s="16">
        <f t="shared" si="1"/>
        <v>0.27375122428991183</v>
      </c>
      <c r="N67" s="17">
        <f t="shared" ref="N67:O67" si="95">G67/$J67/1000</f>
        <v>0.49406584615384613</v>
      </c>
      <c r="O67" s="17">
        <f t="shared" si="95"/>
        <v>4.1172153846153838</v>
      </c>
      <c r="P67" s="10">
        <v>25</v>
      </c>
    </row>
    <row r="68" spans="1:16">
      <c r="A68" s="3" t="s">
        <v>112</v>
      </c>
      <c r="B68" s="3" t="s">
        <v>17</v>
      </c>
      <c r="C68" s="3" t="s">
        <v>113</v>
      </c>
      <c r="D68" s="3" t="s">
        <v>18</v>
      </c>
      <c r="E68" s="3">
        <v>2026</v>
      </c>
      <c r="F68" s="3" t="s">
        <v>15</v>
      </c>
      <c r="G68" s="5">
        <v>501357.75839999988</v>
      </c>
      <c r="H68" s="5">
        <v>4177981.3199999994</v>
      </c>
      <c r="J68" s="3">
        <f t="array" ref="J68">INDEX(Reference!$I$3:$I$8,MATCH($C68,Reference!$H$3:$H$8,0))</f>
        <v>1000</v>
      </c>
      <c r="K68" s="15">
        <f t="shared" si="16"/>
        <v>66</v>
      </c>
      <c r="L68" s="16">
        <f t="shared" si="0"/>
        <v>0.14316702819956617</v>
      </c>
      <c r="M68" s="16">
        <f t="shared" si="1"/>
        <v>0.28354554358472084</v>
      </c>
      <c r="N68" s="17">
        <f t="shared" ref="N68:O68" si="96">G68/$J68/1000</f>
        <v>0.50135775839999985</v>
      </c>
      <c r="O68" s="17">
        <f t="shared" si="96"/>
        <v>4.1779813199999989</v>
      </c>
      <c r="P68" s="10">
        <v>25</v>
      </c>
    </row>
    <row r="69" spans="1:16">
      <c r="A69" s="3" t="s">
        <v>110</v>
      </c>
      <c r="B69" s="3" t="s">
        <v>17</v>
      </c>
      <c r="C69" s="3" t="s">
        <v>45</v>
      </c>
      <c r="D69" s="3" t="s">
        <v>18</v>
      </c>
      <c r="E69" s="3">
        <v>2026</v>
      </c>
      <c r="F69" s="3" t="s">
        <v>15</v>
      </c>
      <c r="G69" s="5">
        <v>88284.859199999992</v>
      </c>
      <c r="H69" s="5">
        <v>735707.16</v>
      </c>
      <c r="J69" s="3">
        <f t="array" ref="J69">INDEX(Reference!$I$3:$I$8,MATCH($C69,Reference!$H$3:$H$8,0))</f>
        <v>175</v>
      </c>
      <c r="K69" s="15">
        <f t="shared" si="16"/>
        <v>67</v>
      </c>
      <c r="L69" s="16">
        <f t="shared" si="0"/>
        <v>0.14533622559652928</v>
      </c>
      <c r="M69" s="16">
        <f t="shared" si="1"/>
        <v>0.28525954946131243</v>
      </c>
      <c r="N69" s="17">
        <f t="shared" ref="N69:O69" si="97">G69/$J69/1000</f>
        <v>0.50448490971428561</v>
      </c>
      <c r="O69" s="17">
        <f t="shared" si="97"/>
        <v>4.2040409142857147</v>
      </c>
      <c r="P69" s="10">
        <v>25</v>
      </c>
    </row>
    <row r="70" spans="1:16">
      <c r="A70" s="3" t="s">
        <v>469</v>
      </c>
      <c r="B70" s="3" t="s">
        <v>17</v>
      </c>
      <c r="C70" s="3" t="s">
        <v>45</v>
      </c>
      <c r="D70" s="3" t="s">
        <v>18</v>
      </c>
      <c r="E70" s="3">
        <v>2037</v>
      </c>
      <c r="F70" s="3" t="s">
        <v>186</v>
      </c>
      <c r="G70" s="5">
        <v>88533.819599999988</v>
      </c>
      <c r="H70" s="5">
        <v>737781.83</v>
      </c>
      <c r="J70" s="3">
        <f t="array" ref="J70">INDEX(Reference!$I$3:$I$8,MATCH($C70,Reference!$H$3:$H$8,0))</f>
        <v>175</v>
      </c>
      <c r="K70" s="15">
        <f t="shared" si="16"/>
        <v>68</v>
      </c>
      <c r="L70" s="16">
        <f t="shared" si="0"/>
        <v>0.1475054229934924</v>
      </c>
      <c r="M70" s="16">
        <f t="shared" si="1"/>
        <v>0.28697355533790403</v>
      </c>
      <c r="N70" s="17">
        <f t="shared" ref="N70:O70" si="98">G70/$J70/1000</f>
        <v>0.5059075405714285</v>
      </c>
      <c r="O70" s="17">
        <f t="shared" si="98"/>
        <v>4.2158961714285716</v>
      </c>
      <c r="P70" s="10">
        <v>25</v>
      </c>
    </row>
    <row r="71" spans="1:16">
      <c r="A71" s="3" t="s">
        <v>391</v>
      </c>
      <c r="B71" s="3" t="s">
        <v>17</v>
      </c>
      <c r="C71" s="3" t="s">
        <v>58</v>
      </c>
      <c r="D71" s="3" t="s">
        <v>18</v>
      </c>
      <c r="E71" s="3">
        <v>2033</v>
      </c>
      <c r="F71" s="3" t="s">
        <v>186</v>
      </c>
      <c r="G71" s="5">
        <v>166090.962</v>
      </c>
      <c r="H71" s="5">
        <v>1384091.35</v>
      </c>
      <c r="J71" s="3">
        <f t="array" ref="J71">INDEX(Reference!$I$3:$I$8,MATCH($C71,Reference!$H$3:$H$8,0))</f>
        <v>325</v>
      </c>
      <c r="K71" s="15">
        <f t="shared" si="16"/>
        <v>69</v>
      </c>
      <c r="L71" s="16">
        <f t="shared" si="0"/>
        <v>0.14967462039045554</v>
      </c>
      <c r="M71" s="16">
        <f t="shared" si="1"/>
        <v>0.29015670910871694</v>
      </c>
      <c r="N71" s="17">
        <f t="shared" ref="N71:O71" si="99">G71/$J71/1000</f>
        <v>0.51104911384615381</v>
      </c>
      <c r="O71" s="17">
        <f t="shared" si="99"/>
        <v>4.2587426153846151</v>
      </c>
      <c r="P71" s="10">
        <v>25</v>
      </c>
    </row>
    <row r="72" spans="1:16">
      <c r="A72" s="3" t="s">
        <v>271</v>
      </c>
      <c r="B72" s="3" t="s">
        <v>17</v>
      </c>
      <c r="C72" s="3" t="s">
        <v>52</v>
      </c>
      <c r="D72" s="3" t="s">
        <v>18</v>
      </c>
      <c r="E72" s="3">
        <v>2029</v>
      </c>
      <c r="F72" s="3" t="s">
        <v>15</v>
      </c>
      <c r="G72" s="5">
        <v>369641.93520000001</v>
      </c>
      <c r="H72" s="5">
        <v>3080349.46</v>
      </c>
      <c r="J72" s="3">
        <f t="array" ref="J72">INDEX(Reference!$I$3:$I$8,MATCH($C72,Reference!$H$3:$H$8,0))</f>
        <v>675</v>
      </c>
      <c r="K72" s="15">
        <f t="shared" si="16"/>
        <v>70</v>
      </c>
      <c r="L72" s="16">
        <f t="shared" si="0"/>
        <v>0.15184381778741865</v>
      </c>
      <c r="M72" s="16">
        <f t="shared" si="1"/>
        <v>0.29676787463271304</v>
      </c>
      <c r="N72" s="17">
        <f t="shared" ref="N72:O72" si="100">G72/$J72/1000</f>
        <v>0.54761768177777781</v>
      </c>
      <c r="O72" s="17">
        <f t="shared" si="100"/>
        <v>4.5634806814814812</v>
      </c>
      <c r="P72" s="10">
        <v>25</v>
      </c>
    </row>
    <row r="73" spans="1:16">
      <c r="A73" s="3" t="s">
        <v>99</v>
      </c>
      <c r="B73" s="3" t="s">
        <v>17</v>
      </c>
      <c r="C73" s="3" t="s">
        <v>13</v>
      </c>
      <c r="D73" s="3" t="s">
        <v>18</v>
      </c>
      <c r="E73" s="3">
        <v>2026</v>
      </c>
      <c r="F73" s="3" t="s">
        <v>15</v>
      </c>
      <c r="G73" s="5">
        <v>28373.891292</v>
      </c>
      <c r="H73" s="5">
        <v>236449.09409999999</v>
      </c>
      <c r="J73" s="3">
        <f t="array" ref="J73">INDEX(Reference!$I$3:$I$8,MATCH($C73,Reference!$H$3:$H$8,0))</f>
        <v>50</v>
      </c>
      <c r="K73" s="15">
        <f t="shared" si="16"/>
        <v>71</v>
      </c>
      <c r="L73" s="16">
        <f t="shared" si="0"/>
        <v>0.15401301518438179</v>
      </c>
      <c r="M73" s="16">
        <f t="shared" si="1"/>
        <v>0.29725759059745349</v>
      </c>
      <c r="N73" s="17">
        <f t="shared" ref="N73:O73" si="101">G73/$J73/1000</f>
        <v>0.56747782584000006</v>
      </c>
      <c r="O73" s="17">
        <f t="shared" si="101"/>
        <v>4.7289818820000002</v>
      </c>
      <c r="P73" s="10">
        <v>25</v>
      </c>
    </row>
    <row r="74" spans="1:16">
      <c r="A74" s="3" t="s">
        <v>394</v>
      </c>
      <c r="B74" s="3" t="s">
        <v>17</v>
      </c>
      <c r="C74" s="3" t="s">
        <v>52</v>
      </c>
      <c r="D74" s="3" t="s">
        <v>18</v>
      </c>
      <c r="E74" s="3">
        <v>2033</v>
      </c>
      <c r="F74" s="3" t="s">
        <v>186</v>
      </c>
      <c r="G74" s="5">
        <v>383735.17800000001</v>
      </c>
      <c r="H74" s="5">
        <v>3197793.15</v>
      </c>
      <c r="J74" s="3">
        <f t="array" ref="J74">INDEX(Reference!$I$3:$I$8,MATCH($C74,Reference!$H$3:$H$8,0))</f>
        <v>675</v>
      </c>
      <c r="K74" s="15">
        <f t="shared" si="16"/>
        <v>72</v>
      </c>
      <c r="L74" s="16">
        <f t="shared" si="0"/>
        <v>0.1561822125813449</v>
      </c>
      <c r="M74" s="16">
        <f t="shared" si="1"/>
        <v>0.30386875612144953</v>
      </c>
      <c r="N74" s="17">
        <f t="shared" ref="N74:O74" si="102">G74/$J74/1000</f>
        <v>0.56849656000000004</v>
      </c>
      <c r="O74" s="17">
        <f t="shared" si="102"/>
        <v>4.7374713333333327</v>
      </c>
      <c r="P74" s="10">
        <v>25</v>
      </c>
    </row>
    <row r="75" spans="1:16">
      <c r="A75" s="3" t="s">
        <v>482</v>
      </c>
      <c r="B75" s="3" t="s">
        <v>17</v>
      </c>
      <c r="C75" s="3" t="s">
        <v>45</v>
      </c>
      <c r="D75" s="3" t="s">
        <v>18</v>
      </c>
      <c r="E75" s="3">
        <v>2037</v>
      </c>
      <c r="F75" s="3" t="s">
        <v>186</v>
      </c>
      <c r="G75" s="5">
        <v>99864.8508</v>
      </c>
      <c r="H75" s="5">
        <v>832207.09</v>
      </c>
      <c r="J75" s="3">
        <f t="array" ref="J75">INDEX(Reference!$I$3:$I$8,MATCH($C75,Reference!$H$3:$H$8,0))</f>
        <v>175</v>
      </c>
      <c r="K75" s="15">
        <f t="shared" si="16"/>
        <v>73</v>
      </c>
      <c r="L75" s="16">
        <f t="shared" si="0"/>
        <v>0.15835140997830802</v>
      </c>
      <c r="M75" s="16">
        <f t="shared" si="1"/>
        <v>0.30558276199804113</v>
      </c>
      <c r="N75" s="17">
        <f t="shared" ref="N75:O75" si="103">G75/$J75/1000</f>
        <v>0.5706562902857143</v>
      </c>
      <c r="O75" s="17">
        <f t="shared" si="103"/>
        <v>4.7554690857142861</v>
      </c>
      <c r="P75" s="10">
        <v>25</v>
      </c>
    </row>
    <row r="76" spans="1:16">
      <c r="A76" s="3" t="s">
        <v>444</v>
      </c>
      <c r="B76" s="3" t="s">
        <v>17</v>
      </c>
      <c r="C76" s="3" t="s">
        <v>45</v>
      </c>
      <c r="D76" s="3" t="s">
        <v>14</v>
      </c>
      <c r="E76" s="3">
        <v>2035</v>
      </c>
      <c r="F76" s="3" t="s">
        <v>186</v>
      </c>
      <c r="G76" s="5">
        <v>101919.91679999999</v>
      </c>
      <c r="H76" s="5">
        <v>326666.39999999997</v>
      </c>
      <c r="J76" s="3">
        <f t="array" ref="J76">INDEX(Reference!$I$3:$I$8,MATCH($C76,Reference!$H$3:$H$8,0))</f>
        <v>175</v>
      </c>
      <c r="K76" s="15">
        <f t="shared" si="16"/>
        <v>74</v>
      </c>
      <c r="L76" s="16">
        <f t="shared" si="0"/>
        <v>0.16052060737527116</v>
      </c>
      <c r="M76" s="16">
        <f t="shared" si="1"/>
        <v>0.30729676787463273</v>
      </c>
      <c r="N76" s="17">
        <f t="shared" ref="N76:O76" si="104">G76/$J76/1000</f>
        <v>0.58239952457142852</v>
      </c>
      <c r="O76" s="17">
        <f t="shared" si="104"/>
        <v>1.8666651428571426</v>
      </c>
      <c r="P76" s="10">
        <v>25</v>
      </c>
    </row>
    <row r="77" spans="1:16">
      <c r="A77" s="3" t="s">
        <v>446</v>
      </c>
      <c r="B77" s="3" t="s">
        <v>17</v>
      </c>
      <c r="C77" s="3" t="s">
        <v>45</v>
      </c>
      <c r="D77" s="3" t="s">
        <v>14</v>
      </c>
      <c r="E77" s="3">
        <v>2035</v>
      </c>
      <c r="F77" s="3" t="s">
        <v>186</v>
      </c>
      <c r="G77" s="5">
        <v>101919.91679999999</v>
      </c>
      <c r="H77" s="5">
        <v>326666.39999999997</v>
      </c>
      <c r="J77" s="3">
        <f t="array" ref="J77">INDEX(Reference!$I$3:$I$8,MATCH($C77,Reference!$H$3:$H$8,0))</f>
        <v>175</v>
      </c>
      <c r="K77" s="15">
        <f t="shared" si="16"/>
        <v>75</v>
      </c>
      <c r="L77" s="16">
        <f t="shared" si="0"/>
        <v>0.16268980477223427</v>
      </c>
      <c r="M77" s="16">
        <f t="shared" si="1"/>
        <v>0.30901077375122427</v>
      </c>
      <c r="N77" s="17">
        <f t="shared" ref="N77:O77" si="105">G77/$J77/1000</f>
        <v>0.58239952457142852</v>
      </c>
      <c r="O77" s="17">
        <f t="shared" si="105"/>
        <v>1.8666651428571426</v>
      </c>
      <c r="P77" s="10">
        <v>25</v>
      </c>
    </row>
    <row r="78" spans="1:16">
      <c r="A78" s="3" t="s">
        <v>448</v>
      </c>
      <c r="B78" s="3" t="s">
        <v>17</v>
      </c>
      <c r="C78" s="3" t="s">
        <v>45</v>
      </c>
      <c r="D78" s="3" t="s">
        <v>14</v>
      </c>
      <c r="E78" s="3">
        <v>2035</v>
      </c>
      <c r="F78" s="3" t="s">
        <v>186</v>
      </c>
      <c r="G78" s="5">
        <v>101919.91679999999</v>
      </c>
      <c r="H78" s="5">
        <v>326666.39999999997</v>
      </c>
      <c r="J78" s="3">
        <f t="array" ref="J78">INDEX(Reference!$I$3:$I$8,MATCH($C78,Reference!$H$3:$H$8,0))</f>
        <v>175</v>
      </c>
      <c r="K78" s="15">
        <f t="shared" si="16"/>
        <v>76</v>
      </c>
      <c r="L78" s="16">
        <f t="shared" si="0"/>
        <v>0.16485900216919741</v>
      </c>
      <c r="M78" s="16">
        <f t="shared" si="1"/>
        <v>0.31072477962781586</v>
      </c>
      <c r="N78" s="17">
        <f t="shared" ref="N78:O78" si="106">G78/$J78/1000</f>
        <v>0.58239952457142852</v>
      </c>
      <c r="O78" s="17">
        <f t="shared" si="106"/>
        <v>1.8666651428571426</v>
      </c>
      <c r="P78" s="10">
        <v>25</v>
      </c>
    </row>
    <row r="79" spans="1:16">
      <c r="A79" s="3" t="s">
        <v>80</v>
      </c>
      <c r="B79" s="3" t="s">
        <v>12</v>
      </c>
      <c r="C79" s="3" t="s">
        <v>58</v>
      </c>
      <c r="D79" s="3" t="s">
        <v>18</v>
      </c>
      <c r="E79" s="3">
        <v>2026</v>
      </c>
      <c r="F79" s="3" t="s">
        <v>15</v>
      </c>
      <c r="G79" s="5">
        <v>191397.53879999998</v>
      </c>
      <c r="H79" s="5">
        <v>1594979.49</v>
      </c>
      <c r="J79" s="3">
        <f t="array" ref="J79">INDEX(Reference!$I$3:$I$8,MATCH($C79,Reference!$H$3:$H$8,0))</f>
        <v>325</v>
      </c>
      <c r="K79" s="15">
        <f t="shared" si="16"/>
        <v>77</v>
      </c>
      <c r="L79" s="16">
        <f t="shared" si="0"/>
        <v>0.16702819956616052</v>
      </c>
      <c r="M79" s="16">
        <f t="shared" si="1"/>
        <v>0.31390793339862877</v>
      </c>
      <c r="N79" s="17">
        <f t="shared" ref="N79:O79" si="107">G79/$J79/1000</f>
        <v>0.58891550399999992</v>
      </c>
      <c r="O79" s="17">
        <f t="shared" si="107"/>
        <v>4.9076292000000006</v>
      </c>
      <c r="P79" s="10">
        <v>25</v>
      </c>
    </row>
    <row r="80" spans="1:16">
      <c r="A80" s="3" t="s">
        <v>231</v>
      </c>
      <c r="B80" s="3" t="s">
        <v>17</v>
      </c>
      <c r="C80" s="3" t="s">
        <v>58</v>
      </c>
      <c r="D80" s="3" t="s">
        <v>18</v>
      </c>
      <c r="E80" s="3">
        <v>2028</v>
      </c>
      <c r="F80" s="3" t="s">
        <v>186</v>
      </c>
      <c r="G80" s="5">
        <v>193112.9472</v>
      </c>
      <c r="H80" s="5">
        <v>1609274.56</v>
      </c>
      <c r="J80" s="3">
        <f t="array" ref="J80">INDEX(Reference!$I$3:$I$8,MATCH($C80,Reference!$H$3:$H$8,0))</f>
        <v>325</v>
      </c>
      <c r="K80" s="15">
        <f t="shared" si="16"/>
        <v>78</v>
      </c>
      <c r="L80" s="16">
        <f t="shared" si="0"/>
        <v>0.16919739696312364</v>
      </c>
      <c r="M80" s="16">
        <f t="shared" si="1"/>
        <v>0.31709108716944173</v>
      </c>
      <c r="N80" s="17">
        <f t="shared" ref="N80:O80" si="108">G80/$J80/1000</f>
        <v>0.59419368369230763</v>
      </c>
      <c r="O80" s="17">
        <f t="shared" si="108"/>
        <v>4.9516140307692309</v>
      </c>
      <c r="P80" s="10">
        <v>25</v>
      </c>
    </row>
    <row r="81" spans="1:16">
      <c r="A81" s="3" t="s">
        <v>306</v>
      </c>
      <c r="B81" s="3" t="s">
        <v>17</v>
      </c>
      <c r="C81" s="3" t="s">
        <v>256</v>
      </c>
      <c r="D81" s="3" t="s">
        <v>18</v>
      </c>
      <c r="E81" s="3">
        <v>2030</v>
      </c>
      <c r="F81" s="3" t="s">
        <v>15</v>
      </c>
      <c r="G81" s="5">
        <v>520384.45079999993</v>
      </c>
      <c r="H81" s="5">
        <v>4336537.09</v>
      </c>
      <c r="J81" s="3">
        <f t="array" ref="J81">INDEX(Reference!$I$3:$I$8,MATCH($C81,Reference!$H$3:$H$8,0))</f>
        <v>875</v>
      </c>
      <c r="K81" s="15">
        <f t="shared" si="16"/>
        <v>79</v>
      </c>
      <c r="L81" s="16">
        <f t="shared" si="0"/>
        <v>0.17136659436008678</v>
      </c>
      <c r="M81" s="16">
        <f t="shared" si="1"/>
        <v>0.3256611165523996</v>
      </c>
      <c r="N81" s="17">
        <f t="shared" ref="N81:O81" si="109">G81/$J81/1000</f>
        <v>0.59472508662857138</v>
      </c>
      <c r="O81" s="17">
        <f t="shared" si="109"/>
        <v>4.9560423885714284</v>
      </c>
      <c r="P81" s="10">
        <v>25</v>
      </c>
    </row>
    <row r="82" spans="1:16">
      <c r="A82" s="3" t="s">
        <v>374</v>
      </c>
      <c r="B82" s="3" t="s">
        <v>17</v>
      </c>
      <c r="C82" s="3" t="s">
        <v>45</v>
      </c>
      <c r="D82" s="3" t="s">
        <v>18</v>
      </c>
      <c r="E82" s="3">
        <v>2032</v>
      </c>
      <c r="F82" s="3" t="s">
        <v>186</v>
      </c>
      <c r="G82" s="5">
        <v>108884.34599999998</v>
      </c>
      <c r="H82" s="5">
        <v>907369.54999999993</v>
      </c>
      <c r="J82" s="3">
        <f t="array" ref="J82">INDEX(Reference!$I$3:$I$8,MATCH($C82,Reference!$H$3:$H$8,0))</f>
        <v>175</v>
      </c>
      <c r="K82" s="15">
        <f t="shared" si="16"/>
        <v>80</v>
      </c>
      <c r="L82" s="16">
        <f t="shared" si="0"/>
        <v>0.17353579175704989</v>
      </c>
      <c r="M82" s="16">
        <f t="shared" si="1"/>
        <v>0.32737512242899119</v>
      </c>
      <c r="N82" s="17">
        <f t="shared" ref="N82:O82" si="110">G82/$J82/1000</f>
        <v>0.6221962628571428</v>
      </c>
      <c r="O82" s="17">
        <f t="shared" si="110"/>
        <v>5.1849688571428567</v>
      </c>
      <c r="P82" s="10">
        <v>25</v>
      </c>
    </row>
    <row r="83" spans="1:16">
      <c r="A83" s="3" t="s">
        <v>21</v>
      </c>
      <c r="B83" s="3" t="s">
        <v>17</v>
      </c>
      <c r="C83" s="3" t="s">
        <v>13</v>
      </c>
      <c r="D83" s="3" t="s">
        <v>18</v>
      </c>
      <c r="E83" s="3">
        <v>2026</v>
      </c>
      <c r="F83" s="3" t="s">
        <v>15</v>
      </c>
      <c r="G83" s="5">
        <v>32460.663600000003</v>
      </c>
      <c r="H83" s="5">
        <v>270505.53000000003</v>
      </c>
      <c r="J83" s="3">
        <f t="array" ref="J83">INDEX(Reference!$I$3:$I$8,MATCH($C83,Reference!$H$3:$H$8,0))</f>
        <v>50</v>
      </c>
      <c r="K83" s="15">
        <f t="shared" si="16"/>
        <v>81</v>
      </c>
      <c r="L83" s="16">
        <f t="shared" si="0"/>
        <v>0.175704989154013</v>
      </c>
      <c r="M83" s="16">
        <f t="shared" si="1"/>
        <v>0.32786483839373165</v>
      </c>
      <c r="N83" s="17">
        <f t="shared" ref="N83:O83" si="111">G83/$J83/1000</f>
        <v>0.64921327200000012</v>
      </c>
      <c r="O83" s="17">
        <f t="shared" si="111"/>
        <v>5.4101106000000012</v>
      </c>
      <c r="P83" s="10">
        <v>25</v>
      </c>
    </row>
    <row r="84" spans="1:16">
      <c r="A84" s="3" t="s">
        <v>51</v>
      </c>
      <c r="B84" s="3" t="s">
        <v>17</v>
      </c>
      <c r="C84" s="3" t="s">
        <v>52</v>
      </c>
      <c r="D84" s="3" t="s">
        <v>18</v>
      </c>
      <c r="E84" s="3">
        <v>2026</v>
      </c>
      <c r="F84" s="3" t="s">
        <v>15</v>
      </c>
      <c r="G84" s="5">
        <v>441371.10359999997</v>
      </c>
      <c r="H84" s="5">
        <v>3678092.53</v>
      </c>
      <c r="J84" s="3">
        <f t="array" ref="J84">INDEX(Reference!$I$3:$I$8,MATCH($C84,Reference!$H$3:$H$8,0))</f>
        <v>675</v>
      </c>
      <c r="K84" s="15">
        <f t="shared" si="16"/>
        <v>82</v>
      </c>
      <c r="L84" s="16">
        <f t="shared" si="0"/>
        <v>0.17787418655097614</v>
      </c>
      <c r="M84" s="16">
        <f t="shared" si="1"/>
        <v>0.33447600391772769</v>
      </c>
      <c r="N84" s="17">
        <f t="shared" ref="N84:O84" si="112">G84/$J84/1000</f>
        <v>0.65388311644444441</v>
      </c>
      <c r="O84" s="17">
        <f t="shared" si="112"/>
        <v>5.4490259703703705</v>
      </c>
      <c r="P84" s="10">
        <v>25</v>
      </c>
    </row>
    <row r="85" spans="1:16">
      <c r="A85" s="3" t="s">
        <v>425</v>
      </c>
      <c r="B85" s="3" t="s">
        <v>17</v>
      </c>
      <c r="C85" s="3" t="s">
        <v>13</v>
      </c>
      <c r="D85" s="3" t="s">
        <v>18</v>
      </c>
      <c r="E85" s="3">
        <v>2034</v>
      </c>
      <c r="F85" s="3" t="s">
        <v>186</v>
      </c>
      <c r="G85" s="5">
        <v>33300.626399999994</v>
      </c>
      <c r="H85" s="5">
        <v>277505.21999999997</v>
      </c>
      <c r="J85" s="3">
        <f t="array" ref="J85">INDEX(Reference!$I$3:$I$8,MATCH($C85,Reference!$H$3:$H$8,0))</f>
        <v>50</v>
      </c>
      <c r="K85" s="15">
        <f t="shared" si="16"/>
        <v>83</v>
      </c>
      <c r="L85" s="16">
        <f t="shared" si="0"/>
        <v>0.18004338394793926</v>
      </c>
      <c r="M85" s="16">
        <f t="shared" si="1"/>
        <v>0.33496571988246815</v>
      </c>
      <c r="N85" s="17">
        <f t="shared" ref="N85:O85" si="113">G85/$J85/1000</f>
        <v>0.66601252799999988</v>
      </c>
      <c r="O85" s="17">
        <f t="shared" si="113"/>
        <v>5.5501043999999995</v>
      </c>
      <c r="P85" s="10">
        <v>25</v>
      </c>
    </row>
    <row r="86" spans="1:16">
      <c r="A86" s="3" t="s">
        <v>254</v>
      </c>
      <c r="B86" s="3" t="s">
        <v>17</v>
      </c>
      <c r="C86" s="3" t="s">
        <v>13</v>
      </c>
      <c r="D86" s="3" t="s">
        <v>18</v>
      </c>
      <c r="E86" s="3">
        <v>2029</v>
      </c>
      <c r="F86" s="3" t="s">
        <v>15</v>
      </c>
      <c r="G86" s="5">
        <v>34621.685999999994</v>
      </c>
      <c r="H86" s="5">
        <v>288514.05</v>
      </c>
      <c r="J86" s="3">
        <f t="array" ref="J86">INDEX(Reference!$I$3:$I$8,MATCH($C86,Reference!$H$3:$H$8,0))</f>
        <v>50</v>
      </c>
      <c r="K86" s="15">
        <f t="shared" si="16"/>
        <v>84</v>
      </c>
      <c r="L86" s="16">
        <f t="shared" si="0"/>
        <v>0.1822125813449024</v>
      </c>
      <c r="M86" s="16">
        <f t="shared" si="1"/>
        <v>0.33545543584720861</v>
      </c>
      <c r="N86" s="17">
        <f t="shared" ref="N86:O86" si="114">G86/$J86/1000</f>
        <v>0.69243371999999992</v>
      </c>
      <c r="O86" s="17">
        <f t="shared" si="114"/>
        <v>5.7702809999999998</v>
      </c>
      <c r="P86" s="10">
        <v>25</v>
      </c>
    </row>
    <row r="87" spans="1:16">
      <c r="A87" s="3" t="s">
        <v>386</v>
      </c>
      <c r="B87" s="3" t="s">
        <v>17</v>
      </c>
      <c r="C87" s="3" t="s">
        <v>256</v>
      </c>
      <c r="D87" s="3" t="s">
        <v>18</v>
      </c>
      <c r="E87" s="3">
        <v>2032</v>
      </c>
      <c r="F87" s="3" t="s">
        <v>186</v>
      </c>
      <c r="G87" s="5">
        <v>606263.72519999999</v>
      </c>
      <c r="H87" s="5">
        <v>5052197.71</v>
      </c>
      <c r="J87" s="3">
        <f t="array" ref="J87">INDEX(Reference!$I$3:$I$8,MATCH($C87,Reference!$H$3:$H$8,0))</f>
        <v>875</v>
      </c>
      <c r="K87" s="15">
        <f t="shared" si="16"/>
        <v>85</v>
      </c>
      <c r="L87" s="16">
        <f t="shared" si="0"/>
        <v>0.18438177874186551</v>
      </c>
      <c r="M87" s="16">
        <f t="shared" si="1"/>
        <v>0.34402546523016653</v>
      </c>
      <c r="N87" s="17">
        <f t="shared" ref="N87:O87" si="115">G87/$J87/1000</f>
        <v>0.69287282880000001</v>
      </c>
      <c r="O87" s="17">
        <f t="shared" si="115"/>
        <v>5.7739402399999999</v>
      </c>
      <c r="P87" s="10">
        <v>25</v>
      </c>
    </row>
    <row r="88" spans="1:16">
      <c r="A88" s="3" t="s">
        <v>353</v>
      </c>
      <c r="B88" s="3" t="s">
        <v>17</v>
      </c>
      <c r="C88" s="3" t="s">
        <v>58</v>
      </c>
      <c r="D88" s="3" t="s">
        <v>18</v>
      </c>
      <c r="E88" s="3">
        <v>2031</v>
      </c>
      <c r="F88" s="3" t="s">
        <v>186</v>
      </c>
      <c r="G88" s="5">
        <v>226412.43120000002</v>
      </c>
      <c r="H88" s="5">
        <v>1886770.26</v>
      </c>
      <c r="J88" s="3">
        <f t="array" ref="J88">INDEX(Reference!$I$3:$I$8,MATCH($C88,Reference!$H$3:$H$8,0))</f>
        <v>325</v>
      </c>
      <c r="K88" s="15">
        <f t="shared" si="16"/>
        <v>86</v>
      </c>
      <c r="L88" s="16">
        <f t="shared" si="0"/>
        <v>0.18655097613882862</v>
      </c>
      <c r="M88" s="16">
        <f t="shared" si="1"/>
        <v>0.34720861900097943</v>
      </c>
      <c r="N88" s="17">
        <f t="shared" ref="N88:O88" si="116">G88/$J88/1000</f>
        <v>0.69665363446153861</v>
      </c>
      <c r="O88" s="17">
        <f t="shared" si="116"/>
        <v>5.8054469538461539</v>
      </c>
      <c r="P88" s="10">
        <v>25</v>
      </c>
    </row>
    <row r="89" spans="1:16">
      <c r="A89" s="3" t="s">
        <v>263</v>
      </c>
      <c r="B89" s="3" t="s">
        <v>17</v>
      </c>
      <c r="C89" s="3" t="s">
        <v>52</v>
      </c>
      <c r="D89" s="3" t="s">
        <v>18</v>
      </c>
      <c r="E89" s="3">
        <v>2029</v>
      </c>
      <c r="F89" s="3" t="s">
        <v>15</v>
      </c>
      <c r="G89" s="5">
        <v>473498.95559999999</v>
      </c>
      <c r="H89" s="5">
        <v>3945824.63</v>
      </c>
      <c r="J89" s="3">
        <f t="array" ref="J89">INDEX(Reference!$I$3:$I$8,MATCH($C89,Reference!$H$3:$H$8,0))</f>
        <v>675</v>
      </c>
      <c r="K89" s="15">
        <f t="shared" si="16"/>
        <v>87</v>
      </c>
      <c r="L89" s="16">
        <f t="shared" si="0"/>
        <v>0.18872017353579176</v>
      </c>
      <c r="M89" s="16">
        <f t="shared" si="1"/>
        <v>0.35381978452497553</v>
      </c>
      <c r="N89" s="17">
        <f t="shared" ref="N89:O89" si="117">G89/$J89/1000</f>
        <v>0.70147993422222221</v>
      </c>
      <c r="O89" s="17">
        <f t="shared" si="117"/>
        <v>5.8456661185185181</v>
      </c>
      <c r="P89" s="10">
        <v>25</v>
      </c>
    </row>
    <row r="90" spans="1:16">
      <c r="A90" s="3" t="s">
        <v>242</v>
      </c>
      <c r="B90" s="3" t="s">
        <v>12</v>
      </c>
      <c r="C90" s="3" t="s">
        <v>13</v>
      </c>
      <c r="D90" s="3" t="s">
        <v>14</v>
      </c>
      <c r="E90" s="3">
        <v>2028</v>
      </c>
      <c r="F90" s="3" t="s">
        <v>186</v>
      </c>
      <c r="G90" s="5">
        <v>35108.423999999999</v>
      </c>
      <c r="H90" s="5">
        <v>112527</v>
      </c>
      <c r="J90" s="3">
        <f t="array" ref="J90">INDEX(Reference!$I$3:$I$8,MATCH($C90,Reference!$H$3:$H$8,0))</f>
        <v>50</v>
      </c>
      <c r="K90" s="15">
        <f t="shared" si="16"/>
        <v>88</v>
      </c>
      <c r="L90" s="16">
        <f t="shared" si="0"/>
        <v>0.19088937093275488</v>
      </c>
      <c r="M90" s="16">
        <f t="shared" si="1"/>
        <v>0.35430950048971599</v>
      </c>
      <c r="N90" s="17">
        <f t="shared" ref="N90:O90" si="118">G90/$J90/1000</f>
        <v>0.70216847999999998</v>
      </c>
      <c r="O90" s="17">
        <f t="shared" si="118"/>
        <v>2.25054</v>
      </c>
      <c r="P90" s="10">
        <v>25</v>
      </c>
    </row>
    <row r="91" spans="1:16">
      <c r="A91" s="3" t="s">
        <v>364</v>
      </c>
      <c r="B91" s="3" t="s">
        <v>17</v>
      </c>
      <c r="C91" s="3" t="s">
        <v>113</v>
      </c>
      <c r="D91" s="3" t="s">
        <v>18</v>
      </c>
      <c r="E91" s="3">
        <v>2032</v>
      </c>
      <c r="F91" s="3" t="s">
        <v>186</v>
      </c>
      <c r="G91" s="5">
        <v>710840.17440000002</v>
      </c>
      <c r="H91" s="5">
        <v>5923668.1200000001</v>
      </c>
      <c r="J91" s="3">
        <f t="array" ref="J91">INDEX(Reference!$I$3:$I$8,MATCH($C91,Reference!$H$3:$H$8,0))</f>
        <v>1000</v>
      </c>
      <c r="K91" s="15">
        <f t="shared" si="16"/>
        <v>89</v>
      </c>
      <c r="L91" s="16">
        <f t="shared" si="0"/>
        <v>0.19305856832971802</v>
      </c>
      <c r="M91" s="16">
        <f t="shared" si="1"/>
        <v>0.364103819784525</v>
      </c>
      <c r="N91" s="17">
        <f t="shared" ref="N91:O91" si="119">G91/$J91/1000</f>
        <v>0.71084017440000002</v>
      </c>
      <c r="O91" s="17">
        <f t="shared" si="119"/>
        <v>5.9236681200000003</v>
      </c>
      <c r="P91" s="10">
        <v>25</v>
      </c>
    </row>
    <row r="92" spans="1:16">
      <c r="A92" s="3" t="s">
        <v>301</v>
      </c>
      <c r="B92" s="3" t="s">
        <v>17</v>
      </c>
      <c r="C92" s="3" t="s">
        <v>58</v>
      </c>
      <c r="D92" s="3" t="s">
        <v>18</v>
      </c>
      <c r="E92" s="3">
        <v>2030</v>
      </c>
      <c r="F92" s="3" t="s">
        <v>15</v>
      </c>
      <c r="G92" s="5">
        <v>240570.68639999998</v>
      </c>
      <c r="H92" s="5">
        <v>2004755.72</v>
      </c>
      <c r="J92" s="3">
        <f t="array" ref="J92">INDEX(Reference!$I$3:$I$8,MATCH($C92,Reference!$H$3:$H$8,0))</f>
        <v>325</v>
      </c>
      <c r="K92" s="15">
        <f t="shared" si="16"/>
        <v>90</v>
      </c>
      <c r="L92" s="16">
        <f t="shared" si="0"/>
        <v>0.19522776572668113</v>
      </c>
      <c r="M92" s="16">
        <f t="shared" si="1"/>
        <v>0.3672869735553379</v>
      </c>
      <c r="N92" s="17">
        <f t="shared" ref="N92:O92" si="120">G92/$J92/1000</f>
        <v>0.74021749661538461</v>
      </c>
      <c r="O92" s="17">
        <f t="shared" si="120"/>
        <v>6.1684791384615378</v>
      </c>
      <c r="P92" s="10">
        <v>25</v>
      </c>
    </row>
    <row r="93" spans="1:16">
      <c r="A93" s="3" t="s">
        <v>434</v>
      </c>
      <c r="B93" s="3" t="s">
        <v>17</v>
      </c>
      <c r="C93" s="3" t="s">
        <v>45</v>
      </c>
      <c r="D93" s="3" t="s">
        <v>14</v>
      </c>
      <c r="E93" s="3">
        <v>2034</v>
      </c>
      <c r="F93" s="3" t="s">
        <v>186</v>
      </c>
      <c r="G93" s="5">
        <v>129601.056</v>
      </c>
      <c r="H93" s="5">
        <v>415388</v>
      </c>
      <c r="J93" s="3">
        <f t="array" ref="J93">INDEX(Reference!$I$3:$I$8,MATCH($C93,Reference!$H$3:$H$8,0))</f>
        <v>175</v>
      </c>
      <c r="K93" s="15">
        <f t="shared" si="16"/>
        <v>91</v>
      </c>
      <c r="L93" s="16">
        <f t="shared" si="0"/>
        <v>0.19739696312364424</v>
      </c>
      <c r="M93" s="16">
        <f t="shared" si="1"/>
        <v>0.3690009794319295</v>
      </c>
      <c r="N93" s="17">
        <f t="shared" ref="N93:O93" si="121">G93/$J93/1000</f>
        <v>0.74057746285714277</v>
      </c>
      <c r="O93" s="17">
        <f t="shared" si="121"/>
        <v>2.3736457142857144</v>
      </c>
      <c r="P93" s="10">
        <v>25</v>
      </c>
    </row>
    <row r="94" spans="1:16">
      <c r="A94" s="3" t="s">
        <v>95</v>
      </c>
      <c r="B94" s="3" t="s">
        <v>12</v>
      </c>
      <c r="C94" s="3" t="s">
        <v>13</v>
      </c>
      <c r="D94" s="3" t="s">
        <v>14</v>
      </c>
      <c r="E94" s="3">
        <v>2026</v>
      </c>
      <c r="F94" s="3" t="s">
        <v>15</v>
      </c>
      <c r="G94" s="5">
        <v>37448.9856</v>
      </c>
      <c r="H94" s="5">
        <v>120028.8</v>
      </c>
      <c r="J94" s="3">
        <f t="array" ref="J94">INDEX(Reference!$I$3:$I$8,MATCH($C94,Reference!$H$3:$H$8,0))</f>
        <v>50</v>
      </c>
      <c r="K94" s="15">
        <f t="shared" si="16"/>
        <v>92</v>
      </c>
      <c r="L94" s="16">
        <f t="shared" si="0"/>
        <v>0.19956616052060738</v>
      </c>
      <c r="M94" s="16">
        <f t="shared" si="1"/>
        <v>0.36949069539666995</v>
      </c>
      <c r="N94" s="17">
        <f t="shared" ref="N94:O94" si="122">G94/$J94/1000</f>
        <v>0.74897971199999991</v>
      </c>
      <c r="O94" s="17">
        <f t="shared" si="122"/>
        <v>2.400576</v>
      </c>
      <c r="P94" s="10">
        <v>25</v>
      </c>
    </row>
    <row r="95" spans="1:16">
      <c r="A95" s="3" t="s">
        <v>326</v>
      </c>
      <c r="B95" s="3" t="s">
        <v>17</v>
      </c>
      <c r="C95" s="3" t="s">
        <v>45</v>
      </c>
      <c r="D95" s="3" t="s">
        <v>18</v>
      </c>
      <c r="E95" s="3">
        <v>2031</v>
      </c>
      <c r="F95" s="3" t="s">
        <v>186</v>
      </c>
      <c r="G95" s="5">
        <v>133630.20719999998</v>
      </c>
      <c r="H95" s="5">
        <v>1113585.0599999998</v>
      </c>
      <c r="J95" s="3">
        <f t="array" ref="J95">INDEX(Reference!$I$3:$I$8,MATCH($C95,Reference!$H$3:$H$8,0))</f>
        <v>175</v>
      </c>
      <c r="K95" s="15">
        <f t="shared" si="16"/>
        <v>93</v>
      </c>
      <c r="L95" s="16">
        <f t="shared" si="0"/>
        <v>0.2017353579175705</v>
      </c>
      <c r="M95" s="16">
        <f t="shared" si="1"/>
        <v>0.37120470127326149</v>
      </c>
      <c r="N95" s="17">
        <f t="shared" ref="N95:O95" si="123">G95/$J95/1000</f>
        <v>0.76360118399999988</v>
      </c>
      <c r="O95" s="17">
        <f t="shared" si="123"/>
        <v>6.3633431999999992</v>
      </c>
      <c r="P95" s="10">
        <v>25</v>
      </c>
    </row>
    <row r="96" spans="1:16">
      <c r="A96" s="3" t="s">
        <v>396</v>
      </c>
      <c r="B96" s="3" t="s">
        <v>17</v>
      </c>
      <c r="C96" s="3" t="s">
        <v>58</v>
      </c>
      <c r="D96" s="3" t="s">
        <v>18</v>
      </c>
      <c r="E96" s="3">
        <v>2033</v>
      </c>
      <c r="F96" s="3" t="s">
        <v>186</v>
      </c>
      <c r="G96" s="5">
        <v>260347.63320000004</v>
      </c>
      <c r="H96" s="5">
        <v>2169563.6100000003</v>
      </c>
      <c r="J96" s="3">
        <f t="array" ref="J96">INDEX(Reference!$I$3:$I$8,MATCH($C96,Reference!$H$3:$H$8,0))</f>
        <v>325</v>
      </c>
      <c r="K96" s="15">
        <f t="shared" si="16"/>
        <v>94</v>
      </c>
      <c r="L96" s="16">
        <f t="shared" si="0"/>
        <v>0.20390455531453361</v>
      </c>
      <c r="M96" s="16">
        <f t="shared" si="1"/>
        <v>0.37438785504407446</v>
      </c>
      <c r="N96" s="17">
        <f t="shared" ref="N96:O96" si="124">G96/$J96/1000</f>
        <v>0.80106964061538477</v>
      </c>
      <c r="O96" s="17">
        <f t="shared" si="124"/>
        <v>6.6755803384615389</v>
      </c>
      <c r="P96" s="10">
        <v>25</v>
      </c>
    </row>
    <row r="97" spans="1:16">
      <c r="A97" s="3" t="s">
        <v>420</v>
      </c>
      <c r="B97" s="3" t="s">
        <v>17</v>
      </c>
      <c r="C97" s="3" t="s">
        <v>58</v>
      </c>
      <c r="D97" s="3" t="s">
        <v>18</v>
      </c>
      <c r="E97" s="3">
        <v>2034</v>
      </c>
      <c r="F97" s="3" t="s">
        <v>186</v>
      </c>
      <c r="G97" s="5">
        <v>264037.57320000004</v>
      </c>
      <c r="H97" s="5">
        <v>2200313.1100000003</v>
      </c>
      <c r="J97" s="3">
        <f t="array" ref="J97">INDEX(Reference!$I$3:$I$8,MATCH($C97,Reference!$H$3:$H$8,0))</f>
        <v>325</v>
      </c>
      <c r="K97" s="15">
        <f t="shared" si="16"/>
        <v>95</v>
      </c>
      <c r="L97" s="16">
        <f t="shared" si="0"/>
        <v>0.20607375271149675</v>
      </c>
      <c r="M97" s="16">
        <f t="shared" si="1"/>
        <v>0.37757100881488737</v>
      </c>
      <c r="N97" s="17">
        <f t="shared" ref="N97:O97" si="125">G97/$J97/1000</f>
        <v>0.81242330215384628</v>
      </c>
      <c r="O97" s="17">
        <f t="shared" si="125"/>
        <v>6.7701941846153861</v>
      </c>
      <c r="P97" s="10">
        <v>25</v>
      </c>
    </row>
    <row r="98" spans="1:16">
      <c r="A98" s="3" t="s">
        <v>296</v>
      </c>
      <c r="B98" s="3" t="s">
        <v>17</v>
      </c>
      <c r="C98" s="3" t="s">
        <v>13</v>
      </c>
      <c r="D98" s="3" t="s">
        <v>18</v>
      </c>
      <c r="E98" s="3">
        <v>2030</v>
      </c>
      <c r="F98" s="3" t="s">
        <v>15</v>
      </c>
      <c r="G98" s="5">
        <v>41717.908799999997</v>
      </c>
      <c r="H98" s="5">
        <v>347649.24</v>
      </c>
      <c r="J98" s="3">
        <f t="array" ref="J98">INDEX(Reference!$I$3:$I$8,MATCH($C98,Reference!$H$3:$H$8,0))</f>
        <v>50</v>
      </c>
      <c r="K98" s="15">
        <f t="shared" si="16"/>
        <v>96</v>
      </c>
      <c r="L98" s="16">
        <f t="shared" si="0"/>
        <v>0.20824295010845986</v>
      </c>
      <c r="M98" s="16">
        <f t="shared" si="1"/>
        <v>0.37806072477962782</v>
      </c>
      <c r="N98" s="17">
        <f t="shared" ref="N98:O98" si="126">G98/$J98/1000</f>
        <v>0.83435817599999995</v>
      </c>
      <c r="O98" s="17">
        <f t="shared" si="126"/>
        <v>6.9529848000000003</v>
      </c>
      <c r="P98" s="10">
        <v>25</v>
      </c>
    </row>
    <row r="99" spans="1:16">
      <c r="A99" s="3" t="s">
        <v>226</v>
      </c>
      <c r="B99" s="3" t="s">
        <v>17</v>
      </c>
      <c r="C99" s="3" t="s">
        <v>13</v>
      </c>
      <c r="D99" s="3" t="s">
        <v>18</v>
      </c>
      <c r="E99" s="3">
        <v>2028</v>
      </c>
      <c r="F99" s="3" t="s">
        <v>15</v>
      </c>
      <c r="G99" s="5">
        <v>41814.383999999998</v>
      </c>
      <c r="H99" s="5">
        <v>348453.2</v>
      </c>
      <c r="J99" s="3">
        <f t="array" ref="J99">INDEX(Reference!$I$3:$I$8,MATCH($C99,Reference!$H$3:$H$8,0))</f>
        <v>50</v>
      </c>
      <c r="K99" s="15">
        <f t="shared" si="16"/>
        <v>97</v>
      </c>
      <c r="L99" s="16">
        <f t="shared" si="0"/>
        <v>0.210412147505423</v>
      </c>
      <c r="M99" s="16">
        <f t="shared" si="1"/>
        <v>0.37855044074436828</v>
      </c>
      <c r="N99" s="17">
        <f t="shared" ref="N99:O99" si="127">G99/$J99/1000</f>
        <v>0.83628767999999987</v>
      </c>
      <c r="O99" s="17">
        <f t="shared" si="127"/>
        <v>6.9690640000000004</v>
      </c>
      <c r="P99" s="10">
        <v>25</v>
      </c>
    </row>
    <row r="100" spans="1:16">
      <c r="A100" s="3" t="s">
        <v>247</v>
      </c>
      <c r="B100" s="3" t="s">
        <v>17</v>
      </c>
      <c r="C100" s="3" t="s">
        <v>13</v>
      </c>
      <c r="D100" s="3" t="s">
        <v>18</v>
      </c>
      <c r="E100" s="3">
        <v>2029</v>
      </c>
      <c r="F100" s="3" t="s">
        <v>15</v>
      </c>
      <c r="G100" s="5">
        <v>41814.383999999998</v>
      </c>
      <c r="H100" s="5">
        <v>348453.2</v>
      </c>
      <c r="J100" s="3">
        <f t="array" ref="J100">INDEX(Reference!$I$3:$I$8,MATCH($C100,Reference!$H$3:$H$8,0))</f>
        <v>50</v>
      </c>
      <c r="K100" s="15">
        <f t="shared" si="16"/>
        <v>98</v>
      </c>
      <c r="L100" s="16">
        <f t="shared" si="0"/>
        <v>0.21258134490238612</v>
      </c>
      <c r="M100" s="16">
        <f t="shared" si="1"/>
        <v>0.37904015670910873</v>
      </c>
      <c r="N100" s="17">
        <f t="shared" ref="N100:O100" si="128">G100/$J100/1000</f>
        <v>0.83628767999999987</v>
      </c>
      <c r="O100" s="17">
        <f t="shared" si="128"/>
        <v>6.9690640000000004</v>
      </c>
      <c r="P100" s="10">
        <v>25</v>
      </c>
    </row>
    <row r="101" spans="1:16">
      <c r="A101" s="3" t="s">
        <v>53</v>
      </c>
      <c r="B101" s="3" t="s">
        <v>12</v>
      </c>
      <c r="C101" s="3" t="s">
        <v>13</v>
      </c>
      <c r="D101" s="3" t="s">
        <v>18</v>
      </c>
      <c r="E101" s="3">
        <v>2026</v>
      </c>
      <c r="F101" s="3" t="s">
        <v>15</v>
      </c>
      <c r="G101" s="5">
        <v>42135.189600000005</v>
      </c>
      <c r="H101" s="5">
        <v>351126.58</v>
      </c>
      <c r="J101" s="3">
        <f t="array" ref="J101">INDEX(Reference!$I$3:$I$8,MATCH($C101,Reference!$H$3:$H$8,0))</f>
        <v>50</v>
      </c>
      <c r="K101" s="15">
        <f t="shared" si="16"/>
        <v>99</v>
      </c>
      <c r="L101" s="16">
        <f t="shared" si="0"/>
        <v>0.21475054229934923</v>
      </c>
      <c r="M101" s="16">
        <f t="shared" si="1"/>
        <v>0.37952987267384919</v>
      </c>
      <c r="N101" s="17">
        <f t="shared" ref="N101:O101" si="129">G101/$J101/1000</f>
        <v>0.84270379200000012</v>
      </c>
      <c r="O101" s="17">
        <f t="shared" si="129"/>
        <v>7.0225316000000007</v>
      </c>
      <c r="P101" s="10">
        <v>25</v>
      </c>
    </row>
    <row r="102" spans="1:16">
      <c r="A102" s="3" t="s">
        <v>466</v>
      </c>
      <c r="B102" s="3" t="s">
        <v>17</v>
      </c>
      <c r="C102" s="3" t="s">
        <v>13</v>
      </c>
      <c r="D102" s="3" t="s">
        <v>14</v>
      </c>
      <c r="E102" s="3">
        <v>2037</v>
      </c>
      <c r="F102" s="3" t="s">
        <v>15</v>
      </c>
      <c r="G102" s="5">
        <v>42466.631999999998</v>
      </c>
      <c r="H102" s="5">
        <v>136111</v>
      </c>
      <c r="J102" s="3">
        <f t="array" ref="J102">INDEX(Reference!$I$3:$I$8,MATCH($C102,Reference!$H$3:$H$8,0))</f>
        <v>50</v>
      </c>
      <c r="K102" s="15">
        <f t="shared" si="16"/>
        <v>100</v>
      </c>
      <c r="L102" s="16">
        <f t="shared" si="0"/>
        <v>0.21691973969631237</v>
      </c>
      <c r="M102" s="16">
        <f t="shared" si="1"/>
        <v>0.38001958863858964</v>
      </c>
      <c r="N102" s="17">
        <f t="shared" ref="N102:O102" si="130">G102/$J102/1000</f>
        <v>0.84933263999999997</v>
      </c>
      <c r="O102" s="17">
        <f t="shared" si="130"/>
        <v>2.7222199999999996</v>
      </c>
      <c r="P102" s="10">
        <v>25</v>
      </c>
    </row>
    <row r="103" spans="1:16">
      <c r="A103" s="3" t="s">
        <v>287</v>
      </c>
      <c r="B103" s="3" t="s">
        <v>17</v>
      </c>
      <c r="C103" s="3" t="s">
        <v>58</v>
      </c>
      <c r="D103" s="3" t="s">
        <v>18</v>
      </c>
      <c r="E103" s="3">
        <v>2029</v>
      </c>
      <c r="F103" s="3" t="s">
        <v>15</v>
      </c>
      <c r="G103" s="5">
        <v>287360.9376</v>
      </c>
      <c r="H103" s="5">
        <v>2394674.48</v>
      </c>
      <c r="J103" s="3">
        <f t="array" ref="J103">INDEX(Reference!$I$3:$I$8,MATCH($C103,Reference!$H$3:$H$8,0))</f>
        <v>325</v>
      </c>
      <c r="K103" s="15">
        <f t="shared" si="16"/>
        <v>101</v>
      </c>
      <c r="L103" s="16">
        <f t="shared" si="0"/>
        <v>0.21908893709327548</v>
      </c>
      <c r="M103" s="16">
        <f t="shared" si="1"/>
        <v>0.38320274240940255</v>
      </c>
      <c r="N103" s="17">
        <f t="shared" ref="N103:O103" si="131">G103/$J103/1000</f>
        <v>0.88418750030769233</v>
      </c>
      <c r="O103" s="17">
        <f t="shared" si="131"/>
        <v>7.3682291692307693</v>
      </c>
      <c r="P103" s="10">
        <v>25</v>
      </c>
    </row>
    <row r="104" spans="1:16">
      <c r="A104" s="3" t="s">
        <v>151</v>
      </c>
      <c r="B104" s="3" t="s">
        <v>17</v>
      </c>
      <c r="C104" s="3" t="s">
        <v>52</v>
      </c>
      <c r="D104" s="3" t="s">
        <v>18</v>
      </c>
      <c r="E104" s="3">
        <v>2027</v>
      </c>
      <c r="F104" s="3" t="s">
        <v>15</v>
      </c>
      <c r="G104" s="5">
        <v>603453.74159999995</v>
      </c>
      <c r="H104" s="5">
        <v>5028781.18</v>
      </c>
      <c r="J104" s="3">
        <f t="array" ref="J104">INDEX(Reference!$I$3:$I$8,MATCH($C104,Reference!$H$3:$H$8,0))</f>
        <v>675</v>
      </c>
      <c r="K104" s="15">
        <f t="shared" si="16"/>
        <v>102</v>
      </c>
      <c r="L104" s="16">
        <f t="shared" si="0"/>
        <v>0.22125813449023862</v>
      </c>
      <c r="M104" s="16">
        <f t="shared" si="1"/>
        <v>0.38981390793339865</v>
      </c>
      <c r="N104" s="17">
        <f t="shared" ref="N104:O104" si="132">G104/$J104/1000</f>
        <v>0.89400554311111102</v>
      </c>
      <c r="O104" s="17">
        <f t="shared" si="132"/>
        <v>7.450046192592592</v>
      </c>
      <c r="P104" s="10">
        <v>25</v>
      </c>
    </row>
    <row r="105" spans="1:16">
      <c r="A105" s="3" t="s">
        <v>398</v>
      </c>
      <c r="B105" s="3" t="s">
        <v>17</v>
      </c>
      <c r="C105" s="3" t="s">
        <v>45</v>
      </c>
      <c r="D105" s="3" t="s">
        <v>18</v>
      </c>
      <c r="E105" s="3">
        <v>2033</v>
      </c>
      <c r="F105" s="3" t="s">
        <v>186</v>
      </c>
      <c r="G105" s="5">
        <v>161626.52280000001</v>
      </c>
      <c r="H105" s="5">
        <v>1346887.69</v>
      </c>
      <c r="J105" s="3">
        <f t="array" ref="J105">INDEX(Reference!$I$3:$I$8,MATCH($C105,Reference!$H$3:$H$8,0))</f>
        <v>175</v>
      </c>
      <c r="K105" s="15">
        <f t="shared" si="16"/>
        <v>103</v>
      </c>
      <c r="L105" s="16">
        <f t="shared" si="0"/>
        <v>0.22342733188720174</v>
      </c>
      <c r="M105" s="16">
        <f t="shared" si="1"/>
        <v>0.39152791380999019</v>
      </c>
      <c r="N105" s="17">
        <f t="shared" ref="N105:O105" si="133">G105/$J105/1000</f>
        <v>0.92358013028571428</v>
      </c>
      <c r="O105" s="17">
        <f t="shared" si="133"/>
        <v>7.696501085714285</v>
      </c>
      <c r="P105" s="10">
        <v>25</v>
      </c>
    </row>
    <row r="106" spans="1:16">
      <c r="A106" s="3" t="s">
        <v>387</v>
      </c>
      <c r="B106" s="3" t="s">
        <v>17</v>
      </c>
      <c r="C106" s="3" t="s">
        <v>58</v>
      </c>
      <c r="D106" s="3" t="s">
        <v>18</v>
      </c>
      <c r="E106" s="3">
        <v>2033</v>
      </c>
      <c r="F106" s="3" t="s">
        <v>186</v>
      </c>
      <c r="G106" s="5">
        <v>303699</v>
      </c>
      <c r="H106" s="5">
        <v>2530825</v>
      </c>
      <c r="J106" s="3">
        <f t="array" ref="J106">INDEX(Reference!$I$3:$I$8,MATCH($C106,Reference!$H$3:$H$8,0))</f>
        <v>325</v>
      </c>
      <c r="K106" s="15">
        <f t="shared" si="16"/>
        <v>104</v>
      </c>
      <c r="L106" s="16">
        <f t="shared" si="0"/>
        <v>0.22559652928416485</v>
      </c>
      <c r="M106" s="16">
        <f t="shared" si="1"/>
        <v>0.39471106758080315</v>
      </c>
      <c r="N106" s="17">
        <f t="shared" ref="N106:O106" si="134">G106/$J106/1000</f>
        <v>0.93445846153846146</v>
      </c>
      <c r="O106" s="17">
        <f t="shared" si="134"/>
        <v>7.7871538461538456</v>
      </c>
      <c r="P106" s="10">
        <v>25</v>
      </c>
    </row>
    <row r="107" spans="1:16">
      <c r="A107" s="3" t="s">
        <v>343</v>
      </c>
      <c r="B107" s="3" t="s">
        <v>17</v>
      </c>
      <c r="C107" s="3" t="s">
        <v>13</v>
      </c>
      <c r="D107" s="3" t="s">
        <v>18</v>
      </c>
      <c r="E107" s="3">
        <v>2031</v>
      </c>
      <c r="F107" s="3" t="s">
        <v>186</v>
      </c>
      <c r="G107" s="5">
        <v>47763.925199999991</v>
      </c>
      <c r="H107" s="5">
        <v>398032.70999999996</v>
      </c>
      <c r="J107" s="3">
        <f t="array" ref="J107">INDEX(Reference!$I$3:$I$8,MATCH($C107,Reference!$H$3:$H$8,0))</f>
        <v>50</v>
      </c>
      <c r="K107" s="15">
        <f t="shared" si="16"/>
        <v>105</v>
      </c>
      <c r="L107" s="16">
        <f t="shared" si="0"/>
        <v>0.22776572668112799</v>
      </c>
      <c r="M107" s="16">
        <f t="shared" si="1"/>
        <v>0.39520078354554361</v>
      </c>
      <c r="N107" s="17">
        <f t="shared" ref="N107:O107" si="135">G107/$J107/1000</f>
        <v>0.95527850399999981</v>
      </c>
      <c r="O107" s="17">
        <f t="shared" si="135"/>
        <v>7.9606541999999987</v>
      </c>
      <c r="P107" s="10">
        <v>25</v>
      </c>
    </row>
    <row r="108" spans="1:16">
      <c r="A108" s="3" t="s">
        <v>135</v>
      </c>
      <c r="B108" s="3" t="s">
        <v>17</v>
      </c>
      <c r="C108" s="3" t="s">
        <v>58</v>
      </c>
      <c r="D108" s="3" t="s">
        <v>18</v>
      </c>
      <c r="E108" s="3">
        <v>2027</v>
      </c>
      <c r="F108" s="3" t="s">
        <v>15</v>
      </c>
      <c r="G108" s="5">
        <v>312860.62680000003</v>
      </c>
      <c r="H108" s="5">
        <v>2607171.89</v>
      </c>
      <c r="J108" s="3">
        <f t="array" ref="J108">INDEX(Reference!$I$3:$I$8,MATCH($C108,Reference!$H$3:$H$8,0))</f>
        <v>325</v>
      </c>
      <c r="K108" s="15">
        <f t="shared" si="16"/>
        <v>106</v>
      </c>
      <c r="L108" s="16">
        <f t="shared" si="0"/>
        <v>0.2299349240780911</v>
      </c>
      <c r="M108" s="16">
        <f t="shared" si="1"/>
        <v>0.39838393731635652</v>
      </c>
      <c r="N108" s="17">
        <f t="shared" ref="N108:O108" si="136">G108/$J108/1000</f>
        <v>0.96264808246153855</v>
      </c>
      <c r="O108" s="17">
        <f t="shared" si="136"/>
        <v>8.022067353846154</v>
      </c>
      <c r="P108" s="10">
        <v>25</v>
      </c>
    </row>
    <row r="109" spans="1:16">
      <c r="A109" s="3" t="s">
        <v>165</v>
      </c>
      <c r="B109" s="3" t="s">
        <v>17</v>
      </c>
      <c r="C109" s="3" t="s">
        <v>58</v>
      </c>
      <c r="D109" s="3" t="s">
        <v>18</v>
      </c>
      <c r="E109" s="3">
        <v>2027</v>
      </c>
      <c r="F109" s="3" t="s">
        <v>15</v>
      </c>
      <c r="G109" s="5">
        <v>320743.21559999994</v>
      </c>
      <c r="H109" s="5">
        <v>2672860.13</v>
      </c>
      <c r="J109" s="3">
        <f t="array" ref="J109">INDEX(Reference!$I$3:$I$8,MATCH($C109,Reference!$H$3:$H$8,0))</f>
        <v>325</v>
      </c>
      <c r="K109" s="15">
        <f t="shared" si="16"/>
        <v>107</v>
      </c>
      <c r="L109" s="16">
        <f t="shared" si="0"/>
        <v>0.23210412147505424</v>
      </c>
      <c r="M109" s="16">
        <f t="shared" si="1"/>
        <v>0.40156709108716943</v>
      </c>
      <c r="N109" s="17">
        <f t="shared" ref="N109:O109" si="137">G109/$J109/1000</f>
        <v>0.98690220184615363</v>
      </c>
      <c r="O109" s="17">
        <f t="shared" si="137"/>
        <v>8.2241850153846148</v>
      </c>
      <c r="P109" s="10">
        <v>25</v>
      </c>
    </row>
    <row r="110" spans="1:16">
      <c r="A110" s="3" t="s">
        <v>140</v>
      </c>
      <c r="B110" s="3" t="s">
        <v>12</v>
      </c>
      <c r="C110" s="3" t="s">
        <v>52</v>
      </c>
      <c r="D110" s="3" t="s">
        <v>18</v>
      </c>
      <c r="E110" s="3">
        <v>2027</v>
      </c>
      <c r="F110" s="3" t="s">
        <v>15</v>
      </c>
      <c r="G110" s="5">
        <v>669381.32519999996</v>
      </c>
      <c r="H110" s="5">
        <v>5578177.71</v>
      </c>
      <c r="J110" s="3">
        <f t="array" ref="J110">INDEX(Reference!$I$3:$I$8,MATCH($C110,Reference!$H$3:$H$8,0))</f>
        <v>675</v>
      </c>
      <c r="K110" s="15">
        <f t="shared" si="16"/>
        <v>108</v>
      </c>
      <c r="L110" s="16">
        <f t="shared" si="0"/>
        <v>0.23427331887201736</v>
      </c>
      <c r="M110" s="16">
        <f t="shared" si="1"/>
        <v>0.40817825661116552</v>
      </c>
      <c r="N110" s="17">
        <f t="shared" ref="N110:O110" si="138">G110/$J110/1000</f>
        <v>0.99167603733333332</v>
      </c>
      <c r="O110" s="17">
        <f t="shared" si="138"/>
        <v>8.2639669777777787</v>
      </c>
      <c r="P110" s="10">
        <v>25</v>
      </c>
    </row>
    <row r="111" spans="1:16">
      <c r="A111" s="3" t="s">
        <v>215</v>
      </c>
      <c r="B111" s="3" t="s">
        <v>17</v>
      </c>
      <c r="C111" s="3" t="s">
        <v>113</v>
      </c>
      <c r="D111" s="3" t="s">
        <v>18</v>
      </c>
      <c r="E111" s="3">
        <v>2028</v>
      </c>
      <c r="F111" s="3" t="s">
        <v>186</v>
      </c>
      <c r="G111" s="5">
        <v>991998.74880000006</v>
      </c>
      <c r="H111" s="5">
        <v>8266656.2400000002</v>
      </c>
      <c r="J111" s="3">
        <f t="array" ref="J111">INDEX(Reference!$I$3:$I$8,MATCH($C111,Reference!$H$3:$H$8,0))</f>
        <v>1000</v>
      </c>
      <c r="K111" s="15">
        <f t="shared" si="16"/>
        <v>109</v>
      </c>
      <c r="L111" s="16">
        <f t="shared" si="0"/>
        <v>0.23644251626898047</v>
      </c>
      <c r="M111" s="16">
        <f t="shared" si="1"/>
        <v>0.41797257590597453</v>
      </c>
      <c r="N111" s="17">
        <f t="shared" ref="N111:O111" si="139">G111/$J111/1000</f>
        <v>0.99199874880000005</v>
      </c>
      <c r="O111" s="17">
        <f t="shared" si="139"/>
        <v>8.2666562399999997</v>
      </c>
      <c r="P111" s="10">
        <v>25</v>
      </c>
    </row>
    <row r="112" spans="1:16">
      <c r="A112" s="3" t="s">
        <v>118</v>
      </c>
      <c r="B112" s="3" t="s">
        <v>12</v>
      </c>
      <c r="C112" s="3" t="s">
        <v>13</v>
      </c>
      <c r="D112" s="3" t="s">
        <v>14</v>
      </c>
      <c r="E112" s="3">
        <v>2026</v>
      </c>
      <c r="F112" s="3" t="s">
        <v>15</v>
      </c>
      <c r="G112" s="5">
        <v>52088.212799999994</v>
      </c>
      <c r="H112" s="5">
        <v>166949.4</v>
      </c>
      <c r="J112" s="3">
        <f t="array" ref="J112">INDEX(Reference!$I$3:$I$8,MATCH($C112,Reference!$H$3:$H$8,0))</f>
        <v>50</v>
      </c>
      <c r="K112" s="15">
        <f t="shared" si="16"/>
        <v>110</v>
      </c>
      <c r="L112" s="16">
        <f t="shared" si="0"/>
        <v>0.23861171366594361</v>
      </c>
      <c r="M112" s="16">
        <f t="shared" si="1"/>
        <v>0.41846229187071499</v>
      </c>
      <c r="N112" s="17">
        <f t="shared" ref="N112:O112" si="140">G112/$J112/1000</f>
        <v>1.041764256</v>
      </c>
      <c r="O112" s="17">
        <f t="shared" si="140"/>
        <v>3.3389879999999996</v>
      </c>
      <c r="P112" s="10">
        <v>25</v>
      </c>
    </row>
    <row r="113" spans="1:16">
      <c r="A113" s="3" t="s">
        <v>468</v>
      </c>
      <c r="B113" s="3" t="s">
        <v>17</v>
      </c>
      <c r="C113" s="3" t="s">
        <v>58</v>
      </c>
      <c r="D113" s="3" t="s">
        <v>18</v>
      </c>
      <c r="E113" s="3">
        <v>2037</v>
      </c>
      <c r="F113" s="3" t="s">
        <v>186</v>
      </c>
      <c r="G113" s="5">
        <v>343766.5428</v>
      </c>
      <c r="H113" s="5">
        <v>2864721.19</v>
      </c>
      <c r="J113" s="3">
        <f t="array" ref="J113">INDEX(Reference!$I$3:$I$8,MATCH($C113,Reference!$H$3:$H$8,0))</f>
        <v>325</v>
      </c>
      <c r="K113" s="15">
        <f t="shared" si="16"/>
        <v>111</v>
      </c>
      <c r="L113" s="16">
        <f t="shared" si="0"/>
        <v>0.24078091106290672</v>
      </c>
      <c r="M113" s="16">
        <f t="shared" si="1"/>
        <v>0.42164544564152789</v>
      </c>
      <c r="N113" s="17">
        <f t="shared" ref="N113:O113" si="141">G113/$J113/1000</f>
        <v>1.0577432086153846</v>
      </c>
      <c r="O113" s="17">
        <f t="shared" si="141"/>
        <v>8.814526738461538</v>
      </c>
      <c r="P113" s="10">
        <v>25</v>
      </c>
    </row>
    <row r="114" spans="1:16">
      <c r="A114" s="3" t="s">
        <v>316</v>
      </c>
      <c r="B114" s="3" t="s">
        <v>12</v>
      </c>
      <c r="C114" s="3" t="s">
        <v>13</v>
      </c>
      <c r="D114" s="3" t="s">
        <v>18</v>
      </c>
      <c r="E114" s="3">
        <v>2030</v>
      </c>
      <c r="F114" s="3" t="s">
        <v>15</v>
      </c>
      <c r="G114" s="5">
        <v>53080.432800000002</v>
      </c>
      <c r="H114" s="5">
        <v>442336.94000000006</v>
      </c>
      <c r="J114" s="3">
        <f t="array" ref="J114">INDEX(Reference!$I$3:$I$8,MATCH($C114,Reference!$H$3:$H$8,0))</f>
        <v>50</v>
      </c>
      <c r="K114" s="15">
        <f t="shared" si="16"/>
        <v>112</v>
      </c>
      <c r="L114" s="16">
        <f t="shared" si="0"/>
        <v>0.24295010845986983</v>
      </c>
      <c r="M114" s="16">
        <f t="shared" si="1"/>
        <v>0.42213516160626835</v>
      </c>
      <c r="N114" s="17">
        <f t="shared" ref="N114:O114" si="142">G114/$J114/1000</f>
        <v>1.0616086560000002</v>
      </c>
      <c r="O114" s="17">
        <f t="shared" si="142"/>
        <v>8.8467388000000007</v>
      </c>
      <c r="P114" s="10">
        <v>25</v>
      </c>
    </row>
    <row r="115" spans="1:16">
      <c r="A115" s="3" t="s">
        <v>61</v>
      </c>
      <c r="B115" s="3" t="s">
        <v>17</v>
      </c>
      <c r="C115" s="3" t="s">
        <v>13</v>
      </c>
      <c r="D115" s="3" t="s">
        <v>18</v>
      </c>
      <c r="E115" s="3">
        <v>2026</v>
      </c>
      <c r="F115" s="3" t="s">
        <v>15</v>
      </c>
      <c r="G115" s="5">
        <v>53552.110800000002</v>
      </c>
      <c r="H115" s="5">
        <v>446267.59</v>
      </c>
      <c r="J115" s="3">
        <f t="array" ref="J115">INDEX(Reference!$I$3:$I$8,MATCH($C115,Reference!$H$3:$H$8,0))</f>
        <v>50</v>
      </c>
      <c r="K115" s="15">
        <f t="shared" si="16"/>
        <v>113</v>
      </c>
      <c r="L115" s="16">
        <f t="shared" si="0"/>
        <v>0.24511930585683298</v>
      </c>
      <c r="M115" s="16">
        <f t="shared" si="1"/>
        <v>0.42262487757100881</v>
      </c>
      <c r="N115" s="17">
        <f t="shared" ref="N115:O115" si="143">G115/$J115/1000</f>
        <v>1.0710422160000002</v>
      </c>
      <c r="O115" s="17">
        <f t="shared" si="143"/>
        <v>8.9253517999999996</v>
      </c>
      <c r="P115" s="10">
        <v>25</v>
      </c>
    </row>
    <row r="116" spans="1:16">
      <c r="A116" s="3" t="s">
        <v>307</v>
      </c>
      <c r="B116" s="3" t="s">
        <v>17</v>
      </c>
      <c r="C116" s="3" t="s">
        <v>58</v>
      </c>
      <c r="D116" s="3" t="s">
        <v>18</v>
      </c>
      <c r="E116" s="3">
        <v>2030</v>
      </c>
      <c r="F116" s="3" t="s">
        <v>186</v>
      </c>
      <c r="G116" s="5">
        <v>348370.08119999996</v>
      </c>
      <c r="H116" s="5">
        <v>2903084.01</v>
      </c>
      <c r="J116" s="3">
        <f t="array" ref="J116">INDEX(Reference!$I$3:$I$8,MATCH($C116,Reference!$H$3:$H$8,0))</f>
        <v>325</v>
      </c>
      <c r="K116" s="15">
        <f t="shared" si="16"/>
        <v>114</v>
      </c>
      <c r="L116" s="16">
        <f t="shared" si="0"/>
        <v>0.24728850325379609</v>
      </c>
      <c r="M116" s="16">
        <f t="shared" si="1"/>
        <v>0.42580803134182177</v>
      </c>
      <c r="N116" s="17">
        <f t="shared" ref="N116:O116" si="144">G116/$J116/1000</f>
        <v>1.071907942153846</v>
      </c>
      <c r="O116" s="17">
        <f t="shared" si="144"/>
        <v>8.9325661846153839</v>
      </c>
      <c r="P116" s="10">
        <v>25</v>
      </c>
    </row>
    <row r="117" spans="1:16">
      <c r="A117" s="3" t="s">
        <v>42</v>
      </c>
      <c r="B117" s="3" t="s">
        <v>12</v>
      </c>
      <c r="C117" s="3" t="s">
        <v>13</v>
      </c>
      <c r="D117" s="3" t="s">
        <v>14</v>
      </c>
      <c r="E117" s="3">
        <v>2026</v>
      </c>
      <c r="F117" s="3" t="s">
        <v>15</v>
      </c>
      <c r="G117" s="5">
        <v>53702.946959999994</v>
      </c>
      <c r="H117" s="5">
        <v>172124.83</v>
      </c>
      <c r="J117" s="3">
        <f t="array" ref="J117">INDEX(Reference!$I$3:$I$8,MATCH($C117,Reference!$H$3:$H$8,0))</f>
        <v>50</v>
      </c>
      <c r="K117" s="15">
        <f t="shared" si="16"/>
        <v>115</v>
      </c>
      <c r="L117" s="16">
        <f t="shared" si="0"/>
        <v>0.24945770065075923</v>
      </c>
      <c r="M117" s="16">
        <f t="shared" si="1"/>
        <v>0.42629774730656217</v>
      </c>
      <c r="N117" s="17">
        <f t="shared" ref="N117:O117" si="145">G117/$J117/1000</f>
        <v>1.0740589392</v>
      </c>
      <c r="O117" s="17">
        <f t="shared" si="145"/>
        <v>3.4424966000000001</v>
      </c>
      <c r="P117" s="10">
        <v>25</v>
      </c>
    </row>
    <row r="118" spans="1:16">
      <c r="A118" s="3" t="s">
        <v>388</v>
      </c>
      <c r="B118" s="3" t="s">
        <v>17</v>
      </c>
      <c r="C118" s="3" t="s">
        <v>52</v>
      </c>
      <c r="D118" s="3" t="s">
        <v>18</v>
      </c>
      <c r="E118" s="3">
        <v>2033</v>
      </c>
      <c r="F118" s="3" t="s">
        <v>186</v>
      </c>
      <c r="G118" s="5">
        <v>727671</v>
      </c>
      <c r="H118" s="5">
        <v>6063925</v>
      </c>
      <c r="J118" s="3">
        <f t="array" ref="J118">INDEX(Reference!$I$3:$I$8,MATCH($C118,Reference!$H$3:$H$8,0))</f>
        <v>675</v>
      </c>
      <c r="K118" s="15">
        <f t="shared" si="16"/>
        <v>116</v>
      </c>
      <c r="L118" s="16">
        <f t="shared" si="0"/>
        <v>0.25162689804772237</v>
      </c>
      <c r="M118" s="16">
        <f t="shared" si="1"/>
        <v>0.43290891283055827</v>
      </c>
      <c r="N118" s="17">
        <f t="shared" ref="N118:O118" si="146">G118/$J118/1000</f>
        <v>1.0780311111111112</v>
      </c>
      <c r="O118" s="17">
        <f t="shared" si="146"/>
        <v>8.9835925925925935</v>
      </c>
      <c r="P118" s="10">
        <v>25</v>
      </c>
    </row>
    <row r="119" spans="1:16">
      <c r="A119" s="3" t="s">
        <v>380</v>
      </c>
      <c r="B119" s="3" t="s">
        <v>17</v>
      </c>
      <c r="C119" s="3" t="s">
        <v>45</v>
      </c>
      <c r="D119" s="3" t="s">
        <v>18</v>
      </c>
      <c r="E119" s="3">
        <v>2032</v>
      </c>
      <c r="F119" s="3" t="s">
        <v>186</v>
      </c>
      <c r="G119" s="5">
        <v>190697.4492</v>
      </c>
      <c r="H119" s="5">
        <v>1589145.41</v>
      </c>
      <c r="J119" s="3">
        <f t="array" ref="J119">INDEX(Reference!$I$3:$I$8,MATCH($C119,Reference!$H$3:$H$8,0))</f>
        <v>175</v>
      </c>
      <c r="K119" s="15">
        <f t="shared" si="16"/>
        <v>117</v>
      </c>
      <c r="L119" s="16">
        <f t="shared" si="0"/>
        <v>0.25379609544468545</v>
      </c>
      <c r="M119" s="16">
        <f t="shared" si="1"/>
        <v>0.43462291870714986</v>
      </c>
      <c r="N119" s="17">
        <f t="shared" ref="N119:O119" si="147">G119/$J119/1000</f>
        <v>1.0896997097142858</v>
      </c>
      <c r="O119" s="17">
        <f t="shared" si="147"/>
        <v>9.0808309142857144</v>
      </c>
      <c r="P119" s="10">
        <v>25</v>
      </c>
    </row>
    <row r="120" spans="1:16">
      <c r="A120" s="3" t="s">
        <v>48</v>
      </c>
      <c r="B120" s="3" t="s">
        <v>12</v>
      </c>
      <c r="C120" s="3" t="s">
        <v>13</v>
      </c>
      <c r="D120" s="3" t="s">
        <v>18</v>
      </c>
      <c r="E120" s="3">
        <v>2026</v>
      </c>
      <c r="F120" s="3" t="s">
        <v>15</v>
      </c>
      <c r="G120" s="5">
        <v>57020.198400000001</v>
      </c>
      <c r="H120" s="5">
        <v>475168.32</v>
      </c>
      <c r="J120" s="3">
        <f t="array" ref="J120">INDEX(Reference!$I$3:$I$8,MATCH($C120,Reference!$H$3:$H$8,0))</f>
        <v>50</v>
      </c>
      <c r="K120" s="15">
        <f t="shared" si="16"/>
        <v>118</v>
      </c>
      <c r="L120" s="16">
        <f t="shared" si="0"/>
        <v>0.2559652928416486</v>
      </c>
      <c r="M120" s="16">
        <f t="shared" si="1"/>
        <v>0.43511263467189032</v>
      </c>
      <c r="N120" s="17">
        <f t="shared" ref="N120:O120" si="148">G120/$J120/1000</f>
        <v>1.140403968</v>
      </c>
      <c r="O120" s="17">
        <f t="shared" si="148"/>
        <v>9.5033664000000009</v>
      </c>
      <c r="P120" s="10">
        <v>25</v>
      </c>
    </row>
    <row r="121" spans="1:16">
      <c r="A121" s="3" t="s">
        <v>450</v>
      </c>
      <c r="B121" s="3" t="s">
        <v>17</v>
      </c>
      <c r="C121" s="3" t="s">
        <v>256</v>
      </c>
      <c r="D121" s="3" t="s">
        <v>18</v>
      </c>
      <c r="E121" s="3">
        <v>2035</v>
      </c>
      <c r="F121" s="3" t="s">
        <v>186</v>
      </c>
      <c r="G121" s="5">
        <v>1007368.3583999999</v>
      </c>
      <c r="H121" s="5">
        <v>8394736.3200000003</v>
      </c>
      <c r="J121" s="3">
        <f t="array" ref="J121">INDEX(Reference!$I$3:$I$8,MATCH($C121,Reference!$H$3:$H$8,0))</f>
        <v>875</v>
      </c>
      <c r="K121" s="15">
        <f t="shared" si="16"/>
        <v>119</v>
      </c>
      <c r="L121" s="16">
        <f t="shared" si="0"/>
        <v>0.25813449023861174</v>
      </c>
      <c r="M121" s="16">
        <f t="shared" si="1"/>
        <v>0.44368266405484819</v>
      </c>
      <c r="N121" s="17">
        <f t="shared" ref="N121:O121" si="149">G121/$J121/1000</f>
        <v>1.1512781238857142</v>
      </c>
      <c r="O121" s="17">
        <f t="shared" si="149"/>
        <v>9.5939843657142863</v>
      </c>
      <c r="P121" s="10">
        <v>25</v>
      </c>
    </row>
    <row r="122" spans="1:16">
      <c r="A122" s="3" t="s">
        <v>64</v>
      </c>
      <c r="B122" s="3" t="s">
        <v>17</v>
      </c>
      <c r="C122" s="3" t="s">
        <v>13</v>
      </c>
      <c r="D122" s="3" t="s">
        <v>18</v>
      </c>
      <c r="E122" s="3">
        <v>2026</v>
      </c>
      <c r="F122" s="3" t="s">
        <v>15</v>
      </c>
      <c r="G122" s="5">
        <v>59253.21</v>
      </c>
      <c r="H122" s="5">
        <v>493776.75</v>
      </c>
      <c r="J122" s="3">
        <f t="array" ref="J122">INDEX(Reference!$I$3:$I$8,MATCH($C122,Reference!$H$3:$H$8,0))</f>
        <v>50</v>
      </c>
      <c r="K122" s="15">
        <f t="shared" si="16"/>
        <v>120</v>
      </c>
      <c r="L122" s="16">
        <f t="shared" si="0"/>
        <v>0.26030368763557482</v>
      </c>
      <c r="M122" s="16">
        <f t="shared" si="1"/>
        <v>0.44417238001958864</v>
      </c>
      <c r="N122" s="17">
        <f t="shared" ref="N122:O122" si="150">G122/$J122/1000</f>
        <v>1.1850642</v>
      </c>
      <c r="O122" s="17">
        <f t="shared" si="150"/>
        <v>9.8755349999999993</v>
      </c>
      <c r="P122" s="10">
        <v>25</v>
      </c>
    </row>
    <row r="123" spans="1:16">
      <c r="A123" s="3" t="s">
        <v>323</v>
      </c>
      <c r="B123" s="3" t="s">
        <v>17</v>
      </c>
      <c r="C123" s="3" t="s">
        <v>58</v>
      </c>
      <c r="D123" s="3" t="s">
        <v>18</v>
      </c>
      <c r="E123" s="3">
        <v>2030</v>
      </c>
      <c r="F123" s="3" t="s">
        <v>15</v>
      </c>
      <c r="G123" s="5">
        <v>399379.614</v>
      </c>
      <c r="H123" s="5">
        <v>3328163.45</v>
      </c>
      <c r="J123" s="3">
        <f t="array" ref="J123">INDEX(Reference!$I$3:$I$8,MATCH($C123,Reference!$H$3:$H$8,0))</f>
        <v>325</v>
      </c>
      <c r="K123" s="15">
        <f t="shared" si="16"/>
        <v>121</v>
      </c>
      <c r="L123" s="16">
        <f t="shared" si="0"/>
        <v>0.26247288503253796</v>
      </c>
      <c r="M123" s="16">
        <f t="shared" si="1"/>
        <v>0.44735553379040155</v>
      </c>
      <c r="N123" s="17">
        <f t="shared" ref="N123:O123" si="151">G123/$J123/1000</f>
        <v>1.2288603507692308</v>
      </c>
      <c r="O123" s="17">
        <f t="shared" si="151"/>
        <v>10.240502923076923</v>
      </c>
      <c r="P123" s="10">
        <v>25</v>
      </c>
    </row>
    <row r="124" spans="1:16">
      <c r="A124" s="3" t="s">
        <v>137</v>
      </c>
      <c r="B124" s="3" t="s">
        <v>17</v>
      </c>
      <c r="C124" s="3" t="s">
        <v>45</v>
      </c>
      <c r="D124" s="3" t="s">
        <v>18</v>
      </c>
      <c r="E124" s="3">
        <v>2027</v>
      </c>
      <c r="F124" s="3" t="s">
        <v>15</v>
      </c>
      <c r="G124" s="5">
        <v>215528.6496</v>
      </c>
      <c r="H124" s="5">
        <v>1796072.08</v>
      </c>
      <c r="J124" s="3">
        <f t="array" ref="J124">INDEX(Reference!$I$3:$I$8,MATCH($C124,Reference!$H$3:$H$8,0))</f>
        <v>175</v>
      </c>
      <c r="K124" s="15">
        <f t="shared" si="16"/>
        <v>122</v>
      </c>
      <c r="L124" s="16">
        <f t="shared" si="0"/>
        <v>0.2646420824295011</v>
      </c>
      <c r="M124" s="16">
        <f t="shared" si="1"/>
        <v>0.44906953966699314</v>
      </c>
      <c r="N124" s="17">
        <f t="shared" ref="N124:O124" si="152">G124/$J124/1000</f>
        <v>1.2315922834285713</v>
      </c>
      <c r="O124" s="17">
        <f t="shared" si="152"/>
        <v>10.263269028571429</v>
      </c>
      <c r="P124" s="10">
        <v>25</v>
      </c>
    </row>
    <row r="125" spans="1:16">
      <c r="A125" s="3" t="s">
        <v>146</v>
      </c>
      <c r="B125" s="3" t="s">
        <v>12</v>
      </c>
      <c r="C125" s="3" t="s">
        <v>13</v>
      </c>
      <c r="D125" s="3" t="s">
        <v>14</v>
      </c>
      <c r="E125" s="3">
        <v>2027</v>
      </c>
      <c r="F125" s="3" t="s">
        <v>15</v>
      </c>
      <c r="G125" s="5">
        <v>61771.881599999993</v>
      </c>
      <c r="H125" s="5">
        <v>197986.8</v>
      </c>
      <c r="J125" s="3">
        <f t="array" ref="J125">INDEX(Reference!$I$3:$I$8,MATCH($C125,Reference!$H$3:$H$8,0))</f>
        <v>50</v>
      </c>
      <c r="K125" s="15">
        <f t="shared" si="16"/>
        <v>123</v>
      </c>
      <c r="L125" s="16">
        <f t="shared" si="0"/>
        <v>0.26681127982646419</v>
      </c>
      <c r="M125" s="16">
        <f t="shared" si="1"/>
        <v>0.4495592556317336</v>
      </c>
      <c r="N125" s="17">
        <f t="shared" ref="N125:O125" si="153">G125/$J125/1000</f>
        <v>1.2354376319999998</v>
      </c>
      <c r="O125" s="17">
        <f t="shared" si="153"/>
        <v>3.9597359999999999</v>
      </c>
      <c r="P125" s="10">
        <v>25</v>
      </c>
    </row>
    <row r="126" spans="1:16">
      <c r="A126" s="3" t="s">
        <v>224</v>
      </c>
      <c r="B126" s="3" t="s">
        <v>17</v>
      </c>
      <c r="C126" s="3" t="s">
        <v>13</v>
      </c>
      <c r="D126" s="3" t="s">
        <v>18</v>
      </c>
      <c r="E126" s="3">
        <v>2028</v>
      </c>
      <c r="F126" s="3" t="s">
        <v>15</v>
      </c>
      <c r="G126" s="5">
        <v>63705.002520000002</v>
      </c>
      <c r="H126" s="5">
        <v>530875.02100000007</v>
      </c>
      <c r="J126" s="3">
        <f t="array" ref="J126">INDEX(Reference!$I$3:$I$8,MATCH($C126,Reference!$H$3:$H$8,0))</f>
        <v>50</v>
      </c>
      <c r="K126" s="15">
        <f t="shared" si="16"/>
        <v>124</v>
      </c>
      <c r="L126" s="16">
        <f t="shared" si="0"/>
        <v>0.26898047722342733</v>
      </c>
      <c r="M126" s="16">
        <f t="shared" si="1"/>
        <v>0.45004897159647406</v>
      </c>
      <c r="N126" s="17">
        <f t="shared" ref="N126:O126" si="154">G126/$J126/1000</f>
        <v>1.2741000504000002</v>
      </c>
      <c r="O126" s="17">
        <f t="shared" si="154"/>
        <v>10.617500420000002</v>
      </c>
      <c r="P126" s="10">
        <v>25</v>
      </c>
    </row>
    <row r="127" spans="1:16">
      <c r="A127" s="3" t="s">
        <v>155</v>
      </c>
      <c r="B127" s="3" t="s">
        <v>17</v>
      </c>
      <c r="C127" s="3" t="s">
        <v>13</v>
      </c>
      <c r="D127" s="3" t="s">
        <v>18</v>
      </c>
      <c r="E127" s="3">
        <v>2027</v>
      </c>
      <c r="F127" s="3" t="s">
        <v>15</v>
      </c>
      <c r="G127" s="5">
        <v>64067.827799999992</v>
      </c>
      <c r="H127" s="5">
        <v>533898.56499999994</v>
      </c>
      <c r="J127" s="3">
        <f t="array" ref="J127">INDEX(Reference!$I$3:$I$8,MATCH($C127,Reference!$H$3:$H$8,0))</f>
        <v>50</v>
      </c>
      <c r="K127" s="15">
        <f t="shared" si="16"/>
        <v>125</v>
      </c>
      <c r="L127" s="16">
        <f t="shared" si="0"/>
        <v>0.27114967462039047</v>
      </c>
      <c r="M127" s="16">
        <f t="shared" si="1"/>
        <v>0.45053868756121451</v>
      </c>
      <c r="N127" s="17">
        <f t="shared" ref="N127:O127" si="155">G127/$J127/1000</f>
        <v>1.2813565559999998</v>
      </c>
      <c r="O127" s="17">
        <f t="shared" si="155"/>
        <v>10.677971299999999</v>
      </c>
      <c r="P127" s="10">
        <v>25</v>
      </c>
    </row>
    <row r="128" spans="1:16">
      <c r="A128" s="3" t="s">
        <v>426</v>
      </c>
      <c r="B128" s="3" t="s">
        <v>17</v>
      </c>
      <c r="C128" s="3" t="s">
        <v>58</v>
      </c>
      <c r="D128" s="3" t="s">
        <v>18</v>
      </c>
      <c r="E128" s="3">
        <v>2034</v>
      </c>
      <c r="F128" s="3" t="s">
        <v>186</v>
      </c>
      <c r="G128" s="5">
        <v>416678.73720000003</v>
      </c>
      <c r="H128" s="5">
        <v>3472322.81</v>
      </c>
      <c r="J128" s="3">
        <f t="array" ref="J128">INDEX(Reference!$I$3:$I$8,MATCH($C128,Reference!$H$3:$H$8,0))</f>
        <v>325</v>
      </c>
      <c r="K128" s="15">
        <f t="shared" si="16"/>
        <v>126</v>
      </c>
      <c r="L128" s="16">
        <f t="shared" si="0"/>
        <v>0.27331887201735355</v>
      </c>
      <c r="M128" s="16">
        <f t="shared" si="1"/>
        <v>0.45372184133202742</v>
      </c>
      <c r="N128" s="17">
        <f t="shared" ref="N128:O128" si="156">G128/$J128/1000</f>
        <v>1.2820884221538462</v>
      </c>
      <c r="O128" s="17">
        <f t="shared" si="156"/>
        <v>10.684070184615384</v>
      </c>
      <c r="P128" s="10">
        <v>25</v>
      </c>
    </row>
    <row r="129" spans="1:16">
      <c r="A129" s="3" t="s">
        <v>347</v>
      </c>
      <c r="B129" s="3" t="s">
        <v>17</v>
      </c>
      <c r="C129" s="3" t="s">
        <v>58</v>
      </c>
      <c r="D129" s="3" t="s">
        <v>18</v>
      </c>
      <c r="E129" s="3">
        <v>2031</v>
      </c>
      <c r="F129" s="3" t="s">
        <v>186</v>
      </c>
      <c r="G129" s="5">
        <v>420345.00599999999</v>
      </c>
      <c r="H129" s="5">
        <v>3502875.05</v>
      </c>
      <c r="J129" s="3">
        <f t="array" ref="J129">INDEX(Reference!$I$3:$I$8,MATCH($C129,Reference!$H$3:$H$8,0))</f>
        <v>325</v>
      </c>
      <c r="K129" s="15">
        <f t="shared" si="16"/>
        <v>127</v>
      </c>
      <c r="L129" s="16">
        <f t="shared" si="0"/>
        <v>0.27548806941431669</v>
      </c>
      <c r="M129" s="16">
        <f t="shared" si="1"/>
        <v>0.45690499510284033</v>
      </c>
      <c r="N129" s="17">
        <f t="shared" ref="N129:O129" si="157">G129/$J129/1000</f>
        <v>1.2933692492307691</v>
      </c>
      <c r="O129" s="17">
        <f t="shared" si="157"/>
        <v>10.778077076923077</v>
      </c>
      <c r="P129" s="10">
        <v>25</v>
      </c>
    </row>
    <row r="130" spans="1:16">
      <c r="A130" s="3" t="s">
        <v>415</v>
      </c>
      <c r="B130" s="3" t="s">
        <v>12</v>
      </c>
      <c r="C130" s="3" t="s">
        <v>13</v>
      </c>
      <c r="D130" s="3" t="s">
        <v>14</v>
      </c>
      <c r="E130" s="3">
        <v>2033</v>
      </c>
      <c r="F130" s="3" t="s">
        <v>186</v>
      </c>
      <c r="G130" s="5">
        <v>65110.265999999989</v>
      </c>
      <c r="H130" s="5">
        <v>208686.74999999997</v>
      </c>
      <c r="J130" s="3">
        <f t="array" ref="J130">INDEX(Reference!$I$3:$I$8,MATCH($C130,Reference!$H$3:$H$8,0))</f>
        <v>50</v>
      </c>
      <c r="K130" s="15">
        <f t="shared" si="16"/>
        <v>128</v>
      </c>
      <c r="L130" s="16">
        <f t="shared" si="0"/>
        <v>0.27765726681127983</v>
      </c>
      <c r="M130" s="16">
        <f t="shared" si="1"/>
        <v>0.45739471106758078</v>
      </c>
      <c r="N130" s="17">
        <f t="shared" ref="N130:O130" si="158">G130/$J130/1000</f>
        <v>1.3022053199999999</v>
      </c>
      <c r="O130" s="17">
        <f t="shared" si="158"/>
        <v>4.1737349999999998</v>
      </c>
      <c r="P130" s="10">
        <v>25</v>
      </c>
    </row>
    <row r="131" spans="1:16">
      <c r="A131" s="3" t="s">
        <v>56</v>
      </c>
      <c r="B131" s="3" t="s">
        <v>12</v>
      </c>
      <c r="C131" s="3" t="s">
        <v>45</v>
      </c>
      <c r="D131" s="3" t="s">
        <v>18</v>
      </c>
      <c r="E131" s="3">
        <v>2026</v>
      </c>
      <c r="F131" s="3" t="s">
        <v>15</v>
      </c>
      <c r="G131" s="5">
        <v>228053.08440000002</v>
      </c>
      <c r="H131" s="5">
        <v>1900442.37</v>
      </c>
      <c r="J131" s="3">
        <f t="array" ref="J131">INDEX(Reference!$I$3:$I$8,MATCH($C131,Reference!$H$3:$H$8,0))</f>
        <v>175</v>
      </c>
      <c r="K131" s="15">
        <f t="shared" si="16"/>
        <v>129</v>
      </c>
      <c r="L131" s="16">
        <f t="shared" si="0"/>
        <v>0.27982646420824298</v>
      </c>
      <c r="M131" s="16">
        <f t="shared" si="1"/>
        <v>0.45910871694417238</v>
      </c>
      <c r="N131" s="17">
        <f t="shared" ref="N131:O131" si="159">G131/$J131/1000</f>
        <v>1.3031604822857143</v>
      </c>
      <c r="O131" s="17">
        <f t="shared" si="159"/>
        <v>10.859670685714287</v>
      </c>
      <c r="P131" s="10">
        <v>25</v>
      </c>
    </row>
    <row r="132" spans="1:16">
      <c r="A132" s="3" t="s">
        <v>303</v>
      </c>
      <c r="B132" s="3" t="s">
        <v>17</v>
      </c>
      <c r="C132" s="3" t="s">
        <v>113</v>
      </c>
      <c r="D132" s="3" t="s">
        <v>18</v>
      </c>
      <c r="E132" s="3">
        <v>2030</v>
      </c>
      <c r="F132" s="3" t="s">
        <v>186</v>
      </c>
      <c r="G132" s="5">
        <v>1305005.2812000001</v>
      </c>
      <c r="H132" s="5">
        <v>10875044.01</v>
      </c>
      <c r="J132" s="3">
        <f t="array" ref="J132">INDEX(Reference!$I$3:$I$8,MATCH($C132,Reference!$H$3:$H$8,0))</f>
        <v>1000</v>
      </c>
      <c r="K132" s="15">
        <f t="shared" si="16"/>
        <v>130</v>
      </c>
      <c r="L132" s="16">
        <f t="shared" si="0"/>
        <v>0.28199566160520606</v>
      </c>
      <c r="M132" s="16">
        <f t="shared" si="1"/>
        <v>0.46890303623898139</v>
      </c>
      <c r="N132" s="17">
        <f t="shared" ref="N132:O132" si="160">G132/$J132/1000</f>
        <v>1.3050052812000001</v>
      </c>
      <c r="O132" s="17">
        <f t="shared" si="160"/>
        <v>10.87504401</v>
      </c>
      <c r="P132" s="10">
        <v>25</v>
      </c>
    </row>
    <row r="133" spans="1:16">
      <c r="A133" s="3" t="s">
        <v>198</v>
      </c>
      <c r="B133" s="3" t="s">
        <v>12</v>
      </c>
      <c r="C133" s="3" t="s">
        <v>13</v>
      </c>
      <c r="D133" s="3" t="s">
        <v>14</v>
      </c>
      <c r="E133" s="3">
        <v>2028</v>
      </c>
      <c r="F133" s="3" t="s">
        <v>186</v>
      </c>
      <c r="G133" s="5">
        <v>65302.847999999998</v>
      </c>
      <c r="H133" s="5">
        <v>209304</v>
      </c>
      <c r="J133" s="3">
        <f t="array" ref="J133">INDEX(Reference!$I$3:$I$8,MATCH($C133,Reference!$H$3:$H$8,0))</f>
        <v>50</v>
      </c>
      <c r="K133" s="15">
        <f t="shared" si="16"/>
        <v>131</v>
      </c>
      <c r="L133" s="16">
        <f t="shared" si="0"/>
        <v>0.2841648590021692</v>
      </c>
      <c r="M133" s="16">
        <f t="shared" si="1"/>
        <v>0.46939275220372184</v>
      </c>
      <c r="N133" s="17">
        <f t="shared" ref="N133:O133" si="161">G133/$J133/1000</f>
        <v>1.3060569599999998</v>
      </c>
      <c r="O133" s="17">
        <f t="shared" si="161"/>
        <v>4.1860799999999996</v>
      </c>
      <c r="P133" s="10">
        <v>25</v>
      </c>
    </row>
    <row r="134" spans="1:16">
      <c r="A134" s="3" t="s">
        <v>454</v>
      </c>
      <c r="B134" s="3" t="s">
        <v>17</v>
      </c>
      <c r="C134" s="3" t="s">
        <v>58</v>
      </c>
      <c r="D134" s="3" t="s">
        <v>18</v>
      </c>
      <c r="E134" s="3">
        <v>2036</v>
      </c>
      <c r="F134" s="3" t="s">
        <v>186</v>
      </c>
      <c r="G134" s="5">
        <v>427659.68520000001</v>
      </c>
      <c r="H134" s="5">
        <v>3563830.71</v>
      </c>
      <c r="J134" s="3">
        <f t="array" ref="J134">INDEX(Reference!$I$3:$I$8,MATCH($C134,Reference!$H$3:$H$8,0))</f>
        <v>325</v>
      </c>
      <c r="K134" s="15">
        <f t="shared" si="16"/>
        <v>132</v>
      </c>
      <c r="L134" s="16">
        <f t="shared" si="0"/>
        <v>0.28633405639913234</v>
      </c>
      <c r="M134" s="16">
        <f t="shared" si="1"/>
        <v>0.47257590597453475</v>
      </c>
      <c r="N134" s="17">
        <f t="shared" ref="N134:O134" si="162">G134/$J134/1000</f>
        <v>1.3158759544615384</v>
      </c>
      <c r="O134" s="17">
        <f t="shared" si="162"/>
        <v>10.965632953846153</v>
      </c>
      <c r="P134" s="10">
        <v>25</v>
      </c>
    </row>
    <row r="135" spans="1:16">
      <c r="A135" s="3" t="s">
        <v>333</v>
      </c>
      <c r="B135" s="3" t="s">
        <v>17</v>
      </c>
      <c r="C135" s="3" t="s">
        <v>58</v>
      </c>
      <c r="D135" s="3" t="s">
        <v>18</v>
      </c>
      <c r="E135" s="3">
        <v>2031</v>
      </c>
      <c r="F135" s="3" t="s">
        <v>186</v>
      </c>
      <c r="G135" s="5">
        <v>455926.58399999997</v>
      </c>
      <c r="H135" s="5">
        <v>3799388.2</v>
      </c>
      <c r="J135" s="3">
        <f t="array" ref="J135">INDEX(Reference!$I$3:$I$8,MATCH($C135,Reference!$H$3:$H$8,0))</f>
        <v>325</v>
      </c>
      <c r="K135" s="15">
        <f t="shared" si="16"/>
        <v>133</v>
      </c>
      <c r="L135" s="16">
        <f t="shared" si="0"/>
        <v>0.28850325379609543</v>
      </c>
      <c r="M135" s="16">
        <f t="shared" si="1"/>
        <v>0.47575905974534771</v>
      </c>
      <c r="N135" s="17">
        <f t="shared" ref="N135:O135" si="163">G135/$J135/1000</f>
        <v>1.4028510276923076</v>
      </c>
      <c r="O135" s="17">
        <f t="shared" si="163"/>
        <v>11.690425230769231</v>
      </c>
      <c r="P135" s="10">
        <v>25</v>
      </c>
    </row>
    <row r="136" spans="1:16">
      <c r="A136" s="3" t="s">
        <v>179</v>
      </c>
      <c r="B136" s="3" t="s">
        <v>12</v>
      </c>
      <c r="C136" s="3" t="s">
        <v>13</v>
      </c>
      <c r="D136" s="3" t="s">
        <v>14</v>
      </c>
      <c r="E136" s="3">
        <v>2027</v>
      </c>
      <c r="F136" s="3" t="s">
        <v>15</v>
      </c>
      <c r="G136" s="5">
        <v>70216.847999999998</v>
      </c>
      <c r="H136" s="5">
        <v>225054</v>
      </c>
      <c r="J136" s="3">
        <f t="array" ref="J136">INDEX(Reference!$I$3:$I$8,MATCH($C136,Reference!$H$3:$H$8,0))</f>
        <v>50</v>
      </c>
      <c r="K136" s="15">
        <f t="shared" si="16"/>
        <v>134</v>
      </c>
      <c r="L136" s="16">
        <f t="shared" si="0"/>
        <v>0.29067245119305857</v>
      </c>
      <c r="M136" s="16">
        <f t="shared" si="1"/>
        <v>0.47624877571008817</v>
      </c>
      <c r="N136" s="17">
        <f t="shared" ref="N136:O136" si="164">G136/$J136/1000</f>
        <v>1.40433696</v>
      </c>
      <c r="O136" s="17">
        <f t="shared" si="164"/>
        <v>4.50108</v>
      </c>
      <c r="P136" s="10">
        <v>25</v>
      </c>
    </row>
    <row r="137" spans="1:16">
      <c r="A137" s="3" t="s">
        <v>57</v>
      </c>
      <c r="B137" s="3" t="s">
        <v>12</v>
      </c>
      <c r="C137" s="3" t="s">
        <v>58</v>
      </c>
      <c r="D137" s="3" t="s">
        <v>18</v>
      </c>
      <c r="E137" s="3">
        <v>2026</v>
      </c>
      <c r="F137" s="3" t="s">
        <v>15</v>
      </c>
      <c r="G137" s="5">
        <v>459944.31959999999</v>
      </c>
      <c r="H137" s="5">
        <v>3832869.33</v>
      </c>
      <c r="J137" s="3">
        <f t="array" ref="J137">INDEX(Reference!$I$3:$I$8,MATCH($C137,Reference!$H$3:$H$8,0))</f>
        <v>325</v>
      </c>
      <c r="K137" s="15">
        <f t="shared" si="16"/>
        <v>135</v>
      </c>
      <c r="L137" s="16">
        <f t="shared" si="0"/>
        <v>0.29284164859002171</v>
      </c>
      <c r="M137" s="16">
        <f t="shared" si="1"/>
        <v>0.47943192948090108</v>
      </c>
      <c r="N137" s="17">
        <f t="shared" ref="N137:O137" si="165">G137/$J137/1000</f>
        <v>1.4152132910769231</v>
      </c>
      <c r="O137" s="17">
        <f t="shared" si="165"/>
        <v>11.793444092307693</v>
      </c>
      <c r="P137" s="10">
        <v>25</v>
      </c>
    </row>
    <row r="138" spans="1:16">
      <c r="A138" s="3" t="s">
        <v>202</v>
      </c>
      <c r="B138" s="3" t="s">
        <v>17</v>
      </c>
      <c r="C138" s="3" t="s">
        <v>13</v>
      </c>
      <c r="D138" s="3" t="s">
        <v>18</v>
      </c>
      <c r="E138" s="3">
        <v>2028</v>
      </c>
      <c r="F138" s="3" t="s">
        <v>15</v>
      </c>
      <c r="G138" s="5">
        <v>70914.047999999995</v>
      </c>
      <c r="H138" s="5">
        <v>590950.40000000002</v>
      </c>
      <c r="J138" s="3">
        <f t="array" ref="J138">INDEX(Reference!$I$3:$I$8,MATCH($C138,Reference!$H$3:$H$8,0))</f>
        <v>50</v>
      </c>
      <c r="K138" s="15">
        <f t="shared" si="16"/>
        <v>136</v>
      </c>
      <c r="L138" s="16">
        <f t="shared" si="0"/>
        <v>0.29501084598698479</v>
      </c>
      <c r="M138" s="16">
        <f t="shared" si="1"/>
        <v>0.47992164544564153</v>
      </c>
      <c r="N138" s="17">
        <f t="shared" ref="N138:O138" si="166">G138/$J138/1000</f>
        <v>1.4182809599999999</v>
      </c>
      <c r="O138" s="17">
        <f t="shared" si="166"/>
        <v>11.819008</v>
      </c>
      <c r="P138" s="10">
        <v>25</v>
      </c>
    </row>
    <row r="139" spans="1:16">
      <c r="A139" s="3" t="s">
        <v>313</v>
      </c>
      <c r="B139" s="3" t="s">
        <v>17</v>
      </c>
      <c r="C139" s="3" t="s">
        <v>58</v>
      </c>
      <c r="D139" s="3" t="s">
        <v>18</v>
      </c>
      <c r="E139" s="3">
        <v>2030</v>
      </c>
      <c r="F139" s="3" t="s">
        <v>186</v>
      </c>
      <c r="G139" s="5">
        <v>477470.18160000001</v>
      </c>
      <c r="H139" s="5">
        <v>3978918.18</v>
      </c>
      <c r="J139" s="3">
        <f t="array" ref="J139">INDEX(Reference!$I$3:$I$8,MATCH($C139,Reference!$H$3:$H$8,0))</f>
        <v>325</v>
      </c>
      <c r="K139" s="15">
        <f t="shared" si="16"/>
        <v>137</v>
      </c>
      <c r="L139" s="16">
        <f t="shared" si="0"/>
        <v>0.29718004338394793</v>
      </c>
      <c r="M139" s="16">
        <f t="shared" si="1"/>
        <v>0.48310479921645444</v>
      </c>
      <c r="N139" s="17">
        <f t="shared" ref="N139:O139" si="167">G139/$J139/1000</f>
        <v>1.4691390203076924</v>
      </c>
      <c r="O139" s="17">
        <f t="shared" si="167"/>
        <v>12.24282516923077</v>
      </c>
      <c r="P139" s="10">
        <v>25</v>
      </c>
    </row>
    <row r="140" spans="1:16">
      <c r="A140" s="3" t="s">
        <v>362</v>
      </c>
      <c r="B140" s="3" t="s">
        <v>17</v>
      </c>
      <c r="C140" s="3" t="s">
        <v>45</v>
      </c>
      <c r="D140" s="3" t="s">
        <v>18</v>
      </c>
      <c r="E140" s="3">
        <v>2032</v>
      </c>
      <c r="F140" s="3" t="s">
        <v>186</v>
      </c>
      <c r="G140" s="5">
        <v>257703.46619999997</v>
      </c>
      <c r="H140" s="5">
        <v>2147528.8849999998</v>
      </c>
      <c r="J140" s="3">
        <f t="array" ref="J140">INDEX(Reference!$I$3:$I$8,MATCH($C140,Reference!$H$3:$H$8,0))</f>
        <v>175</v>
      </c>
      <c r="K140" s="15">
        <f t="shared" si="16"/>
        <v>138</v>
      </c>
      <c r="L140" s="16">
        <f t="shared" si="0"/>
        <v>0.29934924078091107</v>
      </c>
      <c r="M140" s="16">
        <f t="shared" si="1"/>
        <v>0.48481880509304603</v>
      </c>
      <c r="N140" s="17">
        <f t="shared" ref="N140:O140" si="168">G140/$J140/1000</f>
        <v>1.4725912354285713</v>
      </c>
      <c r="O140" s="17">
        <f t="shared" si="168"/>
        <v>12.271593628571427</v>
      </c>
      <c r="P140" s="10">
        <v>25</v>
      </c>
    </row>
    <row r="141" spans="1:16">
      <c r="A141" s="3" t="s">
        <v>105</v>
      </c>
      <c r="B141" s="3" t="s">
        <v>12</v>
      </c>
      <c r="C141" s="3" t="s">
        <v>13</v>
      </c>
      <c r="D141" s="3" t="s">
        <v>18</v>
      </c>
      <c r="E141" s="3">
        <v>2026</v>
      </c>
      <c r="F141" s="3" t="s">
        <v>15</v>
      </c>
      <c r="G141" s="5">
        <v>75037.909199999995</v>
      </c>
      <c r="H141" s="5">
        <v>625315.91</v>
      </c>
      <c r="J141" s="3">
        <f t="array" ref="J141">INDEX(Reference!$I$3:$I$8,MATCH($C141,Reference!$H$3:$H$8,0))</f>
        <v>50</v>
      </c>
      <c r="K141" s="15">
        <f t="shared" si="16"/>
        <v>139</v>
      </c>
      <c r="L141" s="16">
        <f t="shared" si="0"/>
        <v>0.30151843817787416</v>
      </c>
      <c r="M141" s="16">
        <f t="shared" si="1"/>
        <v>0.48530852105778649</v>
      </c>
      <c r="N141" s="17">
        <f t="shared" ref="N141:O141" si="169">G141/$J141/1000</f>
        <v>1.5007581839999997</v>
      </c>
      <c r="O141" s="17">
        <f t="shared" si="169"/>
        <v>12.506318200000001</v>
      </c>
      <c r="P141" s="10">
        <v>25</v>
      </c>
    </row>
    <row r="142" spans="1:16">
      <c r="A142" s="3" t="s">
        <v>144</v>
      </c>
      <c r="B142" s="3" t="s">
        <v>12</v>
      </c>
      <c r="C142" s="3" t="s">
        <v>45</v>
      </c>
      <c r="D142" s="3" t="s">
        <v>18</v>
      </c>
      <c r="E142" s="3">
        <v>2027</v>
      </c>
      <c r="F142" s="3" t="s">
        <v>15</v>
      </c>
      <c r="G142" s="5">
        <v>263826.20159999997</v>
      </c>
      <c r="H142" s="5">
        <v>2198551.6800000002</v>
      </c>
      <c r="J142" s="3">
        <f t="array" ref="J142">INDEX(Reference!$I$3:$I$8,MATCH($C142,Reference!$H$3:$H$8,0))</f>
        <v>175</v>
      </c>
      <c r="K142" s="15">
        <f t="shared" si="16"/>
        <v>140</v>
      </c>
      <c r="L142" s="16">
        <f t="shared" si="0"/>
        <v>0.3036876355748373</v>
      </c>
      <c r="M142" s="16">
        <f t="shared" si="1"/>
        <v>0.48702252693437809</v>
      </c>
      <c r="N142" s="17">
        <f t="shared" ref="N142:O142" si="170">G142/$J142/1000</f>
        <v>1.5075782948571428</v>
      </c>
      <c r="O142" s="17">
        <f t="shared" si="170"/>
        <v>12.563152457142857</v>
      </c>
      <c r="P142" s="10">
        <v>25</v>
      </c>
    </row>
    <row r="143" spans="1:16">
      <c r="A143" s="3" t="s">
        <v>223</v>
      </c>
      <c r="B143" s="3" t="s">
        <v>17</v>
      </c>
      <c r="C143" s="3" t="s">
        <v>58</v>
      </c>
      <c r="D143" s="3" t="s">
        <v>18</v>
      </c>
      <c r="E143" s="3">
        <v>2028</v>
      </c>
      <c r="F143" s="3" t="s">
        <v>15</v>
      </c>
      <c r="G143" s="5">
        <v>491656.65480000002</v>
      </c>
      <c r="H143" s="5">
        <v>4097138.79</v>
      </c>
      <c r="J143" s="3">
        <f t="array" ref="J143">INDEX(Reference!$I$3:$I$8,MATCH($C143,Reference!$H$3:$H$8,0))</f>
        <v>325</v>
      </c>
      <c r="K143" s="15">
        <f t="shared" si="16"/>
        <v>141</v>
      </c>
      <c r="L143" s="16">
        <f t="shared" si="0"/>
        <v>0.30585683297180044</v>
      </c>
      <c r="M143" s="16">
        <f t="shared" si="1"/>
        <v>0.49020568070519099</v>
      </c>
      <c r="N143" s="17">
        <f t="shared" ref="N143:O143" si="171">G143/$J143/1000</f>
        <v>1.5127897070769232</v>
      </c>
      <c r="O143" s="17">
        <f t="shared" si="171"/>
        <v>12.606580892307694</v>
      </c>
      <c r="P143" s="10">
        <v>25</v>
      </c>
    </row>
    <row r="144" spans="1:16">
      <c r="A144" s="3" t="s">
        <v>416</v>
      </c>
      <c r="B144" s="3" t="s">
        <v>17</v>
      </c>
      <c r="C144" s="3" t="s">
        <v>58</v>
      </c>
      <c r="D144" s="3" t="s">
        <v>18</v>
      </c>
      <c r="E144" s="3">
        <v>2033</v>
      </c>
      <c r="F144" s="3" t="s">
        <v>186</v>
      </c>
      <c r="G144" s="5">
        <v>495639.5148</v>
      </c>
      <c r="H144" s="5">
        <v>4130329.29</v>
      </c>
      <c r="J144" s="3">
        <f t="array" ref="J144">INDEX(Reference!$I$3:$I$8,MATCH($C144,Reference!$H$3:$H$8,0))</f>
        <v>325</v>
      </c>
      <c r="K144" s="15">
        <f t="shared" si="16"/>
        <v>142</v>
      </c>
      <c r="L144" s="16">
        <f t="shared" si="0"/>
        <v>0.30802603036876358</v>
      </c>
      <c r="M144" s="16">
        <f t="shared" si="1"/>
        <v>0.4933888344760039</v>
      </c>
      <c r="N144" s="17">
        <f t="shared" ref="N144:O144" si="172">G144/$J144/1000</f>
        <v>1.525044660923077</v>
      </c>
      <c r="O144" s="17">
        <f t="shared" si="172"/>
        <v>12.708705507692308</v>
      </c>
      <c r="P144" s="10">
        <v>25</v>
      </c>
    </row>
    <row r="145" spans="1:16">
      <c r="A145" s="3" t="s">
        <v>331</v>
      </c>
      <c r="B145" s="3" t="s">
        <v>17</v>
      </c>
      <c r="C145" s="3" t="s">
        <v>58</v>
      </c>
      <c r="D145" s="3" t="s">
        <v>18</v>
      </c>
      <c r="E145" s="3">
        <v>2031</v>
      </c>
      <c r="F145" s="3" t="s">
        <v>186</v>
      </c>
      <c r="G145" s="5">
        <v>502319.28119999991</v>
      </c>
      <c r="H145" s="5">
        <v>4185994.01</v>
      </c>
      <c r="J145" s="3">
        <f t="array" ref="J145">INDEX(Reference!$I$3:$I$8,MATCH($C145,Reference!$H$3:$H$8,0))</f>
        <v>325</v>
      </c>
      <c r="K145" s="15">
        <f t="shared" si="16"/>
        <v>143</v>
      </c>
      <c r="L145" s="16">
        <f t="shared" si="0"/>
        <v>0.31019522776572667</v>
      </c>
      <c r="M145" s="16">
        <f t="shared" si="1"/>
        <v>0.49657198824681686</v>
      </c>
      <c r="N145" s="17">
        <f t="shared" ref="N145:O145" si="173">G145/$J145/1000</f>
        <v>1.5455977883076921</v>
      </c>
      <c r="O145" s="17">
        <f t="shared" si="173"/>
        <v>12.87998156923077</v>
      </c>
      <c r="P145" s="10">
        <v>25</v>
      </c>
    </row>
    <row r="146" spans="1:16">
      <c r="A146" s="3" t="s">
        <v>20</v>
      </c>
      <c r="B146" s="3" t="s">
        <v>12</v>
      </c>
      <c r="C146" s="3" t="s">
        <v>13</v>
      </c>
      <c r="D146" s="3" t="s">
        <v>14</v>
      </c>
      <c r="E146" s="3">
        <v>2026</v>
      </c>
      <c r="F146" s="3" t="s">
        <v>15</v>
      </c>
      <c r="G146" s="5">
        <v>78132.319199999998</v>
      </c>
      <c r="H146" s="5">
        <v>250424.09999999998</v>
      </c>
      <c r="J146" s="3">
        <f t="array" ref="J146">INDEX(Reference!$I$3:$I$8,MATCH($C146,Reference!$H$3:$H$8,0))</f>
        <v>50</v>
      </c>
      <c r="K146" s="15">
        <f t="shared" si="16"/>
        <v>144</v>
      </c>
      <c r="L146" s="16">
        <f t="shared" si="0"/>
        <v>0.31236442516268981</v>
      </c>
      <c r="M146" s="16">
        <f t="shared" si="1"/>
        <v>0.49706170421155732</v>
      </c>
      <c r="N146" s="17">
        <f t="shared" ref="N146:O146" si="174">G146/$J146/1000</f>
        <v>1.562646384</v>
      </c>
      <c r="O146" s="17">
        <f t="shared" si="174"/>
        <v>5.0084819999999999</v>
      </c>
      <c r="P146" s="10">
        <v>25</v>
      </c>
    </row>
    <row r="147" spans="1:16">
      <c r="A147" s="3" t="s">
        <v>217</v>
      </c>
      <c r="B147" s="3" t="s">
        <v>12</v>
      </c>
      <c r="C147" s="3" t="s">
        <v>13</v>
      </c>
      <c r="D147" s="3" t="s">
        <v>14</v>
      </c>
      <c r="E147" s="3">
        <v>2028</v>
      </c>
      <c r="F147" s="3" t="s">
        <v>15</v>
      </c>
      <c r="G147" s="5">
        <v>78132.319199999998</v>
      </c>
      <c r="H147" s="5">
        <v>250424.09999999998</v>
      </c>
      <c r="J147" s="3">
        <f t="array" ref="J147">INDEX(Reference!$I$3:$I$8,MATCH($C147,Reference!$H$3:$H$8,0))</f>
        <v>50</v>
      </c>
      <c r="K147" s="15">
        <f t="shared" si="16"/>
        <v>145</v>
      </c>
      <c r="L147" s="16">
        <f t="shared" si="0"/>
        <v>0.31453362255965295</v>
      </c>
      <c r="M147" s="16">
        <f t="shared" si="1"/>
        <v>0.49755142017629772</v>
      </c>
      <c r="N147" s="17">
        <f t="shared" ref="N147:O147" si="175">G147/$J147/1000</f>
        <v>1.562646384</v>
      </c>
      <c r="O147" s="17">
        <f t="shared" si="175"/>
        <v>5.0084819999999999</v>
      </c>
      <c r="P147" s="10">
        <v>25</v>
      </c>
    </row>
    <row r="148" spans="1:16">
      <c r="A148" s="3" t="s">
        <v>348</v>
      </c>
      <c r="B148" s="3" t="s">
        <v>17</v>
      </c>
      <c r="C148" s="3" t="s">
        <v>58</v>
      </c>
      <c r="D148" s="3" t="s">
        <v>18</v>
      </c>
      <c r="E148" s="3">
        <v>2031</v>
      </c>
      <c r="F148" s="3" t="s">
        <v>186</v>
      </c>
      <c r="G148" s="5">
        <v>508123.62839999999</v>
      </c>
      <c r="H148" s="5">
        <v>4234363.57</v>
      </c>
      <c r="J148" s="3">
        <f t="array" ref="J148">INDEX(Reference!$I$3:$I$8,MATCH($C148,Reference!$H$3:$H$8,0))</f>
        <v>325</v>
      </c>
      <c r="K148" s="15">
        <f t="shared" si="16"/>
        <v>146</v>
      </c>
      <c r="L148" s="16">
        <f t="shared" si="0"/>
        <v>0.31670281995661603</v>
      </c>
      <c r="M148" s="16">
        <f t="shared" si="1"/>
        <v>0.50073457394711063</v>
      </c>
      <c r="N148" s="17">
        <f t="shared" ref="N148:O148" si="176">G148/$J148/1000</f>
        <v>1.563457318153846</v>
      </c>
      <c r="O148" s="17">
        <f t="shared" si="176"/>
        <v>13.028810984615387</v>
      </c>
      <c r="P148" s="10">
        <v>25</v>
      </c>
    </row>
    <row r="149" spans="1:16">
      <c r="A149" s="3" t="s">
        <v>150</v>
      </c>
      <c r="B149" s="3" t="s">
        <v>12</v>
      </c>
      <c r="C149" s="3" t="s">
        <v>13</v>
      </c>
      <c r="D149" s="3" t="s">
        <v>14</v>
      </c>
      <c r="E149" s="3">
        <v>2027</v>
      </c>
      <c r="F149" s="3" t="s">
        <v>15</v>
      </c>
      <c r="G149" s="5">
        <v>78363.417600000001</v>
      </c>
      <c r="H149" s="5">
        <v>251164.80000000002</v>
      </c>
      <c r="J149" s="3">
        <f t="array" ref="J149">INDEX(Reference!$I$3:$I$8,MATCH($C149,Reference!$H$3:$H$8,0))</f>
        <v>50</v>
      </c>
      <c r="K149" s="15">
        <f t="shared" si="16"/>
        <v>147</v>
      </c>
      <c r="L149" s="16">
        <f t="shared" si="0"/>
        <v>0.31887201735357917</v>
      </c>
      <c r="M149" s="16">
        <f t="shared" si="1"/>
        <v>0.50122428991185108</v>
      </c>
      <c r="N149" s="17">
        <f t="shared" ref="N149:O149" si="177">G149/$J149/1000</f>
        <v>1.5672683520000001</v>
      </c>
      <c r="O149" s="17">
        <f t="shared" si="177"/>
        <v>5.0232960000000002</v>
      </c>
      <c r="P149" s="10">
        <v>25</v>
      </c>
    </row>
    <row r="150" spans="1:16">
      <c r="A150" s="3" t="s">
        <v>127</v>
      </c>
      <c r="B150" s="3" t="s">
        <v>17</v>
      </c>
      <c r="C150" s="3" t="s">
        <v>45</v>
      </c>
      <c r="D150" s="3" t="s">
        <v>18</v>
      </c>
      <c r="E150" s="3">
        <v>2026</v>
      </c>
      <c r="F150" s="3" t="s">
        <v>15</v>
      </c>
      <c r="G150" s="5">
        <v>275551.39559999999</v>
      </c>
      <c r="H150" s="5">
        <v>2296261.63</v>
      </c>
      <c r="J150" s="3">
        <f t="array" ref="J150">INDEX(Reference!$I$3:$I$8,MATCH($C150,Reference!$H$3:$H$8,0))</f>
        <v>175</v>
      </c>
      <c r="K150" s="15">
        <f t="shared" si="16"/>
        <v>148</v>
      </c>
      <c r="L150" s="16">
        <f t="shared" si="0"/>
        <v>0.32104121475054231</v>
      </c>
      <c r="M150" s="16">
        <f t="shared" si="1"/>
        <v>0.50293829578844274</v>
      </c>
      <c r="N150" s="17">
        <f t="shared" ref="N150:O150" si="178">G150/$J150/1000</f>
        <v>1.5745794034285714</v>
      </c>
      <c r="O150" s="17">
        <f t="shared" si="178"/>
        <v>13.121495028571427</v>
      </c>
      <c r="P150" s="10">
        <v>25</v>
      </c>
    </row>
    <row r="151" spans="1:16">
      <c r="A151" s="3" t="s">
        <v>98</v>
      </c>
      <c r="B151" s="3" t="s">
        <v>12</v>
      </c>
      <c r="C151" s="3" t="s">
        <v>13</v>
      </c>
      <c r="D151" s="3" t="s">
        <v>14</v>
      </c>
      <c r="E151" s="3">
        <v>2026</v>
      </c>
      <c r="F151" s="3" t="s">
        <v>15</v>
      </c>
      <c r="G151" s="5">
        <v>81465.302879999988</v>
      </c>
      <c r="H151" s="5">
        <v>261106.74</v>
      </c>
      <c r="J151" s="3">
        <f t="array" ref="J151">INDEX(Reference!$I$3:$I$8,MATCH($C151,Reference!$H$3:$H$8,0))</f>
        <v>50</v>
      </c>
      <c r="K151" s="15">
        <f t="shared" si="16"/>
        <v>149</v>
      </c>
      <c r="L151" s="16">
        <f t="shared" si="0"/>
        <v>0.3232104121475054</v>
      </c>
      <c r="M151" s="16">
        <f t="shared" si="1"/>
        <v>0.50342801175318319</v>
      </c>
      <c r="N151" s="17">
        <f t="shared" ref="N151:O151" si="179">G151/$J151/1000</f>
        <v>1.6293060575999998</v>
      </c>
      <c r="O151" s="17">
        <f t="shared" si="179"/>
        <v>5.2221348000000001</v>
      </c>
      <c r="P151" s="10">
        <v>25</v>
      </c>
    </row>
    <row r="152" spans="1:16">
      <c r="A152" s="3" t="s">
        <v>28</v>
      </c>
      <c r="B152" s="3" t="s">
        <v>17</v>
      </c>
      <c r="C152" s="3" t="s">
        <v>13</v>
      </c>
      <c r="D152" s="3" t="s">
        <v>18</v>
      </c>
      <c r="E152" s="3">
        <v>2026</v>
      </c>
      <c r="F152" s="3" t="s">
        <v>15</v>
      </c>
      <c r="G152" s="5">
        <v>84582.978000000003</v>
      </c>
      <c r="H152" s="5">
        <v>704858.15</v>
      </c>
      <c r="J152" s="3">
        <f t="array" ref="J152">INDEX(Reference!$I$3:$I$8,MATCH($C152,Reference!$H$3:$H$8,0))</f>
        <v>50</v>
      </c>
      <c r="K152" s="15">
        <f t="shared" si="16"/>
        <v>150</v>
      </c>
      <c r="L152" s="16">
        <f t="shared" si="0"/>
        <v>0.32537960954446854</v>
      </c>
      <c r="M152" s="16">
        <f t="shared" si="1"/>
        <v>0.50391772771792365</v>
      </c>
      <c r="N152" s="17">
        <f t="shared" ref="N152:O152" si="180">G152/$J152/1000</f>
        <v>1.69165956</v>
      </c>
      <c r="O152" s="17">
        <f t="shared" si="180"/>
        <v>14.097163</v>
      </c>
      <c r="P152" s="10">
        <v>25</v>
      </c>
    </row>
    <row r="153" spans="1:16">
      <c r="A153" s="3" t="s">
        <v>69</v>
      </c>
      <c r="B153" s="3" t="s">
        <v>12</v>
      </c>
      <c r="C153" s="3" t="s">
        <v>45</v>
      </c>
      <c r="D153" s="3" t="s">
        <v>18</v>
      </c>
      <c r="E153" s="3">
        <v>2026</v>
      </c>
      <c r="F153" s="3" t="s">
        <v>15</v>
      </c>
      <c r="G153" s="5">
        <v>298673.65919999999</v>
      </c>
      <c r="H153" s="5">
        <v>2488947.16</v>
      </c>
      <c r="J153" s="3">
        <f t="array" ref="J153">INDEX(Reference!$I$3:$I$8,MATCH($C153,Reference!$H$3:$H$8,0))</f>
        <v>175</v>
      </c>
      <c r="K153" s="15">
        <f t="shared" si="16"/>
        <v>151</v>
      </c>
      <c r="L153" s="16">
        <f t="shared" si="0"/>
        <v>0.32754880694143168</v>
      </c>
      <c r="M153" s="16">
        <f t="shared" si="1"/>
        <v>0.50563173359451519</v>
      </c>
      <c r="N153" s="17">
        <f t="shared" ref="N153:O153" si="181">G153/$J153/1000</f>
        <v>1.7067066239999999</v>
      </c>
      <c r="O153" s="17">
        <f t="shared" si="181"/>
        <v>14.2225552</v>
      </c>
      <c r="P153" s="10">
        <v>25</v>
      </c>
    </row>
    <row r="154" spans="1:16">
      <c r="A154" s="3" t="s">
        <v>228</v>
      </c>
      <c r="B154" s="3" t="s">
        <v>17</v>
      </c>
      <c r="C154" s="3" t="s">
        <v>45</v>
      </c>
      <c r="D154" s="3" t="s">
        <v>18</v>
      </c>
      <c r="E154" s="3">
        <v>2028</v>
      </c>
      <c r="F154" s="3" t="s">
        <v>15</v>
      </c>
      <c r="G154" s="5">
        <v>303377.10491999995</v>
      </c>
      <c r="H154" s="5">
        <v>2528142.5409999997</v>
      </c>
      <c r="J154" s="3">
        <f t="array" ref="J154">INDEX(Reference!$I$3:$I$8,MATCH($C154,Reference!$H$3:$H$8,0))</f>
        <v>175</v>
      </c>
      <c r="K154" s="15">
        <f t="shared" si="16"/>
        <v>152</v>
      </c>
      <c r="L154" s="16">
        <f t="shared" si="0"/>
        <v>0.32971800433839482</v>
      </c>
      <c r="M154" s="16">
        <f t="shared" si="1"/>
        <v>0.50734573947110673</v>
      </c>
      <c r="N154" s="17">
        <f t="shared" ref="N154:O154" si="182">G154/$J154/1000</f>
        <v>1.733583456685714</v>
      </c>
      <c r="O154" s="17">
        <f t="shared" si="182"/>
        <v>14.446528805714284</v>
      </c>
      <c r="P154" s="10">
        <v>25</v>
      </c>
    </row>
    <row r="155" spans="1:16">
      <c r="A155" s="3" t="s">
        <v>178</v>
      </c>
      <c r="B155" s="3" t="s">
        <v>12</v>
      </c>
      <c r="C155" s="3" t="s">
        <v>13</v>
      </c>
      <c r="D155" s="3" t="s">
        <v>14</v>
      </c>
      <c r="E155" s="3">
        <v>2027</v>
      </c>
      <c r="F155" s="3" t="s">
        <v>15</v>
      </c>
      <c r="G155" s="5">
        <v>87070.463999999993</v>
      </c>
      <c r="H155" s="5">
        <v>279072</v>
      </c>
      <c r="J155" s="3">
        <f t="array" ref="J155">INDEX(Reference!$I$3:$I$8,MATCH($C155,Reference!$H$3:$H$8,0))</f>
        <v>50</v>
      </c>
      <c r="K155" s="15">
        <f t="shared" si="16"/>
        <v>153</v>
      </c>
      <c r="L155" s="16">
        <f t="shared" si="0"/>
        <v>0.33188720173535791</v>
      </c>
      <c r="M155" s="16">
        <f t="shared" si="1"/>
        <v>0.50783545543584718</v>
      </c>
      <c r="N155" s="17">
        <f t="shared" ref="N155:O155" si="183">G155/$J155/1000</f>
        <v>1.7414092799999998</v>
      </c>
      <c r="O155" s="17">
        <f t="shared" si="183"/>
        <v>5.5814399999999997</v>
      </c>
      <c r="P155" s="10">
        <v>25</v>
      </c>
    </row>
    <row r="156" spans="1:16">
      <c r="A156" s="3" t="s">
        <v>244</v>
      </c>
      <c r="B156" s="3" t="s">
        <v>12</v>
      </c>
      <c r="C156" s="3" t="s">
        <v>13</v>
      </c>
      <c r="D156" s="3" t="s">
        <v>14</v>
      </c>
      <c r="E156" s="3">
        <v>2028</v>
      </c>
      <c r="F156" s="3" t="s">
        <v>186</v>
      </c>
      <c r="G156" s="5">
        <v>87070.463999999993</v>
      </c>
      <c r="H156" s="5">
        <v>279072</v>
      </c>
      <c r="J156" s="3">
        <f t="array" ref="J156">INDEX(Reference!$I$3:$I$8,MATCH($C156,Reference!$H$3:$H$8,0))</f>
        <v>50</v>
      </c>
      <c r="K156" s="15">
        <f t="shared" si="16"/>
        <v>154</v>
      </c>
      <c r="L156" s="16">
        <f t="shared" si="0"/>
        <v>0.33405639913232105</v>
      </c>
      <c r="M156" s="16">
        <f t="shared" si="1"/>
        <v>0.50832517140058764</v>
      </c>
      <c r="N156" s="17">
        <f t="shared" ref="N156:O156" si="184">G156/$J156/1000</f>
        <v>1.7414092799999998</v>
      </c>
      <c r="O156" s="17">
        <f t="shared" si="184"/>
        <v>5.5814399999999997</v>
      </c>
      <c r="P156" s="10">
        <v>25</v>
      </c>
    </row>
    <row r="157" spans="1:16">
      <c r="A157" s="3" t="s">
        <v>11</v>
      </c>
      <c r="B157" s="3" t="s">
        <v>12</v>
      </c>
      <c r="C157" s="4" t="s">
        <v>13</v>
      </c>
      <c r="D157" s="3" t="s">
        <v>14</v>
      </c>
      <c r="E157" s="3">
        <v>2026</v>
      </c>
      <c r="F157" s="3" t="s">
        <v>15</v>
      </c>
      <c r="G157" s="6">
        <v>87070.464000000007</v>
      </c>
      <c r="H157" s="5">
        <v>279072</v>
      </c>
      <c r="J157" s="3">
        <f t="array" ref="J157">INDEX(Reference!$I$3:$I$8,MATCH($C157,Reference!$H$3:$H$8,0))</f>
        <v>50</v>
      </c>
      <c r="K157" s="15">
        <f t="shared" si="16"/>
        <v>155</v>
      </c>
      <c r="L157" s="16">
        <f t="shared" si="0"/>
        <v>0.33622559652928419</v>
      </c>
      <c r="M157" s="16">
        <f t="shared" si="1"/>
        <v>0.50881488736532809</v>
      </c>
      <c r="N157" s="17">
        <f t="shared" ref="N157:O157" si="185">G157/$J157/1000</f>
        <v>1.7414092800000001</v>
      </c>
      <c r="O157" s="17">
        <f t="shared" si="185"/>
        <v>5.5814399999999997</v>
      </c>
      <c r="P157" s="10">
        <v>25</v>
      </c>
    </row>
    <row r="158" spans="1:16">
      <c r="A158" s="3" t="s">
        <v>133</v>
      </c>
      <c r="B158" s="3" t="s">
        <v>12</v>
      </c>
      <c r="C158" s="3" t="s">
        <v>13</v>
      </c>
      <c r="D158" s="3" t="s">
        <v>14</v>
      </c>
      <c r="E158" s="3">
        <v>2027</v>
      </c>
      <c r="F158" s="3" t="s">
        <v>15</v>
      </c>
      <c r="G158" s="5">
        <v>89036.937600000005</v>
      </c>
      <c r="H158" s="5">
        <v>285374.8</v>
      </c>
      <c r="J158" s="3">
        <f t="array" ref="J158">INDEX(Reference!$I$3:$I$8,MATCH($C158,Reference!$H$3:$H$8,0))</f>
        <v>50</v>
      </c>
      <c r="K158" s="15">
        <f t="shared" si="16"/>
        <v>156</v>
      </c>
      <c r="L158" s="16">
        <f t="shared" si="0"/>
        <v>0.33839479392624727</v>
      </c>
      <c r="M158" s="16">
        <f t="shared" si="1"/>
        <v>0.50930460333006855</v>
      </c>
      <c r="N158" s="17">
        <f t="shared" ref="N158:O158" si="186">G158/$J158/1000</f>
        <v>1.7807387520000002</v>
      </c>
      <c r="O158" s="17">
        <f t="shared" si="186"/>
        <v>5.7074959999999999</v>
      </c>
      <c r="P158" s="10">
        <v>25</v>
      </c>
    </row>
    <row r="159" spans="1:16">
      <c r="A159" s="3" t="s">
        <v>424</v>
      </c>
      <c r="B159" s="3" t="s">
        <v>17</v>
      </c>
      <c r="C159" s="3" t="s">
        <v>256</v>
      </c>
      <c r="D159" s="3" t="s">
        <v>18</v>
      </c>
      <c r="E159" s="3">
        <v>2034</v>
      </c>
      <c r="F159" s="3" t="s">
        <v>186</v>
      </c>
      <c r="G159" s="5">
        <v>1572875.5523999997</v>
      </c>
      <c r="H159" s="5">
        <v>13107296.27</v>
      </c>
      <c r="J159" s="3">
        <f t="array" ref="J159">INDEX(Reference!$I$3:$I$8,MATCH($C159,Reference!$H$3:$H$8,0))</f>
        <v>875</v>
      </c>
      <c r="K159" s="15">
        <f t="shared" si="16"/>
        <v>157</v>
      </c>
      <c r="L159" s="16">
        <f t="shared" si="0"/>
        <v>0.34056399132321041</v>
      </c>
      <c r="M159" s="16">
        <f t="shared" si="1"/>
        <v>0.51787463271302647</v>
      </c>
      <c r="N159" s="17">
        <f t="shared" ref="N159:O159" si="187">G159/$J159/1000</f>
        <v>1.7975720598857139</v>
      </c>
      <c r="O159" s="17">
        <f t="shared" si="187"/>
        <v>14.979767165714286</v>
      </c>
      <c r="P159" s="10">
        <v>25</v>
      </c>
    </row>
    <row r="160" spans="1:16">
      <c r="A160" s="3" t="s">
        <v>111</v>
      </c>
      <c r="B160" s="3" t="s">
        <v>12</v>
      </c>
      <c r="C160" s="3" t="s">
        <v>13</v>
      </c>
      <c r="D160" s="3" t="s">
        <v>14</v>
      </c>
      <c r="E160" s="3">
        <v>2026</v>
      </c>
      <c r="F160" s="3" t="s">
        <v>15</v>
      </c>
      <c r="G160" s="5">
        <v>91154.372399999993</v>
      </c>
      <c r="H160" s="5">
        <v>292161.45</v>
      </c>
      <c r="J160" s="3">
        <f t="array" ref="J160">INDEX(Reference!$I$3:$I$8,MATCH($C160,Reference!$H$3:$H$8,0))</f>
        <v>50</v>
      </c>
      <c r="K160" s="15">
        <f t="shared" si="16"/>
        <v>158</v>
      </c>
      <c r="L160" s="16">
        <f t="shared" si="0"/>
        <v>0.34273318872017355</v>
      </c>
      <c r="M160" s="16">
        <f t="shared" si="1"/>
        <v>0.51836434867776693</v>
      </c>
      <c r="N160" s="17">
        <f t="shared" ref="N160:O160" si="188">G160/$J160/1000</f>
        <v>1.8230874479999997</v>
      </c>
      <c r="O160" s="17">
        <f t="shared" si="188"/>
        <v>5.843229</v>
      </c>
      <c r="P160" s="10">
        <v>25</v>
      </c>
    </row>
    <row r="161" spans="1:16">
      <c r="A161" s="3" t="s">
        <v>240</v>
      </c>
      <c r="B161" s="3" t="s">
        <v>12</v>
      </c>
      <c r="C161" s="3" t="s">
        <v>13</v>
      </c>
      <c r="D161" s="3" t="s">
        <v>14</v>
      </c>
      <c r="E161" s="3">
        <v>2028</v>
      </c>
      <c r="F161" s="3" t="s">
        <v>186</v>
      </c>
      <c r="G161" s="5">
        <v>92657.82239999999</v>
      </c>
      <c r="H161" s="5">
        <v>296980.2</v>
      </c>
      <c r="J161" s="3">
        <f t="array" ref="J161">INDEX(Reference!$I$3:$I$8,MATCH($C161,Reference!$H$3:$H$8,0))</f>
        <v>50</v>
      </c>
      <c r="K161" s="15">
        <f t="shared" si="16"/>
        <v>159</v>
      </c>
      <c r="L161" s="16">
        <f t="shared" si="0"/>
        <v>0.34490238611713664</v>
      </c>
      <c r="M161" s="16">
        <f t="shared" si="1"/>
        <v>0.51885406464250738</v>
      </c>
      <c r="N161" s="17">
        <f t="shared" ref="N161:O161" si="189">G161/$J161/1000</f>
        <v>1.8531564479999998</v>
      </c>
      <c r="O161" s="17">
        <f t="shared" si="189"/>
        <v>5.9396040000000001</v>
      </c>
      <c r="P161" s="10">
        <v>25</v>
      </c>
    </row>
    <row r="162" spans="1:16">
      <c r="A162" s="3" t="s">
        <v>325</v>
      </c>
      <c r="B162" s="3" t="s">
        <v>17</v>
      </c>
      <c r="C162" s="3" t="s">
        <v>58</v>
      </c>
      <c r="D162" s="3" t="s">
        <v>18</v>
      </c>
      <c r="E162" s="3">
        <v>2031</v>
      </c>
      <c r="F162" s="3" t="s">
        <v>186</v>
      </c>
      <c r="G162" s="5">
        <v>604911.51</v>
      </c>
      <c r="H162" s="5">
        <v>5040929.25</v>
      </c>
      <c r="J162" s="3">
        <f t="array" ref="J162">INDEX(Reference!$I$3:$I$8,MATCH($C162,Reference!$H$3:$H$8,0))</f>
        <v>325</v>
      </c>
      <c r="K162" s="15">
        <f t="shared" si="16"/>
        <v>160</v>
      </c>
      <c r="L162" s="16">
        <f t="shared" si="0"/>
        <v>0.34707158351409978</v>
      </c>
      <c r="M162" s="16">
        <f t="shared" si="1"/>
        <v>0.52203721841332029</v>
      </c>
      <c r="N162" s="17">
        <f t="shared" ref="N162:O162" si="190">G162/$J162/1000</f>
        <v>1.8612661846153846</v>
      </c>
      <c r="O162" s="17">
        <f t="shared" si="190"/>
        <v>15.51055153846154</v>
      </c>
      <c r="P162" s="10">
        <v>25</v>
      </c>
    </row>
    <row r="163" spans="1:16">
      <c r="A163" s="3" t="s">
        <v>41</v>
      </c>
      <c r="B163" s="3" t="s">
        <v>12</v>
      </c>
      <c r="C163" s="3" t="s">
        <v>13</v>
      </c>
      <c r="D163" s="3" t="s">
        <v>14</v>
      </c>
      <c r="E163" s="3">
        <v>2026</v>
      </c>
      <c r="F163" s="3" t="s">
        <v>15</v>
      </c>
      <c r="G163" s="5">
        <v>93488.784479999988</v>
      </c>
      <c r="H163" s="5">
        <v>299643.53999999998</v>
      </c>
      <c r="J163" s="3">
        <f t="array" ref="J163">INDEX(Reference!$I$3:$I$8,MATCH($C163,Reference!$H$3:$H$8,0))</f>
        <v>50</v>
      </c>
      <c r="K163" s="15">
        <f t="shared" si="16"/>
        <v>161</v>
      </c>
      <c r="L163" s="16">
        <f t="shared" si="0"/>
        <v>0.34924078091106292</v>
      </c>
      <c r="M163" s="16">
        <f t="shared" si="1"/>
        <v>0.52252693437806075</v>
      </c>
      <c r="N163" s="17">
        <f t="shared" ref="N163:O163" si="191">G163/$J163/1000</f>
        <v>1.8697756896</v>
      </c>
      <c r="O163" s="17">
        <f t="shared" si="191"/>
        <v>5.9928707999999995</v>
      </c>
      <c r="P163" s="10">
        <v>25</v>
      </c>
    </row>
    <row r="164" spans="1:16">
      <c r="A164" s="3" t="s">
        <v>139</v>
      </c>
      <c r="B164" s="3" t="s">
        <v>12</v>
      </c>
      <c r="C164" s="3" t="s">
        <v>13</v>
      </c>
      <c r="D164" s="3" t="s">
        <v>14</v>
      </c>
      <c r="E164" s="3">
        <v>2027</v>
      </c>
      <c r="F164" s="3" t="s">
        <v>15</v>
      </c>
      <c r="G164" s="5">
        <v>94290.923999999999</v>
      </c>
      <c r="H164" s="5">
        <v>302214.5</v>
      </c>
      <c r="J164" s="3">
        <f t="array" ref="J164">INDEX(Reference!$I$3:$I$8,MATCH($C164,Reference!$H$3:$H$8,0))</f>
        <v>50</v>
      </c>
      <c r="K164" s="15">
        <f t="shared" si="16"/>
        <v>162</v>
      </c>
      <c r="L164" s="16">
        <f t="shared" si="0"/>
        <v>0.35140997830802601</v>
      </c>
      <c r="M164" s="16">
        <f t="shared" si="1"/>
        <v>0.5230166503428012</v>
      </c>
      <c r="N164" s="17">
        <f t="shared" ref="N164:O164" si="192">G164/$J164/1000</f>
        <v>1.88581848</v>
      </c>
      <c r="O164" s="17">
        <f t="shared" si="192"/>
        <v>6.0442900000000002</v>
      </c>
      <c r="P164" s="10">
        <v>25</v>
      </c>
    </row>
    <row r="165" spans="1:16">
      <c r="A165" s="3" t="s">
        <v>74</v>
      </c>
      <c r="B165" s="3" t="s">
        <v>12</v>
      </c>
      <c r="C165" s="3" t="s">
        <v>13</v>
      </c>
      <c r="D165" s="3" t="s">
        <v>14</v>
      </c>
      <c r="E165" s="3">
        <v>2026</v>
      </c>
      <c r="F165" s="3" t="s">
        <v>15</v>
      </c>
      <c r="G165" s="5">
        <v>95714.707919999986</v>
      </c>
      <c r="H165" s="5">
        <v>306777.90999999997</v>
      </c>
      <c r="J165" s="3">
        <f t="array" ref="J165">INDEX(Reference!$I$3:$I$8,MATCH($C165,Reference!$H$3:$H$8,0))</f>
        <v>50</v>
      </c>
      <c r="K165" s="15">
        <f t="shared" si="16"/>
        <v>163</v>
      </c>
      <c r="L165" s="16">
        <f t="shared" si="0"/>
        <v>0.35357917570498915</v>
      </c>
      <c r="M165" s="16">
        <f t="shared" si="1"/>
        <v>0.52350636630754166</v>
      </c>
      <c r="N165" s="17">
        <f t="shared" ref="N165:O165" si="193">G165/$J165/1000</f>
        <v>1.9142941583999997</v>
      </c>
      <c r="O165" s="17">
        <f t="shared" si="193"/>
        <v>6.1355581999999993</v>
      </c>
      <c r="P165" s="10">
        <v>25</v>
      </c>
    </row>
    <row r="166" spans="1:16">
      <c r="A166" s="3" t="s">
        <v>480</v>
      </c>
      <c r="B166" s="3" t="s">
        <v>17</v>
      </c>
      <c r="C166" s="3" t="s">
        <v>13</v>
      </c>
      <c r="D166" s="3" t="s">
        <v>18</v>
      </c>
      <c r="E166" s="3">
        <v>2037</v>
      </c>
      <c r="F166" s="3" t="s">
        <v>186</v>
      </c>
      <c r="G166" s="5">
        <v>98647.630799999999</v>
      </c>
      <c r="H166" s="5">
        <v>822063.59</v>
      </c>
      <c r="J166" s="3">
        <f t="array" ref="J166">INDEX(Reference!$I$3:$I$8,MATCH($C166,Reference!$H$3:$H$8,0))</f>
        <v>50</v>
      </c>
      <c r="K166" s="15">
        <f t="shared" si="16"/>
        <v>164</v>
      </c>
      <c r="L166" s="16">
        <f t="shared" si="0"/>
        <v>0.35574837310195229</v>
      </c>
      <c r="M166" s="16">
        <f t="shared" si="1"/>
        <v>0.52399608227228212</v>
      </c>
      <c r="N166" s="17">
        <f t="shared" ref="N166:O166" si="194">G166/$J166/1000</f>
        <v>1.9729526159999999</v>
      </c>
      <c r="O166" s="17">
        <f t="shared" si="194"/>
        <v>16.441271799999999</v>
      </c>
      <c r="P166" s="10">
        <v>25</v>
      </c>
    </row>
    <row r="167" spans="1:16">
      <c r="A167" s="3" t="s">
        <v>162</v>
      </c>
      <c r="B167" s="3" t="s">
        <v>12</v>
      </c>
      <c r="C167" s="3" t="s">
        <v>58</v>
      </c>
      <c r="D167" s="3" t="s">
        <v>18</v>
      </c>
      <c r="E167" s="3">
        <v>2027</v>
      </c>
      <c r="F167" s="3" t="s">
        <v>15</v>
      </c>
      <c r="G167" s="5">
        <v>642343.74359999993</v>
      </c>
      <c r="H167" s="5">
        <v>5352864.5299999993</v>
      </c>
      <c r="J167" s="3">
        <f t="array" ref="J167">INDEX(Reference!$I$3:$I$8,MATCH($C167,Reference!$H$3:$H$8,0))</f>
        <v>325</v>
      </c>
      <c r="K167" s="15">
        <f t="shared" si="16"/>
        <v>165</v>
      </c>
      <c r="L167" s="16">
        <f t="shared" si="0"/>
        <v>0.35791757049891543</v>
      </c>
      <c r="M167" s="16">
        <f t="shared" si="1"/>
        <v>0.52717923604309502</v>
      </c>
      <c r="N167" s="17">
        <f t="shared" ref="N167:O167" si="195">G167/$J167/1000</f>
        <v>1.9764422879999997</v>
      </c>
      <c r="O167" s="17">
        <f t="shared" si="195"/>
        <v>16.470352399999996</v>
      </c>
      <c r="P167" s="10">
        <v>25</v>
      </c>
    </row>
    <row r="168" spans="1:16">
      <c r="A168" s="3" t="s">
        <v>471</v>
      </c>
      <c r="B168" s="3" t="s">
        <v>17</v>
      </c>
      <c r="C168" s="3" t="s">
        <v>45</v>
      </c>
      <c r="D168" s="3" t="s">
        <v>18</v>
      </c>
      <c r="E168" s="3">
        <v>2037</v>
      </c>
      <c r="F168" s="3" t="s">
        <v>186</v>
      </c>
      <c r="G168" s="5">
        <v>349791.48959999997</v>
      </c>
      <c r="H168" s="5">
        <v>2914929.08</v>
      </c>
      <c r="J168" s="3">
        <f t="array" ref="J168">INDEX(Reference!$I$3:$I$8,MATCH($C168,Reference!$H$3:$H$8,0))</f>
        <v>175</v>
      </c>
      <c r="K168" s="15">
        <f t="shared" si="16"/>
        <v>166</v>
      </c>
      <c r="L168" s="16">
        <f t="shared" si="0"/>
        <v>0.36008676789587851</v>
      </c>
      <c r="M168" s="16">
        <f t="shared" si="1"/>
        <v>0.52889324191968656</v>
      </c>
      <c r="N168" s="17">
        <f t="shared" ref="N168:O168" si="196">G168/$J168/1000</f>
        <v>1.9988085119999999</v>
      </c>
      <c r="O168" s="17">
        <f t="shared" si="196"/>
        <v>16.6567376</v>
      </c>
      <c r="P168" s="10">
        <v>25</v>
      </c>
    </row>
    <row r="169" spans="1:16">
      <c r="A169" s="3" t="s">
        <v>66</v>
      </c>
      <c r="B169" s="3" t="s">
        <v>12</v>
      </c>
      <c r="C169" s="3" t="s">
        <v>13</v>
      </c>
      <c r="D169" s="3" t="s">
        <v>14</v>
      </c>
      <c r="E169" s="3">
        <v>2026</v>
      </c>
      <c r="F169" s="3" t="s">
        <v>15</v>
      </c>
      <c r="G169" s="5">
        <v>102392.47824000001</v>
      </c>
      <c r="H169" s="5">
        <v>328181.02</v>
      </c>
      <c r="J169" s="3">
        <f t="array" ref="J169">INDEX(Reference!$I$3:$I$8,MATCH($C169,Reference!$H$3:$H$8,0))</f>
        <v>50</v>
      </c>
      <c r="K169" s="15">
        <f t="shared" si="16"/>
        <v>167</v>
      </c>
      <c r="L169" s="16">
        <f t="shared" si="0"/>
        <v>0.36225596529284165</v>
      </c>
      <c r="M169" s="16">
        <f t="shared" si="1"/>
        <v>0.52938295788442702</v>
      </c>
      <c r="N169" s="17">
        <f t="shared" ref="N169:O169" si="197">G169/$J169/1000</f>
        <v>2.0478495648000004</v>
      </c>
      <c r="O169" s="17">
        <f t="shared" si="197"/>
        <v>6.5636204000000005</v>
      </c>
      <c r="P169" s="10">
        <v>25</v>
      </c>
    </row>
    <row r="170" spans="1:16">
      <c r="A170" s="3" t="s">
        <v>276</v>
      </c>
      <c r="B170" s="3" t="s">
        <v>17</v>
      </c>
      <c r="C170" s="3" t="s">
        <v>58</v>
      </c>
      <c r="D170" s="3" t="s">
        <v>18</v>
      </c>
      <c r="E170" s="3">
        <v>2029</v>
      </c>
      <c r="F170" s="3" t="s">
        <v>15</v>
      </c>
      <c r="G170" s="5">
        <v>681854.5392</v>
      </c>
      <c r="H170" s="5">
        <v>5682121.1600000001</v>
      </c>
      <c r="J170" s="3">
        <f t="array" ref="J170">INDEX(Reference!$I$3:$I$8,MATCH($C170,Reference!$H$3:$H$8,0))</f>
        <v>325</v>
      </c>
      <c r="K170" s="15">
        <f t="shared" si="16"/>
        <v>168</v>
      </c>
      <c r="L170" s="16">
        <f t="shared" si="0"/>
        <v>0.36442516268980479</v>
      </c>
      <c r="M170" s="16">
        <f t="shared" si="1"/>
        <v>0.53256611165523993</v>
      </c>
      <c r="N170" s="17">
        <f t="shared" ref="N170:O170" si="198">G170/$J170/1000</f>
        <v>2.0980139667692308</v>
      </c>
      <c r="O170" s="17">
        <f t="shared" si="198"/>
        <v>17.483449723076923</v>
      </c>
      <c r="P170" s="10">
        <v>25</v>
      </c>
    </row>
    <row r="171" spans="1:16">
      <c r="A171" s="3" t="s">
        <v>26</v>
      </c>
      <c r="B171" s="3" t="s">
        <v>12</v>
      </c>
      <c r="C171" s="3" t="s">
        <v>13</v>
      </c>
      <c r="D171" s="3" t="s">
        <v>14</v>
      </c>
      <c r="E171" s="3">
        <v>2026</v>
      </c>
      <c r="F171" s="3" t="s">
        <v>15</v>
      </c>
      <c r="G171" s="5">
        <v>105325.272</v>
      </c>
      <c r="H171" s="5">
        <v>337581</v>
      </c>
      <c r="J171" s="3">
        <f t="array" ref="J171">INDEX(Reference!$I$3:$I$8,MATCH($C171,Reference!$H$3:$H$8,0))</f>
        <v>50</v>
      </c>
      <c r="K171" s="15">
        <f t="shared" si="16"/>
        <v>169</v>
      </c>
      <c r="L171" s="16">
        <f t="shared" si="0"/>
        <v>0.36659436008676788</v>
      </c>
      <c r="M171" s="16">
        <f t="shared" si="1"/>
        <v>0.53305582761998038</v>
      </c>
      <c r="N171" s="17">
        <f t="shared" ref="N171:O171" si="199">G171/$J171/1000</f>
        <v>2.1065054399999998</v>
      </c>
      <c r="O171" s="17">
        <f t="shared" si="199"/>
        <v>6.75162</v>
      </c>
      <c r="P171" s="10">
        <v>25</v>
      </c>
    </row>
    <row r="172" spans="1:16">
      <c r="A172" s="3" t="s">
        <v>344</v>
      </c>
      <c r="B172" s="3" t="s">
        <v>12</v>
      </c>
      <c r="C172" s="3" t="s">
        <v>58</v>
      </c>
      <c r="D172" s="3" t="s">
        <v>18</v>
      </c>
      <c r="E172" s="3">
        <v>2031</v>
      </c>
      <c r="F172" s="3" t="s">
        <v>186</v>
      </c>
      <c r="G172" s="5">
        <v>686993.89079999994</v>
      </c>
      <c r="H172" s="5">
        <v>5724949.0899999999</v>
      </c>
      <c r="J172" s="3">
        <f t="array" ref="J172">INDEX(Reference!$I$3:$I$8,MATCH($C172,Reference!$H$3:$H$8,0))</f>
        <v>325</v>
      </c>
      <c r="K172" s="15">
        <f t="shared" si="16"/>
        <v>170</v>
      </c>
      <c r="L172" s="16">
        <f t="shared" si="0"/>
        <v>0.36876355748373102</v>
      </c>
      <c r="M172" s="16">
        <f t="shared" si="1"/>
        <v>0.53623898139079329</v>
      </c>
      <c r="N172" s="17">
        <f t="shared" ref="N172:O172" si="200">G172/$J172/1000</f>
        <v>2.1138273563076924</v>
      </c>
      <c r="O172" s="17">
        <f t="shared" si="200"/>
        <v>17.615227969230766</v>
      </c>
      <c r="P172" s="10">
        <v>25</v>
      </c>
    </row>
    <row r="173" spans="1:16">
      <c r="A173" s="3" t="s">
        <v>107</v>
      </c>
      <c r="B173" s="3" t="s">
        <v>17</v>
      </c>
      <c r="C173" s="3" t="s">
        <v>13</v>
      </c>
      <c r="D173" s="3" t="s">
        <v>18</v>
      </c>
      <c r="E173" s="3">
        <v>2026</v>
      </c>
      <c r="F173" s="3" t="s">
        <v>15</v>
      </c>
      <c r="G173" s="5">
        <v>106232.52600000001</v>
      </c>
      <c r="H173" s="5">
        <v>885271.05</v>
      </c>
      <c r="J173" s="3">
        <f t="array" ref="J173">INDEX(Reference!$I$3:$I$8,MATCH($C173,Reference!$H$3:$H$8,0))</f>
        <v>50</v>
      </c>
      <c r="K173" s="15">
        <f t="shared" si="16"/>
        <v>171</v>
      </c>
      <c r="L173" s="16">
        <f t="shared" si="0"/>
        <v>0.37093275488069416</v>
      </c>
      <c r="M173" s="16">
        <f t="shared" si="1"/>
        <v>0.53672869735553375</v>
      </c>
      <c r="N173" s="17">
        <f t="shared" ref="N173:O173" si="201">G173/$J173/1000</f>
        <v>2.1246505200000003</v>
      </c>
      <c r="O173" s="17">
        <f t="shared" si="201"/>
        <v>17.705421000000001</v>
      </c>
      <c r="P173" s="10">
        <v>25</v>
      </c>
    </row>
    <row r="174" spans="1:16">
      <c r="A174" s="3" t="s">
        <v>116</v>
      </c>
      <c r="B174" s="3" t="s">
        <v>12</v>
      </c>
      <c r="C174" s="3" t="s">
        <v>13</v>
      </c>
      <c r="D174" s="3" t="s">
        <v>14</v>
      </c>
      <c r="E174" s="3">
        <v>2026</v>
      </c>
      <c r="F174" s="3" t="s">
        <v>15</v>
      </c>
      <c r="G174" s="5">
        <v>107532.02303999999</v>
      </c>
      <c r="H174" s="5">
        <v>344653.92</v>
      </c>
      <c r="J174" s="3">
        <f t="array" ref="J174">INDEX(Reference!$I$3:$I$8,MATCH($C174,Reference!$H$3:$H$8,0))</f>
        <v>50</v>
      </c>
      <c r="K174" s="15">
        <f t="shared" si="16"/>
        <v>172</v>
      </c>
      <c r="L174" s="16">
        <f t="shared" si="0"/>
        <v>0.37310195227765725</v>
      </c>
      <c r="M174" s="16">
        <f t="shared" si="1"/>
        <v>0.5372184133202742</v>
      </c>
      <c r="N174" s="17">
        <f t="shared" ref="N174:O174" si="202">G174/$J174/1000</f>
        <v>2.1506404607999996</v>
      </c>
      <c r="O174" s="17">
        <f t="shared" si="202"/>
        <v>6.8930783999999994</v>
      </c>
      <c r="P174" s="10">
        <v>25</v>
      </c>
    </row>
    <row r="175" spans="1:16">
      <c r="A175" s="3" t="s">
        <v>25</v>
      </c>
      <c r="B175" s="3" t="s">
        <v>12</v>
      </c>
      <c r="C175" s="3" t="s">
        <v>13</v>
      </c>
      <c r="D175" s="3" t="s">
        <v>14</v>
      </c>
      <c r="E175" s="3">
        <v>2026</v>
      </c>
      <c r="F175" s="3" t="s">
        <v>15</v>
      </c>
      <c r="G175" s="5">
        <v>108620.40384</v>
      </c>
      <c r="H175" s="5">
        <v>348142.32</v>
      </c>
      <c r="J175" s="3">
        <f t="array" ref="J175">INDEX(Reference!$I$3:$I$8,MATCH($C175,Reference!$H$3:$H$8,0))</f>
        <v>50</v>
      </c>
      <c r="K175" s="15">
        <f t="shared" si="16"/>
        <v>173</v>
      </c>
      <c r="L175" s="16">
        <f t="shared" si="0"/>
        <v>0.37527114967462039</v>
      </c>
      <c r="M175" s="16">
        <f t="shared" si="1"/>
        <v>0.53770812928501466</v>
      </c>
      <c r="N175" s="17">
        <f t="shared" ref="N175:O175" si="203">G175/$J175/1000</f>
        <v>2.1724080768</v>
      </c>
      <c r="O175" s="17">
        <f t="shared" si="203"/>
        <v>6.9628464000000001</v>
      </c>
      <c r="P175" s="10">
        <v>25</v>
      </c>
    </row>
    <row r="176" spans="1:16">
      <c r="A176" s="3" t="s">
        <v>43</v>
      </c>
      <c r="B176" s="3" t="s">
        <v>12</v>
      </c>
      <c r="C176" s="3" t="s">
        <v>13</v>
      </c>
      <c r="D176" s="3" t="s">
        <v>14</v>
      </c>
      <c r="E176" s="3">
        <v>2026</v>
      </c>
      <c r="F176" s="3" t="s">
        <v>15</v>
      </c>
      <c r="G176" s="5">
        <v>108620.40384</v>
      </c>
      <c r="H176" s="5">
        <v>348142.32</v>
      </c>
      <c r="J176" s="3">
        <f t="array" ref="J176">INDEX(Reference!$I$3:$I$8,MATCH($C176,Reference!$H$3:$H$8,0))</f>
        <v>50</v>
      </c>
      <c r="K176" s="15">
        <f t="shared" si="16"/>
        <v>174</v>
      </c>
      <c r="L176" s="16">
        <f t="shared" si="0"/>
        <v>0.37744034707158353</v>
      </c>
      <c r="M176" s="16">
        <f t="shared" si="1"/>
        <v>0.53819784524975511</v>
      </c>
      <c r="N176" s="17">
        <f t="shared" ref="N176:O176" si="204">G176/$J176/1000</f>
        <v>2.1724080768</v>
      </c>
      <c r="O176" s="17">
        <f t="shared" si="204"/>
        <v>6.9628464000000001</v>
      </c>
      <c r="P176" s="10">
        <v>25</v>
      </c>
    </row>
    <row r="177" spans="1:16">
      <c r="A177" s="3" t="s">
        <v>49</v>
      </c>
      <c r="B177" s="3" t="s">
        <v>12</v>
      </c>
      <c r="C177" s="3" t="s">
        <v>13</v>
      </c>
      <c r="D177" s="3" t="s">
        <v>14</v>
      </c>
      <c r="E177" s="3">
        <v>2026</v>
      </c>
      <c r="F177" s="3" t="s">
        <v>15</v>
      </c>
      <c r="G177" s="5">
        <v>108620.40384</v>
      </c>
      <c r="H177" s="5">
        <v>348142.32</v>
      </c>
      <c r="J177" s="3">
        <f t="array" ref="J177">INDEX(Reference!$I$3:$I$8,MATCH($C177,Reference!$H$3:$H$8,0))</f>
        <v>50</v>
      </c>
      <c r="K177" s="15">
        <f t="shared" si="16"/>
        <v>175</v>
      </c>
      <c r="L177" s="16">
        <f t="shared" si="0"/>
        <v>0.37960954446854661</v>
      </c>
      <c r="M177" s="16">
        <f t="shared" si="1"/>
        <v>0.53868756121449557</v>
      </c>
      <c r="N177" s="17">
        <f t="shared" ref="N177:O177" si="205">G177/$J177/1000</f>
        <v>2.1724080768</v>
      </c>
      <c r="O177" s="17">
        <f t="shared" si="205"/>
        <v>6.9628464000000001</v>
      </c>
      <c r="P177" s="10">
        <v>25</v>
      </c>
    </row>
    <row r="178" spans="1:16">
      <c r="A178" s="3" t="s">
        <v>191</v>
      </c>
      <c r="B178" s="3" t="s">
        <v>12</v>
      </c>
      <c r="C178" s="3" t="s">
        <v>13</v>
      </c>
      <c r="D178" s="3" t="s">
        <v>14</v>
      </c>
      <c r="E178" s="3">
        <v>2028</v>
      </c>
      <c r="F178" s="3" t="s">
        <v>15</v>
      </c>
      <c r="G178" s="5">
        <v>108620.40384</v>
      </c>
      <c r="H178" s="5">
        <v>348142.32</v>
      </c>
      <c r="J178" s="3">
        <f t="array" ref="J178">INDEX(Reference!$I$3:$I$8,MATCH($C178,Reference!$H$3:$H$8,0))</f>
        <v>50</v>
      </c>
      <c r="K178" s="15">
        <f t="shared" si="16"/>
        <v>176</v>
      </c>
      <c r="L178" s="16">
        <f t="shared" si="0"/>
        <v>0.38177874186550975</v>
      </c>
      <c r="M178" s="16">
        <f t="shared" si="1"/>
        <v>0.53917727717923603</v>
      </c>
      <c r="N178" s="17">
        <f t="shared" ref="N178:O178" si="206">G178/$J178/1000</f>
        <v>2.1724080768</v>
      </c>
      <c r="O178" s="17">
        <f t="shared" si="206"/>
        <v>6.9628464000000001</v>
      </c>
      <c r="P178" s="10">
        <v>25</v>
      </c>
    </row>
    <row r="179" spans="1:16">
      <c r="A179" s="3" t="s">
        <v>193</v>
      </c>
      <c r="B179" s="3" t="s">
        <v>12</v>
      </c>
      <c r="C179" s="3" t="s">
        <v>13</v>
      </c>
      <c r="D179" s="3" t="s">
        <v>14</v>
      </c>
      <c r="E179" s="3">
        <v>2028</v>
      </c>
      <c r="F179" s="3" t="s">
        <v>186</v>
      </c>
      <c r="G179" s="5">
        <v>108620.40384</v>
      </c>
      <c r="H179" s="5">
        <v>348142.32</v>
      </c>
      <c r="J179" s="3">
        <f t="array" ref="J179">INDEX(Reference!$I$3:$I$8,MATCH($C179,Reference!$H$3:$H$8,0))</f>
        <v>50</v>
      </c>
      <c r="K179" s="15">
        <f t="shared" si="16"/>
        <v>177</v>
      </c>
      <c r="L179" s="16">
        <f t="shared" si="0"/>
        <v>0.38394793926247289</v>
      </c>
      <c r="M179" s="16">
        <f t="shared" si="1"/>
        <v>0.53966699314397648</v>
      </c>
      <c r="N179" s="17">
        <f t="shared" ref="N179:O179" si="207">G179/$J179/1000</f>
        <v>2.1724080768</v>
      </c>
      <c r="O179" s="17">
        <f t="shared" si="207"/>
        <v>6.9628464000000001</v>
      </c>
      <c r="P179" s="10">
        <v>25</v>
      </c>
    </row>
    <row r="180" spans="1:16">
      <c r="A180" s="3" t="s">
        <v>19</v>
      </c>
      <c r="B180" s="3" t="s">
        <v>12</v>
      </c>
      <c r="C180" s="3" t="s">
        <v>13</v>
      </c>
      <c r="D180" s="3" t="s">
        <v>14</v>
      </c>
      <c r="E180" s="3">
        <v>2026</v>
      </c>
      <c r="F180" s="3" t="s">
        <v>15</v>
      </c>
      <c r="G180" s="5">
        <v>108838.08</v>
      </c>
      <c r="H180" s="5">
        <v>348840</v>
      </c>
      <c r="J180" s="3">
        <f t="array" ref="J180">INDEX(Reference!$I$3:$I$8,MATCH($C180,Reference!$H$3:$H$8,0))</f>
        <v>50</v>
      </c>
      <c r="K180" s="15">
        <f t="shared" si="16"/>
        <v>178</v>
      </c>
      <c r="L180" s="16">
        <f t="shared" si="0"/>
        <v>0.38611713665943603</v>
      </c>
      <c r="M180" s="16">
        <f t="shared" si="1"/>
        <v>0.54015670910871694</v>
      </c>
      <c r="N180" s="17">
        <f t="shared" ref="N180:O180" si="208">G180/$J180/1000</f>
        <v>2.1767615999999999</v>
      </c>
      <c r="O180" s="17">
        <f t="shared" si="208"/>
        <v>6.9767999999999999</v>
      </c>
      <c r="P180" s="10">
        <v>25</v>
      </c>
    </row>
    <row r="181" spans="1:16">
      <c r="A181" s="3" t="s">
        <v>143</v>
      </c>
      <c r="B181" s="3" t="s">
        <v>17</v>
      </c>
      <c r="C181" s="3" t="s">
        <v>45</v>
      </c>
      <c r="D181" s="3" t="s">
        <v>18</v>
      </c>
      <c r="E181" s="3">
        <v>2027</v>
      </c>
      <c r="F181" s="3" t="s">
        <v>15</v>
      </c>
      <c r="G181" s="5">
        <v>385623.02039999998</v>
      </c>
      <c r="H181" s="5">
        <v>3213525.17</v>
      </c>
      <c r="J181" s="3">
        <f t="array" ref="J181">INDEX(Reference!$I$3:$I$8,MATCH($C181,Reference!$H$3:$H$8,0))</f>
        <v>175</v>
      </c>
      <c r="K181" s="15">
        <f t="shared" si="16"/>
        <v>179</v>
      </c>
      <c r="L181" s="16">
        <f t="shared" si="0"/>
        <v>0.38828633405639912</v>
      </c>
      <c r="M181" s="16">
        <f t="shared" si="1"/>
        <v>0.54187071498530848</v>
      </c>
      <c r="N181" s="17">
        <f t="shared" ref="N181:O181" si="209">G181/$J181/1000</f>
        <v>2.2035601165714285</v>
      </c>
      <c r="O181" s="17">
        <f t="shared" si="209"/>
        <v>18.363000971428569</v>
      </c>
      <c r="P181" s="10">
        <v>25</v>
      </c>
    </row>
    <row r="182" spans="1:16">
      <c r="A182" s="3" t="s">
        <v>123</v>
      </c>
      <c r="B182" s="3" t="s">
        <v>12</v>
      </c>
      <c r="C182" s="3" t="s">
        <v>13</v>
      </c>
      <c r="D182" s="3" t="s">
        <v>14</v>
      </c>
      <c r="E182" s="3">
        <v>2026</v>
      </c>
      <c r="F182" s="3" t="s">
        <v>15</v>
      </c>
      <c r="G182" s="5">
        <v>111073.57965599999</v>
      </c>
      <c r="H182" s="5">
        <v>356005.06299999997</v>
      </c>
      <c r="J182" s="3">
        <f t="array" ref="J182">INDEX(Reference!$I$3:$I$8,MATCH($C182,Reference!$H$3:$H$8,0))</f>
        <v>50</v>
      </c>
      <c r="K182" s="15">
        <f t="shared" si="16"/>
        <v>180</v>
      </c>
      <c r="L182" s="16">
        <f t="shared" si="0"/>
        <v>0.39045553145336226</v>
      </c>
      <c r="M182" s="16">
        <f t="shared" si="1"/>
        <v>0.54236043095004893</v>
      </c>
      <c r="N182" s="17">
        <f t="shared" ref="N182:O182" si="210">G182/$J182/1000</f>
        <v>2.22147159312</v>
      </c>
      <c r="O182" s="17">
        <f t="shared" si="210"/>
        <v>7.1201012599999993</v>
      </c>
      <c r="P182" s="10">
        <v>25</v>
      </c>
    </row>
    <row r="183" spans="1:16">
      <c r="A183" s="3" t="s">
        <v>305</v>
      </c>
      <c r="B183" s="3" t="s">
        <v>17</v>
      </c>
      <c r="C183" s="3" t="s">
        <v>113</v>
      </c>
      <c r="D183" s="3" t="s">
        <v>18</v>
      </c>
      <c r="E183" s="3">
        <v>2030</v>
      </c>
      <c r="F183" s="3" t="s">
        <v>15</v>
      </c>
      <c r="G183" s="5">
        <v>2227479.8687999998</v>
      </c>
      <c r="H183" s="5">
        <v>18562332.239999998</v>
      </c>
      <c r="J183" s="3">
        <f t="array" ref="J183">INDEX(Reference!$I$3:$I$8,MATCH($C183,Reference!$H$3:$H$8,0))</f>
        <v>1000</v>
      </c>
      <c r="K183" s="15">
        <f t="shared" si="16"/>
        <v>181</v>
      </c>
      <c r="L183" s="16">
        <f t="shared" si="0"/>
        <v>0.3926247288503254</v>
      </c>
      <c r="M183" s="16">
        <f t="shared" si="1"/>
        <v>0.55215475024485794</v>
      </c>
      <c r="N183" s="17">
        <f t="shared" ref="N183:O183" si="211">G183/$J183/1000</f>
        <v>2.2274798687999997</v>
      </c>
      <c r="O183" s="17">
        <f t="shared" si="211"/>
        <v>18.56233224</v>
      </c>
      <c r="P183" s="10">
        <v>25</v>
      </c>
    </row>
    <row r="184" spans="1:16">
      <c r="A184" s="3" t="s">
        <v>86</v>
      </c>
      <c r="B184" s="3" t="s">
        <v>12</v>
      </c>
      <c r="C184" s="3" t="s">
        <v>58</v>
      </c>
      <c r="D184" s="3" t="s">
        <v>18</v>
      </c>
      <c r="E184" s="3">
        <v>2026</v>
      </c>
      <c r="F184" s="3" t="s">
        <v>15</v>
      </c>
      <c r="G184" s="5">
        <v>730121.29079999996</v>
      </c>
      <c r="H184" s="5">
        <v>6084344.0899999999</v>
      </c>
      <c r="J184" s="3">
        <f t="array" ref="J184">INDEX(Reference!$I$3:$I$8,MATCH($C184,Reference!$H$3:$H$8,0))</f>
        <v>325</v>
      </c>
      <c r="K184" s="15">
        <f t="shared" si="16"/>
        <v>182</v>
      </c>
      <c r="L184" s="16">
        <f t="shared" si="0"/>
        <v>0.39479392624728848</v>
      </c>
      <c r="M184" s="16">
        <f t="shared" si="1"/>
        <v>0.55533790401567096</v>
      </c>
      <c r="N184" s="17">
        <f t="shared" ref="N184:O184" si="212">G184/$J184/1000</f>
        <v>2.2465270486153845</v>
      </c>
      <c r="O184" s="17">
        <f t="shared" si="212"/>
        <v>18.72105873846154</v>
      </c>
      <c r="P184" s="10">
        <v>25</v>
      </c>
    </row>
    <row r="185" spans="1:16">
      <c r="A185" s="3" t="s">
        <v>312</v>
      </c>
      <c r="B185" s="3" t="s">
        <v>12</v>
      </c>
      <c r="C185" s="3" t="s">
        <v>45</v>
      </c>
      <c r="D185" s="3" t="s">
        <v>18</v>
      </c>
      <c r="E185" s="3">
        <v>2030</v>
      </c>
      <c r="F185" s="3" t="s">
        <v>15</v>
      </c>
      <c r="G185" s="5">
        <v>393334.59119999997</v>
      </c>
      <c r="H185" s="5">
        <v>3277788.26</v>
      </c>
      <c r="J185" s="3">
        <f t="array" ref="J185">INDEX(Reference!$I$3:$I$8,MATCH($C185,Reference!$H$3:$H$8,0))</f>
        <v>175</v>
      </c>
      <c r="K185" s="15">
        <f t="shared" si="16"/>
        <v>183</v>
      </c>
      <c r="L185" s="16">
        <f t="shared" si="0"/>
        <v>0.39696312364425163</v>
      </c>
      <c r="M185" s="16">
        <f t="shared" si="1"/>
        <v>0.5570519098922625</v>
      </c>
      <c r="N185" s="17">
        <f t="shared" ref="N185:O185" si="213">G185/$J185/1000</f>
        <v>2.2476262354285712</v>
      </c>
      <c r="O185" s="17">
        <f t="shared" si="213"/>
        <v>18.730218628571428</v>
      </c>
      <c r="P185" s="10">
        <v>25</v>
      </c>
    </row>
    <row r="186" spans="1:16">
      <c r="A186" s="3" t="s">
        <v>297</v>
      </c>
      <c r="B186" s="3" t="s">
        <v>12</v>
      </c>
      <c r="C186" s="3" t="s">
        <v>45</v>
      </c>
      <c r="D186" s="3" t="s">
        <v>18</v>
      </c>
      <c r="E186" s="3">
        <v>2030</v>
      </c>
      <c r="F186" s="3" t="s">
        <v>15</v>
      </c>
      <c r="G186" s="5">
        <v>395075.43360000005</v>
      </c>
      <c r="H186" s="5">
        <v>3292295.2800000003</v>
      </c>
      <c r="J186" s="3">
        <f t="array" ref="J186">INDEX(Reference!$I$3:$I$8,MATCH($C186,Reference!$H$3:$H$8,0))</f>
        <v>175</v>
      </c>
      <c r="K186" s="15">
        <f t="shared" si="16"/>
        <v>184</v>
      </c>
      <c r="L186" s="16">
        <f t="shared" si="0"/>
        <v>0.39913232104121477</v>
      </c>
      <c r="M186" s="16">
        <f t="shared" si="1"/>
        <v>0.55876591576885404</v>
      </c>
      <c r="N186" s="17">
        <f t="shared" ref="N186:O186" si="214">G186/$J186/1000</f>
        <v>2.2575739062857147</v>
      </c>
      <c r="O186" s="17">
        <f t="shared" si="214"/>
        <v>18.813115885714286</v>
      </c>
      <c r="P186" s="10">
        <v>25</v>
      </c>
    </row>
    <row r="187" spans="1:16">
      <c r="A187" s="3" t="s">
        <v>203</v>
      </c>
      <c r="B187" s="3" t="s">
        <v>17</v>
      </c>
      <c r="C187" s="3" t="s">
        <v>58</v>
      </c>
      <c r="D187" s="3" t="s">
        <v>18</v>
      </c>
      <c r="E187" s="3">
        <v>2028</v>
      </c>
      <c r="F187" s="3" t="s">
        <v>15</v>
      </c>
      <c r="G187" s="5">
        <v>733986.82440000004</v>
      </c>
      <c r="H187" s="5">
        <v>6116556.8700000001</v>
      </c>
      <c r="J187" s="3">
        <f t="array" ref="J187">INDEX(Reference!$I$3:$I$8,MATCH($C187,Reference!$H$3:$H$8,0))</f>
        <v>325</v>
      </c>
      <c r="K187" s="15">
        <f t="shared" si="16"/>
        <v>185</v>
      </c>
      <c r="L187" s="16">
        <f t="shared" si="0"/>
        <v>0.40130151843817785</v>
      </c>
      <c r="M187" s="16">
        <f t="shared" si="1"/>
        <v>0.56194906953966695</v>
      </c>
      <c r="N187" s="17">
        <f t="shared" ref="N187:O187" si="215">G187/$J187/1000</f>
        <v>2.2584209981538459</v>
      </c>
      <c r="O187" s="17">
        <f t="shared" si="215"/>
        <v>18.820174984615385</v>
      </c>
      <c r="P187" s="10">
        <v>25</v>
      </c>
    </row>
    <row r="188" spans="1:16">
      <c r="A188" s="3" t="s">
        <v>428</v>
      </c>
      <c r="B188" s="3" t="s">
        <v>17</v>
      </c>
      <c r="C188" s="3" t="s">
        <v>256</v>
      </c>
      <c r="D188" s="3" t="s">
        <v>18</v>
      </c>
      <c r="E188" s="3">
        <v>2034</v>
      </c>
      <c r="F188" s="3" t="s">
        <v>186</v>
      </c>
      <c r="G188" s="5">
        <v>1991744.6496000001</v>
      </c>
      <c r="H188" s="5">
        <v>16597872.08</v>
      </c>
      <c r="J188" s="3">
        <f t="array" ref="J188">INDEX(Reference!$I$3:$I$8,MATCH($C188,Reference!$H$3:$H$8,0))</f>
        <v>875</v>
      </c>
      <c r="K188" s="15">
        <f t="shared" si="16"/>
        <v>186</v>
      </c>
      <c r="L188" s="16">
        <f t="shared" si="0"/>
        <v>0.40347071583514099</v>
      </c>
      <c r="M188" s="16">
        <f t="shared" si="1"/>
        <v>0.57051909892262487</v>
      </c>
      <c r="N188" s="17">
        <f t="shared" ref="N188:O188" si="216">G188/$J188/1000</f>
        <v>2.2762795995428573</v>
      </c>
      <c r="O188" s="17">
        <f t="shared" si="216"/>
        <v>18.96899666285714</v>
      </c>
      <c r="P188" s="10">
        <v>25</v>
      </c>
    </row>
    <row r="189" spans="1:16">
      <c r="A189" s="3" t="s">
        <v>395</v>
      </c>
      <c r="B189" s="3" t="s">
        <v>17</v>
      </c>
      <c r="C189" s="3" t="s">
        <v>58</v>
      </c>
      <c r="D189" s="3" t="s">
        <v>18</v>
      </c>
      <c r="E189" s="3">
        <v>2033</v>
      </c>
      <c r="F189" s="3" t="s">
        <v>186</v>
      </c>
      <c r="G189" s="5">
        <v>742143.37679999997</v>
      </c>
      <c r="H189" s="5">
        <v>6184528.1400000006</v>
      </c>
      <c r="J189" s="3">
        <f t="array" ref="J189">INDEX(Reference!$I$3:$I$8,MATCH($C189,Reference!$H$3:$H$8,0))</f>
        <v>325</v>
      </c>
      <c r="K189" s="15">
        <f t="shared" si="16"/>
        <v>187</v>
      </c>
      <c r="L189" s="16">
        <f t="shared" si="0"/>
        <v>0.40563991323210413</v>
      </c>
      <c r="M189" s="16">
        <f t="shared" si="1"/>
        <v>0.57370225269343778</v>
      </c>
      <c r="N189" s="17">
        <f t="shared" ref="N189:O189" si="217">G189/$J189/1000</f>
        <v>2.283518082461538</v>
      </c>
      <c r="O189" s="17">
        <f t="shared" si="217"/>
        <v>19.029317353846157</v>
      </c>
      <c r="P189" s="10">
        <v>25</v>
      </c>
    </row>
    <row r="190" spans="1:16">
      <c r="A190" s="3" t="s">
        <v>474</v>
      </c>
      <c r="B190" s="3" t="s">
        <v>17</v>
      </c>
      <c r="C190" s="3" t="s">
        <v>45</v>
      </c>
      <c r="D190" s="3" t="s">
        <v>18</v>
      </c>
      <c r="E190" s="3">
        <v>2037</v>
      </c>
      <c r="F190" s="3" t="s">
        <v>186</v>
      </c>
      <c r="G190" s="5">
        <v>399968.61240000004</v>
      </c>
      <c r="H190" s="5">
        <v>3333071.77</v>
      </c>
      <c r="J190" s="3">
        <f t="array" ref="J190">INDEX(Reference!$I$3:$I$8,MATCH($C190,Reference!$H$3:$H$8,0))</f>
        <v>175</v>
      </c>
      <c r="K190" s="15">
        <f t="shared" si="16"/>
        <v>188</v>
      </c>
      <c r="L190" s="16">
        <f t="shared" si="0"/>
        <v>0.40780911062906722</v>
      </c>
      <c r="M190" s="16">
        <f t="shared" si="1"/>
        <v>0.57541625857002943</v>
      </c>
      <c r="N190" s="17">
        <f t="shared" ref="N190:O190" si="218">G190/$J190/1000</f>
        <v>2.2855349280000001</v>
      </c>
      <c r="O190" s="17">
        <f t="shared" si="218"/>
        <v>19.0461244</v>
      </c>
      <c r="P190" s="10">
        <v>25</v>
      </c>
    </row>
    <row r="191" spans="1:16">
      <c r="A191" s="3" t="s">
        <v>194</v>
      </c>
      <c r="B191" s="3" t="s">
        <v>12</v>
      </c>
      <c r="C191" s="3" t="s">
        <v>13</v>
      </c>
      <c r="D191" s="3" t="s">
        <v>14</v>
      </c>
      <c r="E191" s="3">
        <v>2028</v>
      </c>
      <c r="F191" s="3" t="s">
        <v>186</v>
      </c>
      <c r="G191" s="5">
        <v>114657.763584</v>
      </c>
      <c r="H191" s="5">
        <v>367492.83199999999</v>
      </c>
      <c r="J191" s="3">
        <f t="array" ref="J191">INDEX(Reference!$I$3:$I$8,MATCH($C191,Reference!$H$3:$H$8,0))</f>
        <v>50</v>
      </c>
      <c r="K191" s="15">
        <f t="shared" si="16"/>
        <v>189</v>
      </c>
      <c r="L191" s="16">
        <f t="shared" si="0"/>
        <v>0.40997830802603036</v>
      </c>
      <c r="M191" s="16">
        <f t="shared" si="1"/>
        <v>0.57590597453476988</v>
      </c>
      <c r="N191" s="17">
        <f t="shared" ref="N191:O191" si="219">G191/$J191/1000</f>
        <v>2.2931552716800003</v>
      </c>
      <c r="O191" s="17">
        <f t="shared" si="219"/>
        <v>7.3498566399999996</v>
      </c>
      <c r="P191" s="10">
        <v>25</v>
      </c>
    </row>
    <row r="192" spans="1:16">
      <c r="A192" s="3" t="s">
        <v>136</v>
      </c>
      <c r="B192" s="3" t="s">
        <v>12</v>
      </c>
      <c r="C192" s="3" t="s">
        <v>58</v>
      </c>
      <c r="D192" s="3" t="s">
        <v>18</v>
      </c>
      <c r="E192" s="3">
        <v>2027</v>
      </c>
      <c r="F192" s="3" t="s">
        <v>15</v>
      </c>
      <c r="G192" s="5">
        <v>746232.20159999991</v>
      </c>
      <c r="H192" s="5">
        <v>6218601.6799999997</v>
      </c>
      <c r="J192" s="3">
        <f t="array" ref="J192">INDEX(Reference!$I$3:$I$8,MATCH($C192,Reference!$H$3:$H$8,0))</f>
        <v>325</v>
      </c>
      <c r="K192" s="15">
        <f t="shared" si="16"/>
        <v>190</v>
      </c>
      <c r="L192" s="16">
        <f t="shared" si="0"/>
        <v>0.4121475054229935</v>
      </c>
      <c r="M192" s="16">
        <f t="shared" si="1"/>
        <v>0.57908912830558279</v>
      </c>
      <c r="N192" s="17">
        <f t="shared" ref="N192:O192" si="220">G192/$J192/1000</f>
        <v>2.2960990818461537</v>
      </c>
      <c r="O192" s="17">
        <f t="shared" si="220"/>
        <v>19.134159015384615</v>
      </c>
      <c r="P192" s="10">
        <v>25</v>
      </c>
    </row>
    <row r="193" spans="1:16">
      <c r="A193" s="3" t="s">
        <v>39</v>
      </c>
      <c r="B193" s="3" t="s">
        <v>12</v>
      </c>
      <c r="C193" s="3" t="s">
        <v>13</v>
      </c>
      <c r="D193" s="3" t="s">
        <v>14</v>
      </c>
      <c r="E193" s="3">
        <v>2026</v>
      </c>
      <c r="F193" s="3" t="s">
        <v>15</v>
      </c>
      <c r="G193" s="5">
        <v>116794.02383999999</v>
      </c>
      <c r="H193" s="5">
        <v>374339.82</v>
      </c>
      <c r="J193" s="3">
        <f t="array" ref="J193">INDEX(Reference!$I$3:$I$8,MATCH($C193,Reference!$H$3:$H$8,0))</f>
        <v>50</v>
      </c>
      <c r="K193" s="15">
        <f t="shared" si="16"/>
        <v>191</v>
      </c>
      <c r="L193" s="16">
        <f t="shared" si="0"/>
        <v>0.41431670281995664</v>
      </c>
      <c r="M193" s="16">
        <f t="shared" si="1"/>
        <v>0.57957884427032325</v>
      </c>
      <c r="N193" s="17">
        <f t="shared" ref="N193:O193" si="221">G193/$J193/1000</f>
        <v>2.3358804767999999</v>
      </c>
      <c r="O193" s="17">
        <f t="shared" si="221"/>
        <v>7.4867964000000002</v>
      </c>
      <c r="P193" s="10">
        <v>25</v>
      </c>
    </row>
    <row r="194" spans="1:16">
      <c r="A194" s="3" t="s">
        <v>102</v>
      </c>
      <c r="B194" s="3" t="s">
        <v>12</v>
      </c>
      <c r="C194" s="3" t="s">
        <v>13</v>
      </c>
      <c r="D194" s="3" t="s">
        <v>14</v>
      </c>
      <c r="E194" s="3">
        <v>2026</v>
      </c>
      <c r="F194" s="3" t="s">
        <v>15</v>
      </c>
      <c r="G194" s="5">
        <v>116794.02383999999</v>
      </c>
      <c r="H194" s="5">
        <v>374339.82</v>
      </c>
      <c r="J194" s="3">
        <f t="array" ref="J194">INDEX(Reference!$I$3:$I$8,MATCH($C194,Reference!$H$3:$H$8,0))</f>
        <v>50</v>
      </c>
      <c r="K194" s="15">
        <f t="shared" si="16"/>
        <v>192</v>
      </c>
      <c r="L194" s="16">
        <f t="shared" si="0"/>
        <v>0.41648590021691972</v>
      </c>
      <c r="M194" s="16">
        <f t="shared" si="1"/>
        <v>0.5800685602350637</v>
      </c>
      <c r="N194" s="17">
        <f t="shared" ref="N194:O194" si="222">G194/$J194/1000</f>
        <v>2.3358804767999999</v>
      </c>
      <c r="O194" s="17">
        <f t="shared" si="222"/>
        <v>7.4867964000000002</v>
      </c>
      <c r="P194" s="10">
        <v>25</v>
      </c>
    </row>
    <row r="195" spans="1:16">
      <c r="A195" s="3" t="s">
        <v>124</v>
      </c>
      <c r="B195" s="3" t="s">
        <v>12</v>
      </c>
      <c r="C195" s="3" t="s">
        <v>13</v>
      </c>
      <c r="D195" s="3" t="s">
        <v>14</v>
      </c>
      <c r="E195" s="3">
        <v>2026</v>
      </c>
      <c r="F195" s="3" t="s">
        <v>15</v>
      </c>
      <c r="G195" s="5">
        <v>116794.02383999999</v>
      </c>
      <c r="H195" s="5">
        <v>374339.82</v>
      </c>
      <c r="J195" s="3">
        <f t="array" ref="J195">INDEX(Reference!$I$3:$I$8,MATCH($C195,Reference!$H$3:$H$8,0))</f>
        <v>50</v>
      </c>
      <c r="K195" s="15">
        <f t="shared" si="16"/>
        <v>193</v>
      </c>
      <c r="L195" s="16">
        <f t="shared" si="0"/>
        <v>0.41865509761388287</v>
      </c>
      <c r="M195" s="16">
        <f t="shared" si="1"/>
        <v>0.58055827619980416</v>
      </c>
      <c r="N195" s="17">
        <f t="shared" ref="N195:O195" si="223">G195/$J195/1000</f>
        <v>2.3358804767999999</v>
      </c>
      <c r="O195" s="17">
        <f t="shared" si="223"/>
        <v>7.4867964000000002</v>
      </c>
      <c r="P195" s="10">
        <v>25</v>
      </c>
    </row>
    <row r="196" spans="1:16">
      <c r="A196" s="3" t="s">
        <v>125</v>
      </c>
      <c r="B196" s="3" t="s">
        <v>12</v>
      </c>
      <c r="C196" s="3" t="s">
        <v>13</v>
      </c>
      <c r="D196" s="3" t="s">
        <v>14</v>
      </c>
      <c r="E196" s="3">
        <v>2026</v>
      </c>
      <c r="F196" s="3" t="s">
        <v>15</v>
      </c>
      <c r="G196" s="5">
        <v>116794.02383999999</v>
      </c>
      <c r="H196" s="5">
        <v>374339.82</v>
      </c>
      <c r="J196" s="3">
        <f t="array" ref="J196">INDEX(Reference!$I$3:$I$8,MATCH($C196,Reference!$H$3:$H$8,0))</f>
        <v>50</v>
      </c>
      <c r="K196" s="15">
        <f t="shared" si="16"/>
        <v>194</v>
      </c>
      <c r="L196" s="16">
        <f t="shared" si="0"/>
        <v>0.42082429501084601</v>
      </c>
      <c r="M196" s="16">
        <f t="shared" si="1"/>
        <v>0.58104799216454461</v>
      </c>
      <c r="N196" s="17">
        <f t="shared" ref="N196:O196" si="224">G196/$J196/1000</f>
        <v>2.3358804767999999</v>
      </c>
      <c r="O196" s="17">
        <f t="shared" si="224"/>
        <v>7.4867964000000002</v>
      </c>
      <c r="P196" s="10">
        <v>25</v>
      </c>
    </row>
    <row r="197" spans="1:16">
      <c r="A197" s="3" t="s">
        <v>126</v>
      </c>
      <c r="B197" s="3" t="s">
        <v>12</v>
      </c>
      <c r="C197" s="3" t="s">
        <v>13</v>
      </c>
      <c r="D197" s="3" t="s">
        <v>14</v>
      </c>
      <c r="E197" s="3">
        <v>2026</v>
      </c>
      <c r="F197" s="3" t="s">
        <v>15</v>
      </c>
      <c r="G197" s="5">
        <v>116794.02383999999</v>
      </c>
      <c r="H197" s="5">
        <v>374339.82</v>
      </c>
      <c r="J197" s="3">
        <f t="array" ref="J197">INDEX(Reference!$I$3:$I$8,MATCH($C197,Reference!$H$3:$H$8,0))</f>
        <v>50</v>
      </c>
      <c r="K197" s="15">
        <f t="shared" si="16"/>
        <v>195</v>
      </c>
      <c r="L197" s="16">
        <f t="shared" si="0"/>
        <v>0.42299349240780909</v>
      </c>
      <c r="M197" s="16">
        <f t="shared" si="1"/>
        <v>0.58153770812928507</v>
      </c>
      <c r="N197" s="17">
        <f t="shared" ref="N197:O197" si="225">G197/$J197/1000</f>
        <v>2.3358804767999999</v>
      </c>
      <c r="O197" s="17">
        <f t="shared" si="225"/>
        <v>7.4867964000000002</v>
      </c>
      <c r="P197" s="10">
        <v>25</v>
      </c>
    </row>
    <row r="198" spans="1:16">
      <c r="A198" s="3" t="s">
        <v>222</v>
      </c>
      <c r="B198" s="3" t="s">
        <v>12</v>
      </c>
      <c r="C198" s="3" t="s">
        <v>13</v>
      </c>
      <c r="D198" s="3" t="s">
        <v>14</v>
      </c>
      <c r="E198" s="3">
        <v>2028</v>
      </c>
      <c r="F198" s="3" t="s">
        <v>186</v>
      </c>
      <c r="G198" s="5">
        <v>116794.02383999999</v>
      </c>
      <c r="H198" s="5">
        <v>374339.82</v>
      </c>
      <c r="J198" s="3">
        <f t="array" ref="J198">INDEX(Reference!$I$3:$I$8,MATCH($C198,Reference!$H$3:$H$8,0))</f>
        <v>50</v>
      </c>
      <c r="K198" s="15">
        <f t="shared" si="16"/>
        <v>196</v>
      </c>
      <c r="L198" s="16">
        <f t="shared" si="0"/>
        <v>0.42516268980477223</v>
      </c>
      <c r="M198" s="16">
        <f t="shared" si="1"/>
        <v>0.58202742409402541</v>
      </c>
      <c r="N198" s="17">
        <f t="shared" ref="N198:O198" si="226">G198/$J198/1000</f>
        <v>2.3358804767999999</v>
      </c>
      <c r="O198" s="17">
        <f t="shared" si="226"/>
        <v>7.4867964000000002</v>
      </c>
      <c r="P198" s="10">
        <v>25</v>
      </c>
    </row>
    <row r="199" spans="1:16">
      <c r="A199" s="3" t="s">
        <v>97</v>
      </c>
      <c r="B199" s="3" t="s">
        <v>12</v>
      </c>
      <c r="C199" s="3" t="s">
        <v>13</v>
      </c>
      <c r="D199" s="3" t="s">
        <v>14</v>
      </c>
      <c r="E199" s="3">
        <v>2026</v>
      </c>
      <c r="F199" s="3" t="s">
        <v>15</v>
      </c>
      <c r="G199" s="5">
        <v>117004.67375999999</v>
      </c>
      <c r="H199" s="5">
        <v>375014.98</v>
      </c>
      <c r="J199" s="3">
        <f t="array" ref="J199">INDEX(Reference!$I$3:$I$8,MATCH($C199,Reference!$H$3:$H$8,0))</f>
        <v>50</v>
      </c>
      <c r="K199" s="15">
        <f t="shared" si="16"/>
        <v>197</v>
      </c>
      <c r="L199" s="16">
        <f t="shared" si="0"/>
        <v>0.42733188720173537</v>
      </c>
      <c r="M199" s="16">
        <f t="shared" si="1"/>
        <v>0.58251714005876587</v>
      </c>
      <c r="N199" s="17">
        <f t="shared" ref="N199:O199" si="227">G199/$J199/1000</f>
        <v>2.3400934751999998</v>
      </c>
      <c r="O199" s="17">
        <f t="shared" si="227"/>
        <v>7.5002995999999991</v>
      </c>
      <c r="P199" s="10">
        <v>25</v>
      </c>
    </row>
    <row r="200" spans="1:16">
      <c r="A200" s="3" t="s">
        <v>130</v>
      </c>
      <c r="B200" s="3" t="s">
        <v>12</v>
      </c>
      <c r="C200" s="3" t="s">
        <v>13</v>
      </c>
      <c r="D200" s="3" t="s">
        <v>14</v>
      </c>
      <c r="E200" s="3">
        <v>2027</v>
      </c>
      <c r="F200" s="3" t="s">
        <v>15</v>
      </c>
      <c r="G200" s="5">
        <v>117198.47879999998</v>
      </c>
      <c r="H200" s="5">
        <v>375636.14999999997</v>
      </c>
      <c r="J200" s="3">
        <f t="array" ref="J200">INDEX(Reference!$I$3:$I$8,MATCH($C200,Reference!$H$3:$H$8,0))</f>
        <v>50</v>
      </c>
      <c r="K200" s="15">
        <f t="shared" si="16"/>
        <v>198</v>
      </c>
      <c r="L200" s="16">
        <f t="shared" si="0"/>
        <v>0.42950108459869846</v>
      </c>
      <c r="M200" s="16">
        <f t="shared" si="1"/>
        <v>0.58300685602350633</v>
      </c>
      <c r="N200" s="17">
        <f t="shared" ref="N200:O200" si="228">G200/$J200/1000</f>
        <v>2.3439695759999997</v>
      </c>
      <c r="O200" s="17">
        <f t="shared" si="228"/>
        <v>7.5127229999999994</v>
      </c>
      <c r="P200" s="10">
        <v>25</v>
      </c>
    </row>
    <row r="201" spans="1:16">
      <c r="A201" s="3" t="s">
        <v>29</v>
      </c>
      <c r="B201" s="3" t="s">
        <v>12</v>
      </c>
      <c r="C201" s="3" t="s">
        <v>13</v>
      </c>
      <c r="D201" s="3" t="s">
        <v>14</v>
      </c>
      <c r="E201" s="3">
        <v>2026</v>
      </c>
      <c r="F201" s="3" t="s">
        <v>15</v>
      </c>
      <c r="G201" s="5">
        <v>117198.4788</v>
      </c>
      <c r="H201" s="5">
        <v>375636.15</v>
      </c>
      <c r="J201" s="3">
        <f t="array" ref="J201">INDEX(Reference!$I$3:$I$8,MATCH($C201,Reference!$H$3:$H$8,0))</f>
        <v>50</v>
      </c>
      <c r="K201" s="15">
        <f t="shared" si="16"/>
        <v>199</v>
      </c>
      <c r="L201" s="16">
        <f t="shared" si="0"/>
        <v>0.4316702819956616</v>
      </c>
      <c r="M201" s="16">
        <f t="shared" si="1"/>
        <v>0.58349657198824678</v>
      </c>
      <c r="N201" s="17">
        <f t="shared" ref="N201:O201" si="229">G201/$J201/1000</f>
        <v>2.3439695760000001</v>
      </c>
      <c r="O201" s="17">
        <f t="shared" si="229"/>
        <v>7.5127230000000012</v>
      </c>
      <c r="P201" s="10">
        <v>25</v>
      </c>
    </row>
    <row r="202" spans="1:16">
      <c r="A202" s="3" t="s">
        <v>173</v>
      </c>
      <c r="B202" s="3" t="s">
        <v>12</v>
      </c>
      <c r="C202" s="3" t="s">
        <v>13</v>
      </c>
      <c r="D202" s="3" t="s">
        <v>14</v>
      </c>
      <c r="E202" s="3">
        <v>2027</v>
      </c>
      <c r="F202" s="3" t="s">
        <v>15</v>
      </c>
      <c r="G202" s="5">
        <v>117221.99829599999</v>
      </c>
      <c r="H202" s="5">
        <v>375711.533</v>
      </c>
      <c r="J202" s="3">
        <f t="array" ref="J202">INDEX(Reference!$I$3:$I$8,MATCH($C202,Reference!$H$3:$H$8,0))</f>
        <v>50</v>
      </c>
      <c r="K202" s="15">
        <f t="shared" si="16"/>
        <v>200</v>
      </c>
      <c r="L202" s="16">
        <f t="shared" si="0"/>
        <v>0.43383947939262474</v>
      </c>
      <c r="M202" s="16">
        <f t="shared" si="1"/>
        <v>0.58398628795298724</v>
      </c>
      <c r="N202" s="17">
        <f t="shared" ref="N202:O202" si="230">G202/$J202/1000</f>
        <v>2.3444399659199999</v>
      </c>
      <c r="O202" s="17">
        <f t="shared" si="230"/>
        <v>7.51423066</v>
      </c>
      <c r="P202" s="10">
        <v>25</v>
      </c>
    </row>
    <row r="203" spans="1:16">
      <c r="A203" s="3" t="s">
        <v>85</v>
      </c>
      <c r="B203" s="3" t="s">
        <v>12</v>
      </c>
      <c r="C203" s="3" t="s">
        <v>13</v>
      </c>
      <c r="D203" s="3" t="s">
        <v>18</v>
      </c>
      <c r="E203" s="3">
        <v>2026</v>
      </c>
      <c r="F203" s="3" t="s">
        <v>15</v>
      </c>
      <c r="G203" s="5">
        <v>118792.07999999999</v>
      </c>
      <c r="H203" s="5">
        <v>989934</v>
      </c>
      <c r="J203" s="3">
        <f t="array" ref="J203">INDEX(Reference!$I$3:$I$8,MATCH($C203,Reference!$H$3:$H$8,0))</f>
        <v>50</v>
      </c>
      <c r="K203" s="15">
        <f t="shared" si="16"/>
        <v>201</v>
      </c>
      <c r="L203" s="16">
        <f t="shared" si="0"/>
        <v>0.43600867678958788</v>
      </c>
      <c r="M203" s="16">
        <f t="shared" si="1"/>
        <v>0.58447600391772769</v>
      </c>
      <c r="N203" s="17">
        <f t="shared" ref="N203:O203" si="231">G203/$J203/1000</f>
        <v>2.3758415999999998</v>
      </c>
      <c r="O203" s="17">
        <f t="shared" si="231"/>
        <v>19.798680000000001</v>
      </c>
      <c r="P203" s="10">
        <v>25</v>
      </c>
    </row>
    <row r="204" spans="1:16">
      <c r="A204" s="3" t="s">
        <v>134</v>
      </c>
      <c r="B204" s="3" t="s">
        <v>12</v>
      </c>
      <c r="C204" s="3" t="s">
        <v>13</v>
      </c>
      <c r="D204" s="3" t="s">
        <v>18</v>
      </c>
      <c r="E204" s="3">
        <v>2027</v>
      </c>
      <c r="F204" s="3" t="s">
        <v>15</v>
      </c>
      <c r="G204" s="5">
        <v>119971.19399999999</v>
      </c>
      <c r="H204" s="5">
        <v>999759.95</v>
      </c>
      <c r="J204" s="3">
        <f t="array" ref="J204">INDEX(Reference!$I$3:$I$8,MATCH($C204,Reference!$H$3:$H$8,0))</f>
        <v>50</v>
      </c>
      <c r="K204" s="15">
        <f t="shared" si="16"/>
        <v>202</v>
      </c>
      <c r="L204" s="16">
        <f t="shared" si="0"/>
        <v>0.43817787418655096</v>
      </c>
      <c r="M204" s="16">
        <f t="shared" si="1"/>
        <v>0.58496571988246815</v>
      </c>
      <c r="N204" s="17">
        <f t="shared" ref="N204:O204" si="232">G204/$J204/1000</f>
        <v>2.3994238799999996</v>
      </c>
      <c r="O204" s="17">
        <f t="shared" si="232"/>
        <v>19.995199</v>
      </c>
      <c r="P204" s="10">
        <v>25</v>
      </c>
    </row>
    <row r="205" spans="1:16">
      <c r="A205" s="3" t="s">
        <v>119</v>
      </c>
      <c r="B205" s="3" t="s">
        <v>12</v>
      </c>
      <c r="C205" s="3" t="s">
        <v>13</v>
      </c>
      <c r="D205" s="3" t="s">
        <v>14</v>
      </c>
      <c r="E205" s="3">
        <v>2026</v>
      </c>
      <c r="F205" s="3" t="s">
        <v>15</v>
      </c>
      <c r="G205" s="5">
        <v>120455.16911999999</v>
      </c>
      <c r="H205" s="5">
        <v>386074.26</v>
      </c>
      <c r="J205" s="3">
        <f t="array" ref="J205">INDEX(Reference!$I$3:$I$8,MATCH($C205,Reference!$H$3:$H$8,0))</f>
        <v>50</v>
      </c>
      <c r="K205" s="15">
        <f t="shared" si="16"/>
        <v>203</v>
      </c>
      <c r="L205" s="16">
        <f t="shared" si="0"/>
        <v>0.4403470715835141</v>
      </c>
      <c r="M205" s="16">
        <f t="shared" si="1"/>
        <v>0.58545543584720861</v>
      </c>
      <c r="N205" s="17">
        <f t="shared" ref="N205:O205" si="233">G205/$J205/1000</f>
        <v>2.4091033823999997</v>
      </c>
      <c r="O205" s="17">
        <f t="shared" si="233"/>
        <v>7.7214852</v>
      </c>
      <c r="P205" s="10">
        <v>25</v>
      </c>
    </row>
    <row r="206" spans="1:16">
      <c r="A206" s="3" t="s">
        <v>483</v>
      </c>
      <c r="B206" s="3" t="s">
        <v>17</v>
      </c>
      <c r="C206" s="3" t="s">
        <v>45</v>
      </c>
      <c r="D206" s="3" t="s">
        <v>14</v>
      </c>
      <c r="E206" s="3">
        <v>2037</v>
      </c>
      <c r="F206" s="3" t="s">
        <v>186</v>
      </c>
      <c r="G206" s="5">
        <v>427146.96960000001</v>
      </c>
      <c r="H206" s="5">
        <v>1369060.8</v>
      </c>
      <c r="J206" s="3">
        <f t="array" ref="J206">INDEX(Reference!$I$3:$I$8,MATCH($C206,Reference!$H$3:$H$8,0))</f>
        <v>175</v>
      </c>
      <c r="K206" s="15">
        <f t="shared" si="16"/>
        <v>204</v>
      </c>
      <c r="L206" s="16">
        <f t="shared" si="0"/>
        <v>0.44251626898047725</v>
      </c>
      <c r="M206" s="16">
        <f t="shared" si="1"/>
        <v>0.58716944172380015</v>
      </c>
      <c r="N206" s="17">
        <f t="shared" ref="N206:O206" si="234">G206/$J206/1000</f>
        <v>2.4408398262857145</v>
      </c>
      <c r="O206" s="17">
        <f t="shared" si="234"/>
        <v>7.8232045714285716</v>
      </c>
      <c r="P206" s="10">
        <v>25</v>
      </c>
    </row>
    <row r="207" spans="1:16">
      <c r="A207" s="3" t="s">
        <v>427</v>
      </c>
      <c r="B207" s="3" t="s">
        <v>17</v>
      </c>
      <c r="C207" s="3" t="s">
        <v>52</v>
      </c>
      <c r="D207" s="3" t="s">
        <v>18</v>
      </c>
      <c r="E207" s="3">
        <v>2034</v>
      </c>
      <c r="F207" s="3" t="s">
        <v>186</v>
      </c>
      <c r="G207" s="5">
        <v>1652017.4616</v>
      </c>
      <c r="H207" s="5">
        <v>13766812.180000002</v>
      </c>
      <c r="J207" s="3">
        <f t="array" ref="J207">INDEX(Reference!$I$3:$I$8,MATCH($C207,Reference!$H$3:$H$8,0))</f>
        <v>675</v>
      </c>
      <c r="K207" s="15">
        <f t="shared" si="16"/>
        <v>205</v>
      </c>
      <c r="L207" s="16">
        <f t="shared" si="0"/>
        <v>0.44468546637744033</v>
      </c>
      <c r="M207" s="16">
        <f t="shared" si="1"/>
        <v>0.59378060724779624</v>
      </c>
      <c r="N207" s="17">
        <f t="shared" ref="N207:O207" si="235">G207/$J207/1000</f>
        <v>2.4474332764444444</v>
      </c>
      <c r="O207" s="17">
        <f t="shared" si="235"/>
        <v>20.395277303703708</v>
      </c>
      <c r="P207" s="10">
        <v>25</v>
      </c>
    </row>
    <row r="208" spans="1:16">
      <c r="A208" s="3" t="s">
        <v>479</v>
      </c>
      <c r="B208" s="3" t="s">
        <v>17</v>
      </c>
      <c r="C208" s="3" t="s">
        <v>58</v>
      </c>
      <c r="D208" s="3" t="s">
        <v>18</v>
      </c>
      <c r="E208" s="3">
        <v>2037</v>
      </c>
      <c r="F208" s="3" t="s">
        <v>186</v>
      </c>
      <c r="G208" s="5">
        <v>800713.41599999985</v>
      </c>
      <c r="H208" s="5">
        <v>6672611.7999999998</v>
      </c>
      <c r="J208" s="3">
        <f t="array" ref="J208">INDEX(Reference!$I$3:$I$8,MATCH($C208,Reference!$H$3:$H$8,0))</f>
        <v>325</v>
      </c>
      <c r="K208" s="15">
        <f t="shared" si="16"/>
        <v>206</v>
      </c>
      <c r="L208" s="16">
        <f t="shared" si="0"/>
        <v>0.44685466377440347</v>
      </c>
      <c r="M208" s="16">
        <f t="shared" si="1"/>
        <v>0.59696376101860915</v>
      </c>
      <c r="N208" s="17">
        <f t="shared" ref="N208:O208" si="236">G208/$J208/1000</f>
        <v>2.4637335876923072</v>
      </c>
      <c r="O208" s="17">
        <f t="shared" si="236"/>
        <v>20.531113230769233</v>
      </c>
      <c r="P208" s="10">
        <v>25</v>
      </c>
    </row>
    <row r="209" spans="1:16">
      <c r="A209" s="3" t="s">
        <v>59</v>
      </c>
      <c r="B209" s="3" t="s">
        <v>12</v>
      </c>
      <c r="C209" s="3" t="s">
        <v>13</v>
      </c>
      <c r="D209" s="3" t="s">
        <v>14</v>
      </c>
      <c r="E209" s="3">
        <v>2026</v>
      </c>
      <c r="F209" s="3" t="s">
        <v>15</v>
      </c>
      <c r="G209" s="5">
        <v>123258.13718399999</v>
      </c>
      <c r="H209" s="5">
        <v>395058.13199999998</v>
      </c>
      <c r="J209" s="3">
        <f t="array" ref="J209">INDEX(Reference!$I$3:$I$8,MATCH($C209,Reference!$H$3:$H$8,0))</f>
        <v>50</v>
      </c>
      <c r="K209" s="15">
        <f t="shared" si="16"/>
        <v>207</v>
      </c>
      <c r="L209" s="16">
        <f t="shared" si="0"/>
        <v>0.44902386117136661</v>
      </c>
      <c r="M209" s="16">
        <f t="shared" si="1"/>
        <v>0.59745347698334961</v>
      </c>
      <c r="N209" s="17">
        <f t="shared" ref="N209:O209" si="237">G209/$J209/1000</f>
        <v>2.4651627436800001</v>
      </c>
      <c r="O209" s="17">
        <f t="shared" si="237"/>
        <v>7.9011626399999999</v>
      </c>
      <c r="P209" s="10">
        <v>25</v>
      </c>
    </row>
    <row r="210" spans="1:16">
      <c r="A210" s="3" t="s">
        <v>319</v>
      </c>
      <c r="B210" s="3" t="s">
        <v>12</v>
      </c>
      <c r="C210" s="3" t="s">
        <v>13</v>
      </c>
      <c r="D210" s="3" t="s">
        <v>14</v>
      </c>
      <c r="E210" s="3">
        <v>2030</v>
      </c>
      <c r="F210" s="3" t="s">
        <v>186</v>
      </c>
      <c r="G210" s="5">
        <v>123258.13718399999</v>
      </c>
      <c r="H210" s="5">
        <v>395058.13199999998</v>
      </c>
      <c r="J210" s="3">
        <f t="array" ref="J210">INDEX(Reference!$I$3:$I$8,MATCH($C210,Reference!$H$3:$H$8,0))</f>
        <v>50</v>
      </c>
      <c r="K210" s="15">
        <f t="shared" si="16"/>
        <v>208</v>
      </c>
      <c r="L210" s="16">
        <f t="shared" si="0"/>
        <v>0.4511930585683297</v>
      </c>
      <c r="M210" s="16">
        <f t="shared" si="1"/>
        <v>0.59794319294809006</v>
      </c>
      <c r="N210" s="17">
        <f t="shared" ref="N210:O210" si="238">G210/$J210/1000</f>
        <v>2.4651627436800001</v>
      </c>
      <c r="O210" s="17">
        <f t="shared" si="238"/>
        <v>7.9011626399999999</v>
      </c>
      <c r="P210" s="10">
        <v>25</v>
      </c>
    </row>
    <row r="211" spans="1:16">
      <c r="A211" s="3" t="s">
        <v>148</v>
      </c>
      <c r="B211" s="3" t="s">
        <v>12</v>
      </c>
      <c r="C211" s="3" t="s">
        <v>45</v>
      </c>
      <c r="D211" s="3" t="s">
        <v>18</v>
      </c>
      <c r="E211" s="3">
        <v>2027</v>
      </c>
      <c r="F211" s="3" t="s">
        <v>15</v>
      </c>
      <c r="G211" s="5">
        <v>432834.22200000001</v>
      </c>
      <c r="H211" s="5">
        <v>3606951.85</v>
      </c>
      <c r="J211" s="3">
        <f t="array" ref="J211">INDEX(Reference!$I$3:$I$8,MATCH($C211,Reference!$H$3:$H$8,0))</f>
        <v>175</v>
      </c>
      <c r="K211" s="15">
        <f t="shared" si="16"/>
        <v>209</v>
      </c>
      <c r="L211" s="16">
        <f t="shared" si="0"/>
        <v>0.45336225596529284</v>
      </c>
      <c r="M211" s="16">
        <f t="shared" si="1"/>
        <v>0.59965719882468171</v>
      </c>
      <c r="N211" s="17">
        <f t="shared" ref="N211:O211" si="239">G211/$J211/1000</f>
        <v>2.4733384114285712</v>
      </c>
      <c r="O211" s="17">
        <f t="shared" si="239"/>
        <v>20.611153428571431</v>
      </c>
      <c r="P211" s="10">
        <v>25</v>
      </c>
    </row>
    <row r="212" spans="1:16">
      <c r="A212" s="3" t="s">
        <v>449</v>
      </c>
      <c r="B212" s="3" t="s">
        <v>17</v>
      </c>
      <c r="C212" s="3" t="s">
        <v>256</v>
      </c>
      <c r="D212" s="3" t="s">
        <v>18</v>
      </c>
      <c r="E212" s="3">
        <v>2035</v>
      </c>
      <c r="F212" s="3" t="s">
        <v>186</v>
      </c>
      <c r="G212" s="5">
        <v>2222474.6831999999</v>
      </c>
      <c r="H212" s="5">
        <v>18520622.359999999</v>
      </c>
      <c r="J212" s="3">
        <f t="array" ref="J212">INDEX(Reference!$I$3:$I$8,MATCH($C212,Reference!$H$3:$H$8,0))</f>
        <v>875</v>
      </c>
      <c r="K212" s="15">
        <f t="shared" si="16"/>
        <v>210</v>
      </c>
      <c r="L212" s="16">
        <f t="shared" si="0"/>
        <v>0.45553145336225598</v>
      </c>
      <c r="M212" s="16">
        <f t="shared" si="1"/>
        <v>0.60822722820763953</v>
      </c>
      <c r="N212" s="17">
        <f t="shared" ref="N212:O212" si="240">G212/$J212/1000</f>
        <v>2.5399710665142856</v>
      </c>
      <c r="O212" s="17">
        <f t="shared" si="240"/>
        <v>21.166425554285713</v>
      </c>
      <c r="P212" s="10">
        <v>25</v>
      </c>
    </row>
    <row r="213" spans="1:16">
      <c r="A213" s="3" t="s">
        <v>342</v>
      </c>
      <c r="B213" s="3" t="s">
        <v>17</v>
      </c>
      <c r="C213" s="3" t="s">
        <v>45</v>
      </c>
      <c r="D213" s="3" t="s">
        <v>14</v>
      </c>
      <c r="E213" s="3">
        <v>2031</v>
      </c>
      <c r="F213" s="3" t="s">
        <v>186</v>
      </c>
      <c r="G213" s="5">
        <v>444944.75999999995</v>
      </c>
      <c r="H213" s="5">
        <v>1426105</v>
      </c>
      <c r="J213" s="3">
        <f t="array" ref="J213">INDEX(Reference!$I$3:$I$8,MATCH($C213,Reference!$H$3:$H$8,0))</f>
        <v>175</v>
      </c>
      <c r="K213" s="15">
        <f t="shared" si="16"/>
        <v>211</v>
      </c>
      <c r="L213" s="16">
        <f t="shared" si="0"/>
        <v>0.45770065075921906</v>
      </c>
      <c r="M213" s="16">
        <f t="shared" si="1"/>
        <v>0.60994123408423118</v>
      </c>
      <c r="N213" s="17">
        <f t="shared" ref="N213:O213" si="241">G213/$J213/1000</f>
        <v>2.5425414857142856</v>
      </c>
      <c r="O213" s="17">
        <f t="shared" si="241"/>
        <v>8.1491714285714281</v>
      </c>
      <c r="P213" s="10">
        <v>25</v>
      </c>
    </row>
    <row r="214" spans="1:16">
      <c r="A214" s="3" t="s">
        <v>442</v>
      </c>
      <c r="B214" s="3" t="s">
        <v>17</v>
      </c>
      <c r="C214" s="3" t="s">
        <v>58</v>
      </c>
      <c r="D214" s="3" t="s">
        <v>18</v>
      </c>
      <c r="E214" s="3">
        <v>2035</v>
      </c>
      <c r="F214" s="3" t="s">
        <v>186</v>
      </c>
      <c r="G214" s="5">
        <v>837096.25440000009</v>
      </c>
      <c r="H214" s="5">
        <v>6975802.1200000001</v>
      </c>
      <c r="J214" s="3">
        <f t="array" ref="J214">INDEX(Reference!$I$3:$I$8,MATCH($C214,Reference!$H$3:$H$8,0))</f>
        <v>325</v>
      </c>
      <c r="K214" s="15">
        <f t="shared" si="16"/>
        <v>212</v>
      </c>
      <c r="L214" s="16">
        <f t="shared" si="0"/>
        <v>0.4598698481561822</v>
      </c>
      <c r="M214" s="16">
        <f t="shared" si="1"/>
        <v>0.61312438785504408</v>
      </c>
      <c r="N214" s="17">
        <f t="shared" ref="N214:O214" si="242">G214/$J214/1000</f>
        <v>2.575680782769231</v>
      </c>
      <c r="O214" s="17">
        <f t="shared" si="242"/>
        <v>21.464006523076925</v>
      </c>
      <c r="P214" s="10">
        <v>25</v>
      </c>
    </row>
    <row r="215" spans="1:16">
      <c r="A215" s="3" t="s">
        <v>261</v>
      </c>
      <c r="B215" s="3" t="s">
        <v>12</v>
      </c>
      <c r="C215" s="3" t="s">
        <v>13</v>
      </c>
      <c r="D215" s="3" t="s">
        <v>14</v>
      </c>
      <c r="E215" s="3">
        <v>2029</v>
      </c>
      <c r="F215" s="3" t="s">
        <v>186</v>
      </c>
      <c r="G215" s="5">
        <v>128803.91565599998</v>
      </c>
      <c r="H215" s="5">
        <v>412833.06299999997</v>
      </c>
      <c r="J215" s="3">
        <f t="array" ref="J215">INDEX(Reference!$I$3:$I$8,MATCH($C215,Reference!$H$3:$H$8,0))</f>
        <v>50</v>
      </c>
      <c r="K215" s="15">
        <f t="shared" si="16"/>
        <v>213</v>
      </c>
      <c r="L215" s="16">
        <f t="shared" si="0"/>
        <v>0.46203904555314534</v>
      </c>
      <c r="M215" s="16">
        <f t="shared" si="1"/>
        <v>0.61361410381978454</v>
      </c>
      <c r="N215" s="17">
        <f t="shared" ref="N215:O215" si="243">G215/$J215/1000</f>
        <v>2.5760783131199996</v>
      </c>
      <c r="O215" s="17">
        <f t="shared" si="243"/>
        <v>8.2566612599999996</v>
      </c>
      <c r="P215" s="10">
        <v>25</v>
      </c>
    </row>
    <row r="216" spans="1:16">
      <c r="A216" s="3" t="s">
        <v>33</v>
      </c>
      <c r="B216" s="3" t="s">
        <v>12</v>
      </c>
      <c r="C216" s="3" t="s">
        <v>13</v>
      </c>
      <c r="D216" s="3" t="s">
        <v>14</v>
      </c>
      <c r="E216" s="3">
        <v>2026</v>
      </c>
      <c r="F216" s="3" t="s">
        <v>15</v>
      </c>
      <c r="G216" s="5">
        <v>129960.09</v>
      </c>
      <c r="H216" s="5">
        <v>416538.75</v>
      </c>
      <c r="J216" s="3">
        <f t="array" ref="J216">INDEX(Reference!$I$3:$I$8,MATCH($C216,Reference!$H$3:$H$8,0))</f>
        <v>50</v>
      </c>
      <c r="K216" s="15">
        <f t="shared" si="16"/>
        <v>214</v>
      </c>
      <c r="L216" s="16">
        <f t="shared" si="0"/>
        <v>0.46420824295010849</v>
      </c>
      <c r="M216" s="16">
        <f t="shared" si="1"/>
        <v>0.614103819784525</v>
      </c>
      <c r="N216" s="17">
        <f t="shared" ref="N216:O216" si="244">G216/$J216/1000</f>
        <v>2.5992017999999999</v>
      </c>
      <c r="O216" s="17">
        <f t="shared" si="244"/>
        <v>8.3307749999999992</v>
      </c>
      <c r="P216" s="10">
        <v>25</v>
      </c>
    </row>
    <row r="217" spans="1:16">
      <c r="A217" s="3" t="s">
        <v>34</v>
      </c>
      <c r="B217" s="3" t="s">
        <v>12</v>
      </c>
      <c r="C217" s="3" t="s">
        <v>13</v>
      </c>
      <c r="D217" s="3" t="s">
        <v>14</v>
      </c>
      <c r="E217" s="3">
        <v>2026</v>
      </c>
      <c r="F217" s="3" t="s">
        <v>15</v>
      </c>
      <c r="G217" s="5">
        <v>129960.09</v>
      </c>
      <c r="H217" s="5">
        <v>416538.75</v>
      </c>
      <c r="J217" s="3">
        <f t="array" ref="J217">INDEX(Reference!$I$3:$I$8,MATCH($C217,Reference!$H$3:$H$8,0))</f>
        <v>50</v>
      </c>
      <c r="K217" s="15">
        <f t="shared" si="16"/>
        <v>215</v>
      </c>
      <c r="L217" s="16">
        <f t="shared" si="0"/>
        <v>0.46637744034707157</v>
      </c>
      <c r="M217" s="16">
        <f t="shared" si="1"/>
        <v>0.61459353574926545</v>
      </c>
      <c r="N217" s="17">
        <f t="shared" ref="N217:O217" si="245">G217/$J217/1000</f>
        <v>2.5992017999999999</v>
      </c>
      <c r="O217" s="17">
        <f t="shared" si="245"/>
        <v>8.3307749999999992</v>
      </c>
      <c r="P217" s="10">
        <v>25</v>
      </c>
    </row>
    <row r="218" spans="1:16">
      <c r="A218" s="3" t="s">
        <v>92</v>
      </c>
      <c r="B218" s="3" t="s">
        <v>12</v>
      </c>
      <c r="C218" s="3" t="s">
        <v>13</v>
      </c>
      <c r="D218" s="3" t="s">
        <v>14</v>
      </c>
      <c r="E218" s="3">
        <v>2026</v>
      </c>
      <c r="F218" s="3" t="s">
        <v>15</v>
      </c>
      <c r="G218" s="5">
        <v>129960.09</v>
      </c>
      <c r="H218" s="5">
        <v>416538.75</v>
      </c>
      <c r="J218" s="3">
        <f t="array" ref="J218">INDEX(Reference!$I$3:$I$8,MATCH($C218,Reference!$H$3:$H$8,0))</f>
        <v>50</v>
      </c>
      <c r="K218" s="15">
        <f t="shared" si="16"/>
        <v>216</v>
      </c>
      <c r="L218" s="16">
        <f t="shared" si="0"/>
        <v>0.46854663774403471</v>
      </c>
      <c r="M218" s="16">
        <f t="shared" si="1"/>
        <v>0.61508325171400591</v>
      </c>
      <c r="N218" s="17">
        <f t="shared" ref="N218:O218" si="246">G218/$J218/1000</f>
        <v>2.5992017999999999</v>
      </c>
      <c r="O218" s="17">
        <f t="shared" si="246"/>
        <v>8.3307749999999992</v>
      </c>
      <c r="P218" s="10">
        <v>25</v>
      </c>
    </row>
    <row r="219" spans="1:16">
      <c r="A219" s="3" t="s">
        <v>96</v>
      </c>
      <c r="B219" s="3" t="s">
        <v>12</v>
      </c>
      <c r="C219" s="3" t="s">
        <v>13</v>
      </c>
      <c r="D219" s="3" t="s">
        <v>14</v>
      </c>
      <c r="E219" s="3">
        <v>2026</v>
      </c>
      <c r="F219" s="3" t="s">
        <v>15</v>
      </c>
      <c r="G219" s="5">
        <v>129960.09</v>
      </c>
      <c r="H219" s="5">
        <v>416538.75</v>
      </c>
      <c r="J219" s="3">
        <f t="array" ref="J219">INDEX(Reference!$I$3:$I$8,MATCH($C219,Reference!$H$3:$H$8,0))</f>
        <v>50</v>
      </c>
      <c r="K219" s="15">
        <f t="shared" si="16"/>
        <v>217</v>
      </c>
      <c r="L219" s="16">
        <f t="shared" si="0"/>
        <v>0.47071583514099785</v>
      </c>
      <c r="M219" s="16">
        <f t="shared" si="1"/>
        <v>0.61557296767874636</v>
      </c>
      <c r="N219" s="17">
        <f t="shared" ref="N219:O219" si="247">G219/$J219/1000</f>
        <v>2.5992017999999999</v>
      </c>
      <c r="O219" s="17">
        <f t="shared" si="247"/>
        <v>8.3307749999999992</v>
      </c>
      <c r="P219" s="10">
        <v>25</v>
      </c>
    </row>
    <row r="220" spans="1:16">
      <c r="A220" s="3" t="s">
        <v>160</v>
      </c>
      <c r="B220" s="3" t="s">
        <v>12</v>
      </c>
      <c r="C220" s="3" t="s">
        <v>13</v>
      </c>
      <c r="D220" s="3" t="s">
        <v>14</v>
      </c>
      <c r="E220" s="3">
        <v>2027</v>
      </c>
      <c r="F220" s="3" t="s">
        <v>15</v>
      </c>
      <c r="G220" s="5">
        <v>129960.09</v>
      </c>
      <c r="H220" s="5">
        <v>416538.75</v>
      </c>
      <c r="J220" s="3">
        <f t="array" ref="J220">INDEX(Reference!$I$3:$I$8,MATCH($C220,Reference!$H$3:$H$8,0))</f>
        <v>50</v>
      </c>
      <c r="K220" s="15">
        <f t="shared" si="16"/>
        <v>218</v>
      </c>
      <c r="L220" s="16">
        <f t="shared" si="0"/>
        <v>0.47288503253796094</v>
      </c>
      <c r="M220" s="16">
        <f t="shared" si="1"/>
        <v>0.61606268364348682</v>
      </c>
      <c r="N220" s="17">
        <f t="shared" ref="N220:O220" si="248">G220/$J220/1000</f>
        <v>2.5992017999999999</v>
      </c>
      <c r="O220" s="17">
        <f t="shared" si="248"/>
        <v>8.3307749999999992</v>
      </c>
      <c r="P220" s="10">
        <v>25</v>
      </c>
    </row>
    <row r="221" spans="1:16">
      <c r="A221" s="3" t="s">
        <v>65</v>
      </c>
      <c r="B221" s="3" t="s">
        <v>12</v>
      </c>
      <c r="C221" s="3" t="s">
        <v>13</v>
      </c>
      <c r="D221" s="3" t="s">
        <v>14</v>
      </c>
      <c r="E221" s="3">
        <v>2026</v>
      </c>
      <c r="F221" s="3" t="s">
        <v>15</v>
      </c>
      <c r="G221" s="5">
        <v>129960.09093599999</v>
      </c>
      <c r="H221" s="5">
        <v>416538.75299999997</v>
      </c>
      <c r="J221" s="3">
        <f t="array" ref="J221">INDEX(Reference!$I$3:$I$8,MATCH($C221,Reference!$H$3:$H$8,0))</f>
        <v>50</v>
      </c>
      <c r="K221" s="15">
        <f t="shared" si="16"/>
        <v>219</v>
      </c>
      <c r="L221" s="16">
        <f t="shared" si="0"/>
        <v>0.47505422993492408</v>
      </c>
      <c r="M221" s="16">
        <f t="shared" si="1"/>
        <v>0.61655239960822728</v>
      </c>
      <c r="N221" s="17">
        <f t="shared" ref="N221:O221" si="249">G221/$J221/1000</f>
        <v>2.5992018187199997</v>
      </c>
      <c r="O221" s="17">
        <f t="shared" si="249"/>
        <v>8.3307750600000006</v>
      </c>
      <c r="P221" s="10">
        <v>25</v>
      </c>
    </row>
    <row r="222" spans="1:16">
      <c r="A222" s="3" t="s">
        <v>349</v>
      </c>
      <c r="B222" s="3" t="s">
        <v>12</v>
      </c>
      <c r="C222" s="3" t="s">
        <v>13</v>
      </c>
      <c r="D222" s="3" t="s">
        <v>14</v>
      </c>
      <c r="E222" s="3">
        <v>2031</v>
      </c>
      <c r="F222" s="3" t="s">
        <v>186</v>
      </c>
      <c r="G222" s="5">
        <v>129960.09093599999</v>
      </c>
      <c r="H222" s="5">
        <v>416538.75299999997</v>
      </c>
      <c r="J222" s="3">
        <f t="array" ref="J222">INDEX(Reference!$I$3:$I$8,MATCH($C222,Reference!$H$3:$H$8,0))</f>
        <v>50</v>
      </c>
      <c r="K222" s="15">
        <f t="shared" si="16"/>
        <v>220</v>
      </c>
      <c r="L222" s="16">
        <f t="shared" si="0"/>
        <v>0.47722342733188722</v>
      </c>
      <c r="M222" s="16">
        <f t="shared" si="1"/>
        <v>0.61704211557296773</v>
      </c>
      <c r="N222" s="17">
        <f t="shared" ref="N222:O222" si="250">G222/$J222/1000</f>
        <v>2.5992018187199997</v>
      </c>
      <c r="O222" s="17">
        <f t="shared" si="250"/>
        <v>8.3307750600000006</v>
      </c>
      <c r="P222" s="10">
        <v>25</v>
      </c>
    </row>
    <row r="223" spans="1:16">
      <c r="A223" s="3" t="s">
        <v>35</v>
      </c>
      <c r="B223" s="3" t="s">
        <v>12</v>
      </c>
      <c r="C223" s="3" t="s">
        <v>13</v>
      </c>
      <c r="D223" s="3" t="s">
        <v>14</v>
      </c>
      <c r="E223" s="3">
        <v>2026</v>
      </c>
      <c r="F223" s="3" t="s">
        <v>15</v>
      </c>
      <c r="G223" s="5">
        <v>130220.53199999998</v>
      </c>
      <c r="H223" s="5">
        <v>417373.5</v>
      </c>
      <c r="J223" s="3">
        <f t="array" ref="J223">INDEX(Reference!$I$3:$I$8,MATCH($C223,Reference!$H$3:$H$8,0))</f>
        <v>50</v>
      </c>
      <c r="K223" s="15">
        <f t="shared" si="16"/>
        <v>221</v>
      </c>
      <c r="L223" s="16">
        <f t="shared" si="0"/>
        <v>0.4793926247288503</v>
      </c>
      <c r="M223" s="16">
        <f t="shared" si="1"/>
        <v>0.61753183153770808</v>
      </c>
      <c r="N223" s="17">
        <f t="shared" ref="N223:O223" si="251">G223/$J223/1000</f>
        <v>2.6044106399999998</v>
      </c>
      <c r="O223" s="17">
        <f t="shared" si="251"/>
        <v>8.3474699999999995</v>
      </c>
      <c r="P223" s="10">
        <v>25</v>
      </c>
    </row>
    <row r="224" spans="1:16">
      <c r="A224" s="3" t="s">
        <v>83</v>
      </c>
      <c r="B224" s="3" t="s">
        <v>12</v>
      </c>
      <c r="C224" s="3" t="s">
        <v>13</v>
      </c>
      <c r="D224" s="3" t="s">
        <v>14</v>
      </c>
      <c r="E224" s="3">
        <v>2026</v>
      </c>
      <c r="F224" s="3" t="s">
        <v>15</v>
      </c>
      <c r="G224" s="5">
        <v>130220.53199999998</v>
      </c>
      <c r="H224" s="5">
        <v>417373.5</v>
      </c>
      <c r="J224" s="3">
        <f t="array" ref="J224">INDEX(Reference!$I$3:$I$8,MATCH($C224,Reference!$H$3:$H$8,0))</f>
        <v>50</v>
      </c>
      <c r="K224" s="15">
        <f t="shared" si="16"/>
        <v>222</v>
      </c>
      <c r="L224" s="16">
        <f t="shared" si="0"/>
        <v>0.48156182212581344</v>
      </c>
      <c r="M224" s="16">
        <f t="shared" si="1"/>
        <v>0.61802154750244853</v>
      </c>
      <c r="N224" s="17">
        <f t="shared" ref="N224:O224" si="252">G224/$J224/1000</f>
        <v>2.6044106399999998</v>
      </c>
      <c r="O224" s="17">
        <f t="shared" si="252"/>
        <v>8.3474699999999995</v>
      </c>
      <c r="P224" s="10">
        <v>25</v>
      </c>
    </row>
    <row r="225" spans="1:16">
      <c r="A225" s="3" t="s">
        <v>101</v>
      </c>
      <c r="B225" s="3" t="s">
        <v>12</v>
      </c>
      <c r="C225" s="3" t="s">
        <v>13</v>
      </c>
      <c r="D225" s="3" t="s">
        <v>14</v>
      </c>
      <c r="E225" s="3">
        <v>2026</v>
      </c>
      <c r="F225" s="3" t="s">
        <v>15</v>
      </c>
      <c r="G225" s="5">
        <v>130220.53199999998</v>
      </c>
      <c r="H225" s="5">
        <v>417373.49999999994</v>
      </c>
      <c r="J225" s="3">
        <f t="array" ref="J225">INDEX(Reference!$I$3:$I$8,MATCH($C225,Reference!$H$3:$H$8,0))</f>
        <v>50</v>
      </c>
      <c r="K225" s="15">
        <f t="shared" si="16"/>
        <v>223</v>
      </c>
      <c r="L225" s="16">
        <f t="shared" si="0"/>
        <v>0.48373101952277658</v>
      </c>
      <c r="M225" s="16">
        <f t="shared" si="1"/>
        <v>0.61851126346718899</v>
      </c>
      <c r="N225" s="17">
        <f t="shared" ref="N225:O225" si="253">G225/$J225/1000</f>
        <v>2.6044106399999998</v>
      </c>
      <c r="O225" s="17">
        <f t="shared" si="253"/>
        <v>8.3474699999999995</v>
      </c>
      <c r="P225" s="10">
        <v>25</v>
      </c>
    </row>
    <row r="226" spans="1:16">
      <c r="A226" s="3" t="s">
        <v>206</v>
      </c>
      <c r="B226" s="3" t="s">
        <v>12</v>
      </c>
      <c r="C226" s="3" t="s">
        <v>13</v>
      </c>
      <c r="D226" s="3" t="s">
        <v>14</v>
      </c>
      <c r="E226" s="3">
        <v>2028</v>
      </c>
      <c r="F226" s="3" t="s">
        <v>186</v>
      </c>
      <c r="G226" s="5">
        <v>130605.696</v>
      </c>
      <c r="H226" s="5">
        <v>418608</v>
      </c>
      <c r="J226" s="3">
        <f t="array" ref="J226">INDEX(Reference!$I$3:$I$8,MATCH($C226,Reference!$H$3:$H$8,0))</f>
        <v>50</v>
      </c>
      <c r="K226" s="15">
        <f t="shared" si="16"/>
        <v>224</v>
      </c>
      <c r="L226" s="16">
        <f t="shared" si="0"/>
        <v>0.48590021691973967</v>
      </c>
      <c r="M226" s="16">
        <f t="shared" si="1"/>
        <v>0.61900097943192944</v>
      </c>
      <c r="N226" s="17">
        <f t="shared" ref="N226:O226" si="254">G226/$J226/1000</f>
        <v>2.6121139199999996</v>
      </c>
      <c r="O226" s="17">
        <f t="shared" si="254"/>
        <v>8.3721599999999992</v>
      </c>
      <c r="P226" s="10">
        <v>25</v>
      </c>
    </row>
    <row r="227" spans="1:16">
      <c r="A227" s="3" t="s">
        <v>90</v>
      </c>
      <c r="B227" s="3" t="s">
        <v>12</v>
      </c>
      <c r="C227" s="3" t="s">
        <v>13</v>
      </c>
      <c r="D227" s="3" t="s">
        <v>14</v>
      </c>
      <c r="E227" s="3">
        <v>2026</v>
      </c>
      <c r="F227" s="3" t="s">
        <v>15</v>
      </c>
      <c r="G227" s="5">
        <v>131476.40063999998</v>
      </c>
      <c r="H227" s="5">
        <v>421398.72</v>
      </c>
      <c r="J227" s="3">
        <f t="array" ref="J227">INDEX(Reference!$I$3:$I$8,MATCH($C227,Reference!$H$3:$H$8,0))</f>
        <v>50</v>
      </c>
      <c r="K227" s="15">
        <f t="shared" si="16"/>
        <v>225</v>
      </c>
      <c r="L227" s="16">
        <f t="shared" si="0"/>
        <v>0.48806941431670281</v>
      </c>
      <c r="M227" s="16">
        <f t="shared" si="1"/>
        <v>0.6194906953966699</v>
      </c>
      <c r="N227" s="17">
        <f t="shared" ref="N227:O227" si="255">G227/$J227/1000</f>
        <v>2.6295280127999994</v>
      </c>
      <c r="O227" s="17">
        <f t="shared" si="255"/>
        <v>8.4279743999999983</v>
      </c>
      <c r="P227" s="10">
        <v>25</v>
      </c>
    </row>
    <row r="228" spans="1:16">
      <c r="A228" s="3" t="s">
        <v>350</v>
      </c>
      <c r="B228" s="3" t="s">
        <v>17</v>
      </c>
      <c r="C228" s="3" t="s">
        <v>52</v>
      </c>
      <c r="D228" s="3" t="s">
        <v>18</v>
      </c>
      <c r="E228" s="3">
        <v>2031</v>
      </c>
      <c r="F228" s="3" t="s">
        <v>186</v>
      </c>
      <c r="G228" s="5">
        <v>1787441.1792000001</v>
      </c>
      <c r="H228" s="5">
        <v>14895343.16</v>
      </c>
      <c r="J228" s="3">
        <f t="array" ref="J228">INDEX(Reference!$I$3:$I$8,MATCH($C228,Reference!$H$3:$H$8,0))</f>
        <v>675</v>
      </c>
      <c r="K228" s="15">
        <f t="shared" si="16"/>
        <v>226</v>
      </c>
      <c r="L228" s="16">
        <f t="shared" si="0"/>
        <v>0.49023861171366595</v>
      </c>
      <c r="M228" s="16">
        <f t="shared" si="1"/>
        <v>0.626101860920666</v>
      </c>
      <c r="N228" s="17">
        <f t="shared" ref="N228:O228" si="256">G228/$J228/1000</f>
        <v>2.6480610062222221</v>
      </c>
      <c r="O228" s="17">
        <f t="shared" si="256"/>
        <v>22.067175051851851</v>
      </c>
      <c r="P228" s="10">
        <v>25</v>
      </c>
    </row>
    <row r="229" spans="1:16">
      <c r="A229" s="3" t="s">
        <v>184</v>
      </c>
      <c r="B229" s="3" t="s">
        <v>12</v>
      </c>
      <c r="C229" s="3" t="s">
        <v>13</v>
      </c>
      <c r="D229" s="3" t="s">
        <v>14</v>
      </c>
      <c r="E229" s="3">
        <v>2028</v>
      </c>
      <c r="F229" s="3" t="s">
        <v>15</v>
      </c>
      <c r="G229" s="5">
        <v>133555.40640000001</v>
      </c>
      <c r="H229" s="5">
        <v>428062.2</v>
      </c>
      <c r="J229" s="3">
        <f t="array" ref="J229">INDEX(Reference!$I$3:$I$8,MATCH($C229,Reference!$H$3:$H$8,0))</f>
        <v>50</v>
      </c>
      <c r="K229" s="15">
        <f t="shared" si="16"/>
        <v>227</v>
      </c>
      <c r="L229" s="16">
        <f t="shared" si="0"/>
        <v>0.49240780911062909</v>
      </c>
      <c r="M229" s="16">
        <f t="shared" si="1"/>
        <v>0.62659157688540645</v>
      </c>
      <c r="N229" s="17">
        <f t="shared" ref="N229:O229" si="257">G229/$J229/1000</f>
        <v>2.6711081280000002</v>
      </c>
      <c r="O229" s="17">
        <f t="shared" si="257"/>
        <v>8.5612440000000003</v>
      </c>
      <c r="P229" s="10">
        <v>25</v>
      </c>
    </row>
    <row r="230" spans="1:16">
      <c r="A230" s="3" t="s">
        <v>478</v>
      </c>
      <c r="B230" s="3" t="s">
        <v>17</v>
      </c>
      <c r="C230" s="3" t="s">
        <v>58</v>
      </c>
      <c r="D230" s="3" t="s">
        <v>18</v>
      </c>
      <c r="E230" s="3">
        <v>2037</v>
      </c>
      <c r="F230" s="3" t="s">
        <v>186</v>
      </c>
      <c r="G230" s="5">
        <v>876598.37639999995</v>
      </c>
      <c r="H230" s="5">
        <v>7304986.4699999997</v>
      </c>
      <c r="J230" s="3">
        <f t="array" ref="J230">INDEX(Reference!$I$3:$I$8,MATCH($C230,Reference!$H$3:$H$8,0))</f>
        <v>325</v>
      </c>
      <c r="K230" s="15">
        <f t="shared" si="16"/>
        <v>228</v>
      </c>
      <c r="L230" s="16">
        <f t="shared" si="0"/>
        <v>0.49457700650759218</v>
      </c>
      <c r="M230" s="16">
        <f t="shared" si="1"/>
        <v>0.62977473065621936</v>
      </c>
      <c r="N230" s="17">
        <f t="shared" ref="N230:O230" si="258">G230/$J230/1000</f>
        <v>2.6972257735384613</v>
      </c>
      <c r="O230" s="17">
        <f t="shared" si="258"/>
        <v>22.476881446153847</v>
      </c>
      <c r="P230" s="10">
        <v>25</v>
      </c>
    </row>
    <row r="231" spans="1:16">
      <c r="A231" s="3" t="s">
        <v>132</v>
      </c>
      <c r="B231" s="3" t="s">
        <v>17</v>
      </c>
      <c r="C231" s="3" t="s">
        <v>45</v>
      </c>
      <c r="D231" s="3" t="s">
        <v>18</v>
      </c>
      <c r="E231" s="3">
        <v>2027</v>
      </c>
      <c r="F231" s="3" t="s">
        <v>15</v>
      </c>
      <c r="G231" s="5">
        <v>473678.73839999997</v>
      </c>
      <c r="H231" s="5">
        <v>3947322.82</v>
      </c>
      <c r="J231" s="3">
        <f t="array" ref="J231">INDEX(Reference!$I$3:$I$8,MATCH($C231,Reference!$H$3:$H$8,0))</f>
        <v>175</v>
      </c>
      <c r="K231" s="15">
        <f t="shared" si="16"/>
        <v>229</v>
      </c>
      <c r="L231" s="16">
        <f t="shared" si="0"/>
        <v>0.49674620390455532</v>
      </c>
      <c r="M231" s="16">
        <f t="shared" si="1"/>
        <v>0.63148873653281101</v>
      </c>
      <c r="N231" s="17">
        <f t="shared" ref="N231:O231" si="259">G231/$J231/1000</f>
        <v>2.706735648</v>
      </c>
      <c r="O231" s="17">
        <f t="shared" si="259"/>
        <v>22.556130399999997</v>
      </c>
      <c r="P231" s="10">
        <v>25</v>
      </c>
    </row>
    <row r="232" spans="1:16">
      <c r="A232" s="3" t="s">
        <v>164</v>
      </c>
      <c r="B232" s="3" t="s">
        <v>12</v>
      </c>
      <c r="C232" s="3" t="s">
        <v>45</v>
      </c>
      <c r="D232" s="3" t="s">
        <v>18</v>
      </c>
      <c r="E232" s="3">
        <v>2027</v>
      </c>
      <c r="F232" s="3" t="s">
        <v>15</v>
      </c>
      <c r="G232" s="5">
        <v>474253.28688000003</v>
      </c>
      <c r="H232" s="5">
        <v>3952110.7240000004</v>
      </c>
      <c r="J232" s="3">
        <f t="array" ref="J232">INDEX(Reference!$I$3:$I$8,MATCH($C232,Reference!$H$3:$H$8,0))</f>
        <v>175</v>
      </c>
      <c r="K232" s="15">
        <f t="shared" si="16"/>
        <v>230</v>
      </c>
      <c r="L232" s="16">
        <f t="shared" si="0"/>
        <v>0.49891540130151846</v>
      </c>
      <c r="M232" s="16">
        <f t="shared" si="1"/>
        <v>0.63320274240940255</v>
      </c>
      <c r="N232" s="17">
        <f t="shared" ref="N232:O232" si="260">G232/$J232/1000</f>
        <v>2.7100187821714288</v>
      </c>
      <c r="O232" s="17">
        <f t="shared" si="260"/>
        <v>22.583489851428574</v>
      </c>
      <c r="P232" s="10">
        <v>25</v>
      </c>
    </row>
    <row r="233" spans="1:16">
      <c r="A233" s="3" t="s">
        <v>324</v>
      </c>
      <c r="B233" s="3" t="s">
        <v>17</v>
      </c>
      <c r="C233" s="3" t="s">
        <v>52</v>
      </c>
      <c r="D233" s="3" t="s">
        <v>18</v>
      </c>
      <c r="E233" s="3">
        <v>2031</v>
      </c>
      <c r="F233" s="3" t="s">
        <v>15</v>
      </c>
      <c r="G233" s="5">
        <v>1845662.4768000001</v>
      </c>
      <c r="H233" s="5">
        <v>15380520.640000001</v>
      </c>
      <c r="J233" s="3">
        <f t="array" ref="J233">INDEX(Reference!$I$3:$I$8,MATCH($C233,Reference!$H$3:$H$8,0))</f>
        <v>675</v>
      </c>
      <c r="K233" s="15">
        <f t="shared" si="16"/>
        <v>231</v>
      </c>
      <c r="L233" s="16">
        <f t="shared" si="0"/>
        <v>0.50108459869848154</v>
      </c>
      <c r="M233" s="16">
        <f t="shared" si="1"/>
        <v>0.63981390793339865</v>
      </c>
      <c r="N233" s="17">
        <f t="shared" ref="N233:O233" si="261">G233/$J233/1000</f>
        <v>2.7343147804444445</v>
      </c>
      <c r="O233" s="17">
        <f t="shared" si="261"/>
        <v>22.785956503703705</v>
      </c>
      <c r="P233" s="10">
        <v>25</v>
      </c>
    </row>
    <row r="234" spans="1:16">
      <c r="A234" s="3" t="s">
        <v>40</v>
      </c>
      <c r="B234" s="3" t="s">
        <v>12</v>
      </c>
      <c r="C234" s="3" t="s">
        <v>13</v>
      </c>
      <c r="D234" s="3" t="s">
        <v>14</v>
      </c>
      <c r="E234" s="3">
        <v>2026</v>
      </c>
      <c r="F234" s="3" t="s">
        <v>15</v>
      </c>
      <c r="G234" s="5">
        <v>137135.98079999999</v>
      </c>
      <c r="H234" s="5">
        <v>439538.4</v>
      </c>
      <c r="J234" s="3">
        <f t="array" ref="J234">INDEX(Reference!$I$3:$I$8,MATCH($C234,Reference!$H$3:$H$8,0))</f>
        <v>50</v>
      </c>
      <c r="K234" s="15">
        <f t="shared" si="16"/>
        <v>232</v>
      </c>
      <c r="L234" s="16">
        <f t="shared" si="0"/>
        <v>0.50325379609544474</v>
      </c>
      <c r="M234" s="16">
        <f t="shared" si="1"/>
        <v>0.64030362389813911</v>
      </c>
      <c r="N234" s="17">
        <f t="shared" ref="N234:O234" si="262">G234/$J234/1000</f>
        <v>2.742719616</v>
      </c>
      <c r="O234" s="17">
        <f t="shared" si="262"/>
        <v>8.7907679999999999</v>
      </c>
      <c r="P234" s="10">
        <v>25</v>
      </c>
    </row>
    <row r="235" spans="1:16">
      <c r="A235" s="3" t="s">
        <v>221</v>
      </c>
      <c r="B235" s="3" t="s">
        <v>12</v>
      </c>
      <c r="C235" s="3" t="s">
        <v>13</v>
      </c>
      <c r="D235" s="3" t="s">
        <v>14</v>
      </c>
      <c r="E235" s="3">
        <v>2028</v>
      </c>
      <c r="F235" s="3" t="s">
        <v>15</v>
      </c>
      <c r="G235" s="5">
        <v>137135.98079999999</v>
      </c>
      <c r="H235" s="5">
        <v>439538.4</v>
      </c>
      <c r="J235" s="3">
        <f t="array" ref="J235">INDEX(Reference!$I$3:$I$8,MATCH($C235,Reference!$H$3:$H$8,0))</f>
        <v>50</v>
      </c>
      <c r="K235" s="15">
        <f t="shared" si="16"/>
        <v>233</v>
      </c>
      <c r="L235" s="16">
        <f t="shared" si="0"/>
        <v>0.50542299349240782</v>
      </c>
      <c r="M235" s="16">
        <f t="shared" si="1"/>
        <v>0.64079333986287956</v>
      </c>
      <c r="N235" s="17">
        <f t="shared" ref="N235:O235" si="263">G235/$J235/1000</f>
        <v>2.742719616</v>
      </c>
      <c r="O235" s="17">
        <f t="shared" si="263"/>
        <v>8.7907679999999999</v>
      </c>
      <c r="P235" s="10">
        <v>25</v>
      </c>
    </row>
    <row r="236" spans="1:16">
      <c r="A236" s="3" t="s">
        <v>453</v>
      </c>
      <c r="B236" s="3" t="s">
        <v>17</v>
      </c>
      <c r="C236" s="3" t="s">
        <v>45</v>
      </c>
      <c r="D236" s="3" t="s">
        <v>14</v>
      </c>
      <c r="E236" s="3">
        <v>2035</v>
      </c>
      <c r="F236" s="3" t="s">
        <v>186</v>
      </c>
      <c r="G236" s="5">
        <v>480059.91383999999</v>
      </c>
      <c r="H236" s="5">
        <v>1538653.57</v>
      </c>
      <c r="J236" s="3">
        <f t="array" ref="J236">INDEX(Reference!$I$3:$I$8,MATCH($C236,Reference!$H$3:$H$8,0))</f>
        <v>175</v>
      </c>
      <c r="K236" s="15">
        <f t="shared" si="16"/>
        <v>234</v>
      </c>
      <c r="L236" s="16">
        <f t="shared" si="0"/>
        <v>0.50759219088937091</v>
      </c>
      <c r="M236" s="16">
        <f t="shared" si="1"/>
        <v>0.6425073457394711</v>
      </c>
      <c r="N236" s="17">
        <f t="shared" ref="N236:O236" si="264">G236/$J236/1000</f>
        <v>2.7431995076571427</v>
      </c>
      <c r="O236" s="17">
        <f t="shared" si="264"/>
        <v>8.7923061142857151</v>
      </c>
      <c r="P236" s="10">
        <v>25</v>
      </c>
    </row>
    <row r="237" spans="1:16">
      <c r="A237" s="3" t="s">
        <v>141</v>
      </c>
      <c r="B237" s="3" t="s">
        <v>12</v>
      </c>
      <c r="C237" s="3" t="s">
        <v>45</v>
      </c>
      <c r="D237" s="3" t="s">
        <v>18</v>
      </c>
      <c r="E237" s="3">
        <v>2027</v>
      </c>
      <c r="F237" s="3" t="s">
        <v>15</v>
      </c>
      <c r="G237" s="5">
        <v>490891.05120000005</v>
      </c>
      <c r="H237" s="5">
        <v>4090758.7600000002</v>
      </c>
      <c r="J237" s="3">
        <f t="array" ref="J237">INDEX(Reference!$I$3:$I$8,MATCH($C237,Reference!$H$3:$H$8,0))</f>
        <v>175</v>
      </c>
      <c r="K237" s="15">
        <f t="shared" si="16"/>
        <v>235</v>
      </c>
      <c r="L237" s="16">
        <f t="shared" si="0"/>
        <v>0.50976138828633411</v>
      </c>
      <c r="M237" s="16">
        <f t="shared" si="1"/>
        <v>0.64422135161606264</v>
      </c>
      <c r="N237" s="17">
        <f t="shared" ref="N237:O237" si="265">G237/$J237/1000</f>
        <v>2.8050917211428574</v>
      </c>
      <c r="O237" s="17">
        <f t="shared" si="265"/>
        <v>23.375764342857142</v>
      </c>
      <c r="P237" s="10">
        <v>25</v>
      </c>
    </row>
    <row r="238" spans="1:16">
      <c r="A238" s="3" t="s">
        <v>345</v>
      </c>
      <c r="B238" s="3" t="s">
        <v>12</v>
      </c>
      <c r="C238" s="3" t="s">
        <v>45</v>
      </c>
      <c r="D238" s="3" t="s">
        <v>18</v>
      </c>
      <c r="E238" s="3">
        <v>2031</v>
      </c>
      <c r="F238" s="3" t="s">
        <v>186</v>
      </c>
      <c r="G238" s="5">
        <v>495365.8824</v>
      </c>
      <c r="H238" s="5">
        <v>4128049.02</v>
      </c>
      <c r="J238" s="3">
        <f t="array" ref="J238">INDEX(Reference!$I$3:$I$8,MATCH($C238,Reference!$H$3:$H$8,0))</f>
        <v>175</v>
      </c>
      <c r="K238" s="15">
        <f t="shared" si="16"/>
        <v>236</v>
      </c>
      <c r="L238" s="16">
        <f t="shared" si="0"/>
        <v>0.51193058568329719</v>
      </c>
      <c r="M238" s="16">
        <f t="shared" si="1"/>
        <v>0.64593535749265429</v>
      </c>
      <c r="N238" s="17">
        <f t="shared" ref="N238:O238" si="266">G238/$J238/1000</f>
        <v>2.8306621851428573</v>
      </c>
      <c r="O238" s="17">
        <f t="shared" si="266"/>
        <v>23.588851542857146</v>
      </c>
      <c r="P238" s="10">
        <v>25</v>
      </c>
    </row>
    <row r="239" spans="1:16">
      <c r="A239" s="3" t="s">
        <v>154</v>
      </c>
      <c r="B239" s="3" t="s">
        <v>12</v>
      </c>
      <c r="C239" s="3" t="s">
        <v>45</v>
      </c>
      <c r="D239" s="3" t="s">
        <v>18</v>
      </c>
      <c r="E239" s="3">
        <v>2027</v>
      </c>
      <c r="F239" s="3" t="s">
        <v>15</v>
      </c>
      <c r="G239" s="5">
        <v>503887.46640000003</v>
      </c>
      <c r="H239" s="5">
        <v>4199062.2200000007</v>
      </c>
      <c r="J239" s="3">
        <f t="array" ref="J239">INDEX(Reference!$I$3:$I$8,MATCH($C239,Reference!$H$3:$H$8,0))</f>
        <v>175</v>
      </c>
      <c r="K239" s="15">
        <f t="shared" si="16"/>
        <v>237</v>
      </c>
      <c r="L239" s="16">
        <f t="shared" si="0"/>
        <v>0.51409978308026028</v>
      </c>
      <c r="M239" s="16">
        <f t="shared" si="1"/>
        <v>0.64764936336924583</v>
      </c>
      <c r="N239" s="17">
        <f t="shared" ref="N239:O239" si="267">G239/$J239/1000</f>
        <v>2.8793569508571433</v>
      </c>
      <c r="O239" s="17">
        <f t="shared" si="267"/>
        <v>23.994641257142863</v>
      </c>
      <c r="P239" s="10">
        <v>25</v>
      </c>
    </row>
    <row r="240" spans="1:16">
      <c r="A240" s="3" t="s">
        <v>430</v>
      </c>
      <c r="B240" s="3" t="s">
        <v>17</v>
      </c>
      <c r="C240" s="3" t="s">
        <v>45</v>
      </c>
      <c r="D240" s="3" t="s">
        <v>18</v>
      </c>
      <c r="E240" s="3">
        <v>2034</v>
      </c>
      <c r="F240" s="3" t="s">
        <v>186</v>
      </c>
      <c r="G240" s="5">
        <v>518524.02720000001</v>
      </c>
      <c r="H240" s="5">
        <v>4321033.5600000005</v>
      </c>
      <c r="J240" s="3">
        <f t="array" ref="J240">INDEX(Reference!$I$3:$I$8,MATCH($C240,Reference!$H$3:$H$8,0))</f>
        <v>175</v>
      </c>
      <c r="K240" s="15">
        <f t="shared" si="16"/>
        <v>238</v>
      </c>
      <c r="L240" s="16">
        <f t="shared" si="0"/>
        <v>0.51626898047722347</v>
      </c>
      <c r="M240" s="16">
        <f t="shared" si="1"/>
        <v>0.64936336924583737</v>
      </c>
      <c r="N240" s="17">
        <f t="shared" ref="N240:O240" si="268">G240/$J240/1000</f>
        <v>2.9629944411428575</v>
      </c>
      <c r="O240" s="17">
        <f t="shared" si="268"/>
        <v>24.691620342857146</v>
      </c>
      <c r="P240" s="10">
        <v>25</v>
      </c>
    </row>
    <row r="241" spans="1:16">
      <c r="A241" s="3" t="s">
        <v>401</v>
      </c>
      <c r="B241" s="3" t="s">
        <v>17</v>
      </c>
      <c r="C241" s="3" t="s">
        <v>52</v>
      </c>
      <c r="D241" s="3" t="s">
        <v>18</v>
      </c>
      <c r="E241" s="3">
        <v>2033</v>
      </c>
      <c r="F241" s="3" t="s">
        <v>186</v>
      </c>
      <c r="G241" s="5">
        <v>2003634.2711999998</v>
      </c>
      <c r="H241" s="5">
        <v>16696952.26</v>
      </c>
      <c r="J241" s="3">
        <f t="array" ref="J241">INDEX(Reference!$I$3:$I$8,MATCH($C241,Reference!$H$3:$H$8,0))</f>
        <v>675</v>
      </c>
      <c r="K241" s="15">
        <f t="shared" si="16"/>
        <v>239</v>
      </c>
      <c r="L241" s="16">
        <f t="shared" si="0"/>
        <v>0.51843817787418656</v>
      </c>
      <c r="M241" s="16">
        <f t="shared" si="1"/>
        <v>0.65597453476983347</v>
      </c>
      <c r="N241" s="17">
        <f t="shared" ref="N241:O241" si="269">G241/$J241/1000</f>
        <v>2.968347068444444</v>
      </c>
      <c r="O241" s="17">
        <f t="shared" si="269"/>
        <v>24.736225570370369</v>
      </c>
      <c r="P241" s="10">
        <v>25</v>
      </c>
    </row>
    <row r="242" spans="1:16">
      <c r="A242" s="3" t="s">
        <v>255</v>
      </c>
      <c r="B242" s="3" t="s">
        <v>17</v>
      </c>
      <c r="C242" s="3" t="s">
        <v>256</v>
      </c>
      <c r="D242" s="3" t="s">
        <v>18</v>
      </c>
      <c r="E242" s="3">
        <v>2029</v>
      </c>
      <c r="F242" s="3" t="s">
        <v>15</v>
      </c>
      <c r="G242" s="5">
        <v>2615652.2400000002</v>
      </c>
      <c r="H242" s="5">
        <v>21797102</v>
      </c>
      <c r="J242" s="3">
        <f t="array" ref="J242">INDEX(Reference!$I$3:$I$8,MATCH($C242,Reference!$H$3:$H$8,0))</f>
        <v>875</v>
      </c>
      <c r="K242" s="15">
        <f t="shared" si="16"/>
        <v>240</v>
      </c>
      <c r="L242" s="16">
        <f t="shared" si="0"/>
        <v>0.52060737527114964</v>
      </c>
      <c r="M242" s="16">
        <f t="shared" si="1"/>
        <v>0.66454456415279139</v>
      </c>
      <c r="N242" s="17">
        <f t="shared" ref="N242:O242" si="270">G242/$J242/1000</f>
        <v>2.9893168457142862</v>
      </c>
      <c r="O242" s="17">
        <f t="shared" si="270"/>
        <v>24.910973714285717</v>
      </c>
      <c r="P242" s="10">
        <v>25</v>
      </c>
    </row>
    <row r="243" spans="1:16">
      <c r="A243" s="3" t="s">
        <v>89</v>
      </c>
      <c r="B243" s="3" t="s">
        <v>12</v>
      </c>
      <c r="C243" s="3" t="s">
        <v>13</v>
      </c>
      <c r="D243" s="3" t="s">
        <v>14</v>
      </c>
      <c r="E243" s="3">
        <v>2026</v>
      </c>
      <c r="F243" s="3" t="s">
        <v>15</v>
      </c>
      <c r="G243" s="5">
        <v>150456.65544</v>
      </c>
      <c r="H243" s="5">
        <v>482232.87</v>
      </c>
      <c r="J243" s="3">
        <f t="array" ref="J243">INDEX(Reference!$I$3:$I$8,MATCH($C243,Reference!$H$3:$H$8,0))</f>
        <v>50</v>
      </c>
      <c r="K243" s="15">
        <f t="shared" si="16"/>
        <v>241</v>
      </c>
      <c r="L243" s="16">
        <f t="shared" si="0"/>
        <v>0.52277657266811284</v>
      </c>
      <c r="M243" s="16">
        <f t="shared" si="1"/>
        <v>0.66503428011753185</v>
      </c>
      <c r="N243" s="17">
        <f t="shared" ref="N243:O243" si="271">G243/$J243/1000</f>
        <v>3.0091331088</v>
      </c>
      <c r="O243" s="17">
        <f t="shared" si="271"/>
        <v>9.6446573999999998</v>
      </c>
      <c r="P243" s="10">
        <v>25</v>
      </c>
    </row>
    <row r="244" spans="1:16">
      <c r="A244" s="3" t="s">
        <v>68</v>
      </c>
      <c r="B244" s="3" t="s">
        <v>12</v>
      </c>
      <c r="C244" s="3" t="s">
        <v>13</v>
      </c>
      <c r="D244" s="3" t="s">
        <v>14</v>
      </c>
      <c r="E244" s="3">
        <v>2026</v>
      </c>
      <c r="F244" s="3" t="s">
        <v>15</v>
      </c>
      <c r="G244" s="5">
        <v>154120.84459200001</v>
      </c>
      <c r="H244" s="5">
        <v>493977.06599999999</v>
      </c>
      <c r="J244" s="3">
        <f t="array" ref="J244">INDEX(Reference!$I$3:$I$8,MATCH($C244,Reference!$H$3:$H$8,0))</f>
        <v>50</v>
      </c>
      <c r="K244" s="15">
        <f t="shared" si="16"/>
        <v>242</v>
      </c>
      <c r="L244" s="16">
        <f t="shared" si="0"/>
        <v>0.52494577006507592</v>
      </c>
      <c r="M244" s="16">
        <f t="shared" si="1"/>
        <v>0.66552399608227231</v>
      </c>
      <c r="N244" s="17">
        <f t="shared" ref="N244:O244" si="272">G244/$J244/1000</f>
        <v>3.0824168918399999</v>
      </c>
      <c r="O244" s="17">
        <f t="shared" si="272"/>
        <v>9.8795413199999995</v>
      </c>
      <c r="P244" s="10">
        <v>25</v>
      </c>
    </row>
    <row r="245" spans="1:16">
      <c r="A245" s="3" t="s">
        <v>219</v>
      </c>
      <c r="B245" s="3" t="s">
        <v>12</v>
      </c>
      <c r="C245" s="3" t="s">
        <v>13</v>
      </c>
      <c r="D245" s="3" t="s">
        <v>14</v>
      </c>
      <c r="E245" s="3">
        <v>2028</v>
      </c>
      <c r="F245" s="3" t="s">
        <v>15</v>
      </c>
      <c r="G245" s="5">
        <v>154120.84459200001</v>
      </c>
      <c r="H245" s="5">
        <v>493977.06599999999</v>
      </c>
      <c r="J245" s="3">
        <f t="array" ref="J245">INDEX(Reference!$I$3:$I$8,MATCH($C245,Reference!$H$3:$H$8,0))</f>
        <v>50</v>
      </c>
      <c r="K245" s="15">
        <f t="shared" si="16"/>
        <v>243</v>
      </c>
      <c r="L245" s="16">
        <f t="shared" si="0"/>
        <v>0.52711496746203901</v>
      </c>
      <c r="M245" s="16">
        <f t="shared" si="1"/>
        <v>0.66601371204701276</v>
      </c>
      <c r="N245" s="17">
        <f t="shared" ref="N245:O245" si="273">G245/$J245/1000</f>
        <v>3.0824168918399999</v>
      </c>
      <c r="O245" s="17">
        <f t="shared" si="273"/>
        <v>9.8795413199999995</v>
      </c>
      <c r="P245" s="10">
        <v>25</v>
      </c>
    </row>
    <row r="246" spans="1:16">
      <c r="A246" s="3" t="s">
        <v>30</v>
      </c>
      <c r="B246" s="3" t="s">
        <v>12</v>
      </c>
      <c r="C246" s="3" t="s">
        <v>13</v>
      </c>
      <c r="D246" s="3" t="s">
        <v>14</v>
      </c>
      <c r="E246" s="3">
        <v>2026</v>
      </c>
      <c r="F246" s="3" t="s">
        <v>15</v>
      </c>
      <c r="G246" s="5">
        <v>154120.84583999999</v>
      </c>
      <c r="H246" s="5">
        <v>493977.07</v>
      </c>
      <c r="J246" s="3">
        <f t="array" ref="J246">INDEX(Reference!$I$3:$I$8,MATCH($C246,Reference!$H$3:$H$8,0))</f>
        <v>50</v>
      </c>
      <c r="K246" s="15">
        <f t="shared" si="16"/>
        <v>244</v>
      </c>
      <c r="L246" s="16">
        <f t="shared" si="0"/>
        <v>0.5292841648590022</v>
      </c>
      <c r="M246" s="16">
        <f t="shared" si="1"/>
        <v>0.66650342801175322</v>
      </c>
      <c r="N246" s="17">
        <f t="shared" ref="N246:O246" si="274">G246/$J246/1000</f>
        <v>3.0824169167999997</v>
      </c>
      <c r="O246" s="17">
        <f t="shared" si="274"/>
        <v>9.8795414000000008</v>
      </c>
      <c r="P246" s="10">
        <v>25</v>
      </c>
    </row>
    <row r="247" spans="1:16">
      <c r="A247" s="3" t="s">
        <v>79</v>
      </c>
      <c r="B247" s="3" t="s">
        <v>12</v>
      </c>
      <c r="C247" s="3" t="s">
        <v>13</v>
      </c>
      <c r="D247" s="3" t="s">
        <v>14</v>
      </c>
      <c r="E247" s="3">
        <v>2026</v>
      </c>
      <c r="F247" s="3" t="s">
        <v>15</v>
      </c>
      <c r="G247" s="5">
        <v>154120.84583999999</v>
      </c>
      <c r="H247" s="5">
        <v>493977.07</v>
      </c>
      <c r="J247" s="3">
        <f t="array" ref="J247">INDEX(Reference!$I$3:$I$8,MATCH($C247,Reference!$H$3:$H$8,0))</f>
        <v>50</v>
      </c>
      <c r="K247" s="15">
        <f t="shared" si="16"/>
        <v>245</v>
      </c>
      <c r="L247" s="16">
        <f t="shared" si="0"/>
        <v>0.53145336225596529</v>
      </c>
      <c r="M247" s="16">
        <f t="shared" si="1"/>
        <v>0.66699314397649367</v>
      </c>
      <c r="N247" s="17">
        <f t="shared" ref="N247:O247" si="275">G247/$J247/1000</f>
        <v>3.0824169167999997</v>
      </c>
      <c r="O247" s="17">
        <f t="shared" si="275"/>
        <v>9.8795414000000008</v>
      </c>
      <c r="P247" s="10">
        <v>25</v>
      </c>
    </row>
    <row r="248" spans="1:16">
      <c r="A248" s="3" t="s">
        <v>201</v>
      </c>
      <c r="B248" s="3" t="s">
        <v>12</v>
      </c>
      <c r="C248" s="3" t="s">
        <v>13</v>
      </c>
      <c r="D248" s="3" t="s">
        <v>14</v>
      </c>
      <c r="E248" s="3">
        <v>2028</v>
      </c>
      <c r="F248" s="3" t="s">
        <v>15</v>
      </c>
      <c r="G248" s="5">
        <v>154120.84583999999</v>
      </c>
      <c r="H248" s="5">
        <v>493977.07</v>
      </c>
      <c r="J248" s="3">
        <f t="array" ref="J248">INDEX(Reference!$I$3:$I$8,MATCH($C248,Reference!$H$3:$H$8,0))</f>
        <v>50</v>
      </c>
      <c r="K248" s="15">
        <f t="shared" si="16"/>
        <v>246</v>
      </c>
      <c r="L248" s="16">
        <f t="shared" si="0"/>
        <v>0.53362255965292837</v>
      </c>
      <c r="M248" s="16">
        <f t="shared" si="1"/>
        <v>0.66748285994123413</v>
      </c>
      <c r="N248" s="17">
        <f t="shared" ref="N248:O248" si="276">G248/$J248/1000</f>
        <v>3.0824169167999997</v>
      </c>
      <c r="O248" s="17">
        <f t="shared" si="276"/>
        <v>9.8795414000000008</v>
      </c>
      <c r="P248" s="10">
        <v>25</v>
      </c>
    </row>
    <row r="249" spans="1:16">
      <c r="A249" s="3" t="s">
        <v>399</v>
      </c>
      <c r="B249" s="3" t="s">
        <v>17</v>
      </c>
      <c r="C249" s="3" t="s">
        <v>45</v>
      </c>
      <c r="D249" s="3" t="s">
        <v>14</v>
      </c>
      <c r="E249" s="3">
        <v>2033</v>
      </c>
      <c r="F249" s="3" t="s">
        <v>186</v>
      </c>
      <c r="G249" s="5">
        <v>540776.30255999998</v>
      </c>
      <c r="H249" s="5">
        <v>1733257.3800000001</v>
      </c>
      <c r="J249" s="3">
        <f t="array" ref="J249">INDEX(Reference!$I$3:$I$8,MATCH($C249,Reference!$H$3:$H$8,0))</f>
        <v>175</v>
      </c>
      <c r="K249" s="15">
        <f t="shared" si="16"/>
        <v>247</v>
      </c>
      <c r="L249" s="16">
        <f t="shared" si="0"/>
        <v>0.53579175704989157</v>
      </c>
      <c r="M249" s="16">
        <f t="shared" si="1"/>
        <v>0.66919686581782567</v>
      </c>
      <c r="N249" s="17">
        <f t="shared" ref="N249:O249" si="277">G249/$J249/1000</f>
        <v>3.0901503003428572</v>
      </c>
      <c r="O249" s="17">
        <f t="shared" si="277"/>
        <v>9.9043278857142862</v>
      </c>
      <c r="P249" s="10">
        <v>25</v>
      </c>
    </row>
    <row r="250" spans="1:16">
      <c r="A250" s="3" t="s">
        <v>375</v>
      </c>
      <c r="B250" s="3" t="s">
        <v>17</v>
      </c>
      <c r="C250" s="3" t="s">
        <v>256</v>
      </c>
      <c r="D250" s="3" t="s">
        <v>18</v>
      </c>
      <c r="E250" s="3">
        <v>2032</v>
      </c>
      <c r="F250" s="3" t="s">
        <v>186</v>
      </c>
      <c r="G250" s="5">
        <v>2726438.7155999998</v>
      </c>
      <c r="H250" s="5">
        <v>22720322.629999999</v>
      </c>
      <c r="J250" s="3">
        <f t="array" ref="J250">INDEX(Reference!$I$3:$I$8,MATCH($C250,Reference!$H$3:$H$8,0))</f>
        <v>875</v>
      </c>
      <c r="K250" s="15">
        <f t="shared" si="16"/>
        <v>248</v>
      </c>
      <c r="L250" s="16">
        <f t="shared" si="0"/>
        <v>0.53796095444685466</v>
      </c>
      <c r="M250" s="16">
        <f t="shared" si="1"/>
        <v>0.67776689520078359</v>
      </c>
      <c r="N250" s="17">
        <f t="shared" ref="N250:O250" si="278">G250/$J250/1000</f>
        <v>3.115929960685714</v>
      </c>
      <c r="O250" s="17">
        <f t="shared" si="278"/>
        <v>25.966083005714285</v>
      </c>
      <c r="P250" s="10">
        <v>25</v>
      </c>
    </row>
    <row r="251" spans="1:16">
      <c r="A251" s="3" t="s">
        <v>84</v>
      </c>
      <c r="B251" s="3" t="s">
        <v>12</v>
      </c>
      <c r="C251" s="3" t="s">
        <v>45</v>
      </c>
      <c r="D251" s="3" t="s">
        <v>18</v>
      </c>
      <c r="E251" s="3">
        <v>2026</v>
      </c>
      <c r="F251" s="3" t="s">
        <v>15</v>
      </c>
      <c r="G251" s="5">
        <v>550170.52800000005</v>
      </c>
      <c r="H251" s="5">
        <v>4584754.4000000004</v>
      </c>
      <c r="J251" s="3">
        <f t="array" ref="J251">INDEX(Reference!$I$3:$I$8,MATCH($C251,Reference!$H$3:$H$8,0))</f>
        <v>175</v>
      </c>
      <c r="K251" s="15">
        <f t="shared" si="16"/>
        <v>249</v>
      </c>
      <c r="L251" s="16">
        <f t="shared" si="0"/>
        <v>0.54013015184381774</v>
      </c>
      <c r="M251" s="16">
        <f t="shared" si="1"/>
        <v>0.67948090107737513</v>
      </c>
      <c r="N251" s="17">
        <f t="shared" ref="N251:O251" si="279">G251/$J251/1000</f>
        <v>3.1438315885714285</v>
      </c>
      <c r="O251" s="17">
        <f t="shared" si="279"/>
        <v>26.198596571428574</v>
      </c>
      <c r="P251" s="10">
        <v>25</v>
      </c>
    </row>
    <row r="252" spans="1:16">
      <c r="A252" s="3" t="s">
        <v>293</v>
      </c>
      <c r="B252" s="3" t="s">
        <v>12</v>
      </c>
      <c r="C252" s="3" t="s">
        <v>13</v>
      </c>
      <c r="D252" s="3" t="s">
        <v>14</v>
      </c>
      <c r="E252" s="3">
        <v>2030</v>
      </c>
      <c r="F252" s="3" t="s">
        <v>15</v>
      </c>
      <c r="G252" s="5">
        <v>158032.89215999996</v>
      </c>
      <c r="H252" s="5">
        <v>506515.68</v>
      </c>
      <c r="J252" s="3">
        <f t="array" ref="J252">INDEX(Reference!$I$3:$I$8,MATCH($C252,Reference!$H$3:$H$8,0))</f>
        <v>50</v>
      </c>
      <c r="K252" s="15">
        <f t="shared" si="16"/>
        <v>250</v>
      </c>
      <c r="L252" s="16">
        <f t="shared" si="0"/>
        <v>0.54229934924078094</v>
      </c>
      <c r="M252" s="16">
        <f t="shared" si="1"/>
        <v>0.67997061704211559</v>
      </c>
      <c r="N252" s="17">
        <f t="shared" ref="N252:O252" si="280">G252/$J252/1000</f>
        <v>3.1606578431999992</v>
      </c>
      <c r="O252" s="17">
        <f t="shared" si="280"/>
        <v>10.130313599999999</v>
      </c>
      <c r="P252" s="10">
        <v>25</v>
      </c>
    </row>
    <row r="253" spans="1:16">
      <c r="A253" s="3" t="s">
        <v>259</v>
      </c>
      <c r="B253" s="3" t="s">
        <v>17</v>
      </c>
      <c r="C253" s="3" t="s">
        <v>58</v>
      </c>
      <c r="D253" s="3" t="s">
        <v>18</v>
      </c>
      <c r="E253" s="3">
        <v>2029</v>
      </c>
      <c r="F253" s="3" t="s">
        <v>15</v>
      </c>
      <c r="G253" s="5">
        <v>1057766.9376000001</v>
      </c>
      <c r="H253" s="5">
        <v>8814724.4800000004</v>
      </c>
      <c r="J253" s="3">
        <f t="array" ref="J253">INDEX(Reference!$I$3:$I$8,MATCH($C253,Reference!$H$3:$H$8,0))</f>
        <v>325</v>
      </c>
      <c r="K253" s="15">
        <f t="shared" si="16"/>
        <v>251</v>
      </c>
      <c r="L253" s="16">
        <f t="shared" si="0"/>
        <v>0.54446854663774402</v>
      </c>
      <c r="M253" s="16">
        <f t="shared" si="1"/>
        <v>0.6831537708129285</v>
      </c>
      <c r="N253" s="17">
        <f t="shared" ref="N253:O253" si="281">G253/$J253/1000</f>
        <v>3.2546675003076926</v>
      </c>
      <c r="O253" s="17">
        <f t="shared" si="281"/>
        <v>27.122229169230771</v>
      </c>
      <c r="P253" s="10">
        <v>25</v>
      </c>
    </row>
    <row r="254" spans="1:16">
      <c r="A254" s="3" t="s">
        <v>71</v>
      </c>
      <c r="B254" s="3" t="s">
        <v>17</v>
      </c>
      <c r="C254" s="3" t="s">
        <v>13</v>
      </c>
      <c r="D254" s="3" t="s">
        <v>18</v>
      </c>
      <c r="E254" s="3">
        <v>2026</v>
      </c>
      <c r="F254" s="3" t="s">
        <v>15</v>
      </c>
      <c r="G254" s="5">
        <v>164122.73879999999</v>
      </c>
      <c r="H254" s="5">
        <v>1367689.49</v>
      </c>
      <c r="J254" s="3">
        <f t="array" ref="J254">INDEX(Reference!$I$3:$I$8,MATCH($C254,Reference!$H$3:$H$8,0))</f>
        <v>50</v>
      </c>
      <c r="K254" s="15">
        <f t="shared" si="16"/>
        <v>252</v>
      </c>
      <c r="L254" s="16">
        <f t="shared" si="0"/>
        <v>0.54663774403470711</v>
      </c>
      <c r="M254" s="16">
        <f t="shared" si="1"/>
        <v>0.68364348677766895</v>
      </c>
      <c r="N254" s="17">
        <f t="shared" ref="N254:O254" si="282">G254/$J254/1000</f>
        <v>3.2824547760000002</v>
      </c>
      <c r="O254" s="17">
        <f t="shared" si="282"/>
        <v>27.353789799999998</v>
      </c>
      <c r="P254" s="10">
        <v>25</v>
      </c>
    </row>
    <row r="255" spans="1:16">
      <c r="A255" s="3" t="s">
        <v>87</v>
      </c>
      <c r="B255" s="3" t="s">
        <v>12</v>
      </c>
      <c r="C255" s="3" t="s">
        <v>13</v>
      </c>
      <c r="D255" s="3" t="s">
        <v>14</v>
      </c>
      <c r="E255" s="3">
        <v>2026</v>
      </c>
      <c r="F255" s="3" t="s">
        <v>15</v>
      </c>
      <c r="G255" s="5">
        <v>164859.193512</v>
      </c>
      <c r="H255" s="5">
        <v>528394.85099999991</v>
      </c>
      <c r="J255" s="3">
        <f t="array" ref="J255">INDEX(Reference!$I$3:$I$8,MATCH($C255,Reference!$H$3:$H$8,0))</f>
        <v>50</v>
      </c>
      <c r="K255" s="15">
        <f t="shared" si="16"/>
        <v>253</v>
      </c>
      <c r="L255" s="16">
        <f t="shared" si="0"/>
        <v>0.5488069414316703</v>
      </c>
      <c r="M255" s="16">
        <f t="shared" si="1"/>
        <v>0.68413320274240941</v>
      </c>
      <c r="N255" s="17">
        <f t="shared" ref="N255:O255" si="283">G255/$J255/1000</f>
        <v>3.29718387024</v>
      </c>
      <c r="O255" s="17">
        <f t="shared" si="283"/>
        <v>10.567897019999998</v>
      </c>
      <c r="P255" s="10">
        <v>25</v>
      </c>
    </row>
    <row r="256" spans="1:16">
      <c r="A256" s="3" t="s">
        <v>360</v>
      </c>
      <c r="B256" s="3" t="s">
        <v>17</v>
      </c>
      <c r="C256" s="3" t="s">
        <v>256</v>
      </c>
      <c r="D256" s="3" t="s">
        <v>18</v>
      </c>
      <c r="E256" s="3">
        <v>2031</v>
      </c>
      <c r="F256" s="3" t="s">
        <v>186</v>
      </c>
      <c r="G256" s="5">
        <v>2889161.7539999997</v>
      </c>
      <c r="H256" s="5">
        <v>24076347.949999999</v>
      </c>
      <c r="J256" s="3">
        <f t="array" ref="J256">INDEX(Reference!$I$3:$I$8,MATCH($C256,Reference!$H$3:$H$8,0))</f>
        <v>875</v>
      </c>
      <c r="K256" s="15">
        <f t="shared" si="16"/>
        <v>254</v>
      </c>
      <c r="L256" s="16">
        <f t="shared" si="0"/>
        <v>0.55097613882863339</v>
      </c>
      <c r="M256" s="16">
        <f t="shared" si="1"/>
        <v>0.69270323212536733</v>
      </c>
      <c r="N256" s="17">
        <f t="shared" ref="N256:O256" si="284">G256/$J256/1000</f>
        <v>3.3018991474285713</v>
      </c>
      <c r="O256" s="17">
        <f t="shared" si="284"/>
        <v>27.515826228571427</v>
      </c>
      <c r="P256" s="10">
        <v>25</v>
      </c>
    </row>
    <row r="257" spans="1:16">
      <c r="A257" s="3" t="s">
        <v>103</v>
      </c>
      <c r="B257" s="3" t="s">
        <v>12</v>
      </c>
      <c r="C257" s="3" t="s">
        <v>13</v>
      </c>
      <c r="D257" s="3" t="s">
        <v>14</v>
      </c>
      <c r="E257" s="3">
        <v>2026</v>
      </c>
      <c r="F257" s="3" t="s">
        <v>15</v>
      </c>
      <c r="G257" s="5">
        <v>166300.66127999997</v>
      </c>
      <c r="H257" s="5">
        <v>533014.93999999994</v>
      </c>
      <c r="J257" s="3">
        <f t="array" ref="J257">INDEX(Reference!$I$3:$I$8,MATCH($C257,Reference!$H$3:$H$8,0))</f>
        <v>50</v>
      </c>
      <c r="K257" s="15">
        <f t="shared" si="16"/>
        <v>255</v>
      </c>
      <c r="L257" s="16">
        <f t="shared" si="0"/>
        <v>0.55314533622559658</v>
      </c>
      <c r="M257" s="16">
        <f t="shared" si="1"/>
        <v>0.69319294809010779</v>
      </c>
      <c r="N257" s="17">
        <f t="shared" ref="N257:O257" si="285">G257/$J257/1000</f>
        <v>3.3260132255999992</v>
      </c>
      <c r="O257" s="17">
        <f t="shared" si="285"/>
        <v>10.660298799999998</v>
      </c>
      <c r="P257" s="10">
        <v>25</v>
      </c>
    </row>
    <row r="258" spans="1:16">
      <c r="A258" s="3" t="s">
        <v>334</v>
      </c>
      <c r="B258" s="3" t="s">
        <v>17</v>
      </c>
      <c r="C258" s="3" t="s">
        <v>58</v>
      </c>
      <c r="D258" s="3" t="s">
        <v>18</v>
      </c>
      <c r="E258" s="3">
        <v>2031</v>
      </c>
      <c r="F258" s="3" t="s">
        <v>186</v>
      </c>
      <c r="G258" s="5">
        <v>1081019.3795999999</v>
      </c>
      <c r="H258" s="5">
        <v>9008494.8300000001</v>
      </c>
      <c r="J258" s="3">
        <f t="array" ref="J258">INDEX(Reference!$I$3:$I$8,MATCH($C258,Reference!$H$3:$H$8,0))</f>
        <v>325</v>
      </c>
      <c r="K258" s="15">
        <f t="shared" si="16"/>
        <v>256</v>
      </c>
      <c r="L258" s="16">
        <f t="shared" ref="L258:L463" si="286">K258/K$463</f>
        <v>0.55531453362255967</v>
      </c>
      <c r="M258" s="16">
        <f t="shared" ref="M258:M463" si="287">SUM(J$3:J258)/J$465</f>
        <v>0.69637610186092069</v>
      </c>
      <c r="N258" s="17">
        <f t="shared" ref="N258:O258" si="288">G258/$J258/1000</f>
        <v>3.3262134756923074</v>
      </c>
      <c r="O258" s="17">
        <f t="shared" si="288"/>
        <v>27.718445630769232</v>
      </c>
      <c r="P258" s="10">
        <v>25</v>
      </c>
    </row>
    <row r="259" spans="1:16">
      <c r="A259" s="3" t="s">
        <v>67</v>
      </c>
      <c r="B259" s="3" t="s">
        <v>17</v>
      </c>
      <c r="C259" s="3" t="s">
        <v>13</v>
      </c>
      <c r="D259" s="3" t="s">
        <v>18</v>
      </c>
      <c r="E259" s="3">
        <v>2026</v>
      </c>
      <c r="F259" s="3" t="s">
        <v>15</v>
      </c>
      <c r="G259" s="5">
        <v>166885.25760000001</v>
      </c>
      <c r="H259" s="5">
        <v>1390710.48</v>
      </c>
      <c r="J259" s="3">
        <f t="array" ref="J259">INDEX(Reference!$I$3:$I$8,MATCH($C259,Reference!$H$3:$H$8,0))</f>
        <v>50</v>
      </c>
      <c r="K259" s="15">
        <f t="shared" ref="K259:K465" si="289">K258+1</f>
        <v>257</v>
      </c>
      <c r="L259" s="16">
        <f t="shared" si="286"/>
        <v>0.55748373101952275</v>
      </c>
      <c r="M259" s="16">
        <f t="shared" si="287"/>
        <v>0.69686581782566115</v>
      </c>
      <c r="N259" s="17">
        <f t="shared" ref="N259:O259" si="290">G259/$J259/1000</f>
        <v>3.3377051520000003</v>
      </c>
      <c r="O259" s="17">
        <f t="shared" si="290"/>
        <v>27.814209599999998</v>
      </c>
      <c r="P259" s="10">
        <v>25</v>
      </c>
    </row>
    <row r="260" spans="1:16">
      <c r="A260" s="3" t="s">
        <v>462</v>
      </c>
      <c r="B260" s="3" t="s">
        <v>17</v>
      </c>
      <c r="C260" s="3" t="s">
        <v>256</v>
      </c>
      <c r="D260" s="3" t="s">
        <v>18</v>
      </c>
      <c r="E260" s="3">
        <v>2037</v>
      </c>
      <c r="F260" s="3" t="s">
        <v>186</v>
      </c>
      <c r="G260" s="5">
        <v>2947079.2452000002</v>
      </c>
      <c r="H260" s="5">
        <v>24558993.710000001</v>
      </c>
      <c r="J260" s="3">
        <f t="array" ref="J260">INDEX(Reference!$I$3:$I$8,MATCH($C260,Reference!$H$3:$H$8,0))</f>
        <v>875</v>
      </c>
      <c r="K260" s="15">
        <f t="shared" si="289"/>
        <v>258</v>
      </c>
      <c r="L260" s="16">
        <f t="shared" si="286"/>
        <v>0.55965292841648595</v>
      </c>
      <c r="M260" s="16">
        <f t="shared" si="287"/>
        <v>0.70543584720861896</v>
      </c>
      <c r="N260" s="17">
        <f t="shared" ref="N260:O260" si="291">G260/$J260/1000</f>
        <v>3.3680905659428571</v>
      </c>
      <c r="O260" s="17">
        <f t="shared" si="291"/>
        <v>28.067421382857145</v>
      </c>
      <c r="P260" s="10">
        <v>25</v>
      </c>
    </row>
    <row r="261" spans="1:16">
      <c r="A261" s="3" t="s">
        <v>475</v>
      </c>
      <c r="B261" s="3" t="s">
        <v>17</v>
      </c>
      <c r="C261" s="3" t="s">
        <v>58</v>
      </c>
      <c r="D261" s="3" t="s">
        <v>18</v>
      </c>
      <c r="E261" s="3">
        <v>2037</v>
      </c>
      <c r="F261" s="3" t="s">
        <v>186</v>
      </c>
      <c r="G261" s="5">
        <v>1114855.7112</v>
      </c>
      <c r="H261" s="5">
        <v>9290464.2599999998</v>
      </c>
      <c r="J261" s="3">
        <f t="array" ref="J261">INDEX(Reference!$I$3:$I$8,MATCH($C261,Reference!$H$3:$H$8,0))</f>
        <v>325</v>
      </c>
      <c r="K261" s="15">
        <f t="shared" si="289"/>
        <v>259</v>
      </c>
      <c r="L261" s="16">
        <f t="shared" si="286"/>
        <v>0.56182212581344904</v>
      </c>
      <c r="M261" s="16">
        <f t="shared" si="287"/>
        <v>0.70861900097943198</v>
      </c>
      <c r="N261" s="17">
        <f t="shared" ref="N261:O261" si="292">G261/$J261/1000</f>
        <v>3.4303252652307692</v>
      </c>
      <c r="O261" s="17">
        <f t="shared" si="292"/>
        <v>28.586043876923075</v>
      </c>
      <c r="P261" s="10">
        <v>25</v>
      </c>
    </row>
    <row r="262" spans="1:16">
      <c r="A262" s="3" t="s">
        <v>158</v>
      </c>
      <c r="B262" s="3" t="s">
        <v>17</v>
      </c>
      <c r="C262" s="3" t="s">
        <v>58</v>
      </c>
      <c r="D262" s="3" t="s">
        <v>14</v>
      </c>
      <c r="E262" s="3">
        <v>2027</v>
      </c>
      <c r="F262" s="3" t="s">
        <v>15</v>
      </c>
      <c r="G262" s="5">
        <v>1116021.3043199999</v>
      </c>
      <c r="H262" s="5">
        <v>3576991.36</v>
      </c>
      <c r="J262" s="3">
        <f t="array" ref="J262">INDEX(Reference!$I$3:$I$8,MATCH($C262,Reference!$H$3:$H$8,0))</f>
        <v>325</v>
      </c>
      <c r="K262" s="15">
        <f t="shared" si="289"/>
        <v>260</v>
      </c>
      <c r="L262" s="16">
        <f t="shared" si="286"/>
        <v>0.56399132321041212</v>
      </c>
      <c r="M262" s="16">
        <f t="shared" si="287"/>
        <v>0.71180215475024489</v>
      </c>
      <c r="N262" s="17">
        <f t="shared" ref="N262:O262" si="293">G262/$J262/1000</f>
        <v>3.4339117055999995</v>
      </c>
      <c r="O262" s="17">
        <f t="shared" si="293"/>
        <v>11.006127261538461</v>
      </c>
      <c r="P262" s="10">
        <v>25</v>
      </c>
    </row>
    <row r="263" spans="1:16">
      <c r="A263" s="3" t="s">
        <v>189</v>
      </c>
      <c r="B263" s="3" t="s">
        <v>12</v>
      </c>
      <c r="C263" s="3" t="s">
        <v>13</v>
      </c>
      <c r="D263" s="3" t="s">
        <v>14</v>
      </c>
      <c r="E263" s="3">
        <v>2028</v>
      </c>
      <c r="F263" s="3" t="s">
        <v>15</v>
      </c>
      <c r="G263" s="5">
        <v>176083.05312</v>
      </c>
      <c r="H263" s="5">
        <v>564368.76</v>
      </c>
      <c r="J263" s="3">
        <f t="array" ref="J263">INDEX(Reference!$I$3:$I$8,MATCH($C263,Reference!$H$3:$H$8,0))</f>
        <v>50</v>
      </c>
      <c r="K263" s="15">
        <f t="shared" si="289"/>
        <v>261</v>
      </c>
      <c r="L263" s="16">
        <f t="shared" si="286"/>
        <v>0.56616052060737532</v>
      </c>
      <c r="M263" s="16">
        <f t="shared" si="287"/>
        <v>0.71229187071498534</v>
      </c>
      <c r="N263" s="17">
        <f t="shared" ref="N263:O263" si="294">G263/$J263/1000</f>
        <v>3.5216610624000002</v>
      </c>
      <c r="O263" s="17">
        <f t="shared" si="294"/>
        <v>11.2873752</v>
      </c>
      <c r="P263" s="10">
        <v>25</v>
      </c>
    </row>
    <row r="264" spans="1:16">
      <c r="A264" s="3" t="s">
        <v>147</v>
      </c>
      <c r="B264" s="3" t="s">
        <v>12</v>
      </c>
      <c r="C264" s="3" t="s">
        <v>45</v>
      </c>
      <c r="D264" s="3" t="s">
        <v>18</v>
      </c>
      <c r="E264" s="3">
        <v>2027</v>
      </c>
      <c r="F264" s="3" t="s">
        <v>15</v>
      </c>
      <c r="G264" s="5">
        <v>621323.05319999997</v>
      </c>
      <c r="H264" s="5">
        <v>5177692.1099999994</v>
      </c>
      <c r="J264" s="3">
        <f t="array" ref="J264">INDEX(Reference!$I$3:$I$8,MATCH($C264,Reference!$H$3:$H$8,0))</f>
        <v>175</v>
      </c>
      <c r="K264" s="15">
        <f t="shared" si="289"/>
        <v>262</v>
      </c>
      <c r="L264" s="16">
        <f t="shared" si="286"/>
        <v>0.5683297180043384</v>
      </c>
      <c r="M264" s="16">
        <f t="shared" si="287"/>
        <v>0.71400587659157688</v>
      </c>
      <c r="N264" s="17">
        <f t="shared" ref="N264:O264" si="295">G264/$J264/1000</f>
        <v>3.5504174468571428</v>
      </c>
      <c r="O264" s="17">
        <f t="shared" si="295"/>
        <v>29.586812057142854</v>
      </c>
      <c r="P264" s="10">
        <v>25</v>
      </c>
    </row>
    <row r="265" spans="1:16">
      <c r="A265" s="3" t="s">
        <v>88</v>
      </c>
      <c r="B265" s="3" t="s">
        <v>12</v>
      </c>
      <c r="C265" s="3" t="s">
        <v>58</v>
      </c>
      <c r="D265" s="3" t="s">
        <v>18</v>
      </c>
      <c r="E265" s="3">
        <v>2026</v>
      </c>
      <c r="F265" s="3" t="s">
        <v>15</v>
      </c>
      <c r="G265" s="5">
        <v>1155100.9511999998</v>
      </c>
      <c r="H265" s="5">
        <v>9625841.2599999998</v>
      </c>
      <c r="J265" s="3">
        <f t="array" ref="J265">INDEX(Reference!$I$3:$I$8,MATCH($C265,Reference!$H$3:$H$8,0))</f>
        <v>325</v>
      </c>
      <c r="K265" s="15">
        <f t="shared" si="289"/>
        <v>263</v>
      </c>
      <c r="L265" s="16">
        <f t="shared" si="286"/>
        <v>0.57049891540130149</v>
      </c>
      <c r="M265" s="16">
        <f t="shared" si="287"/>
        <v>0.71718903036238979</v>
      </c>
      <c r="N265" s="17">
        <f t="shared" ref="N265:O265" si="296">G265/$J265/1000</f>
        <v>3.5541567729230765</v>
      </c>
      <c r="O265" s="17">
        <f t="shared" si="296"/>
        <v>29.617973107692304</v>
      </c>
      <c r="P265" s="10">
        <v>25</v>
      </c>
    </row>
    <row r="266" spans="1:16">
      <c r="A266" s="3" t="s">
        <v>163</v>
      </c>
      <c r="B266" s="3" t="s">
        <v>12</v>
      </c>
      <c r="C266" s="3" t="s">
        <v>58</v>
      </c>
      <c r="D266" s="3" t="s">
        <v>18</v>
      </c>
      <c r="E266" s="3">
        <v>2027</v>
      </c>
      <c r="F266" s="3" t="s">
        <v>15</v>
      </c>
      <c r="G266" s="5">
        <v>1171020.7620000001</v>
      </c>
      <c r="H266" s="5">
        <v>9758506.3500000015</v>
      </c>
      <c r="J266" s="3">
        <f t="array" ref="J266">INDEX(Reference!$I$3:$I$8,MATCH($C266,Reference!$H$3:$H$8,0))</f>
        <v>325</v>
      </c>
      <c r="K266" s="15">
        <f t="shared" si="289"/>
        <v>264</v>
      </c>
      <c r="L266" s="16">
        <f t="shared" si="286"/>
        <v>0.57266811279826468</v>
      </c>
      <c r="M266" s="16">
        <f t="shared" si="287"/>
        <v>0.7203721841332027</v>
      </c>
      <c r="N266" s="17">
        <f t="shared" ref="N266:O266" si="297">G266/$J266/1000</f>
        <v>3.6031408061538466</v>
      </c>
      <c r="O266" s="17">
        <f t="shared" si="297"/>
        <v>30.026173384615387</v>
      </c>
      <c r="P266" s="10">
        <v>25</v>
      </c>
    </row>
    <row r="267" spans="1:16">
      <c r="A267" s="3" t="s">
        <v>27</v>
      </c>
      <c r="B267" s="3" t="s">
        <v>17</v>
      </c>
      <c r="C267" s="3" t="s">
        <v>13</v>
      </c>
      <c r="D267" s="3" t="s">
        <v>18</v>
      </c>
      <c r="E267" s="3">
        <v>2026</v>
      </c>
      <c r="F267" s="3" t="s">
        <v>15</v>
      </c>
      <c r="G267" s="5">
        <v>180997.76879999999</v>
      </c>
      <c r="H267" s="5">
        <v>1508314.74</v>
      </c>
      <c r="J267" s="3">
        <f t="array" ref="J267">INDEX(Reference!$I$3:$I$8,MATCH($C267,Reference!$H$3:$H$8,0))</f>
        <v>50</v>
      </c>
      <c r="K267" s="15">
        <f t="shared" si="289"/>
        <v>265</v>
      </c>
      <c r="L267" s="16">
        <f t="shared" si="286"/>
        <v>0.57483731019522777</v>
      </c>
      <c r="M267" s="16">
        <f t="shared" si="287"/>
        <v>0.72086190009794315</v>
      </c>
      <c r="N267" s="17">
        <f t="shared" ref="N267:O267" si="298">G267/$J267/1000</f>
        <v>3.6199553760000001</v>
      </c>
      <c r="O267" s="17">
        <f t="shared" si="298"/>
        <v>30.166294799999999</v>
      </c>
      <c r="P267" s="10">
        <v>25</v>
      </c>
    </row>
    <row r="268" spans="1:16">
      <c r="A268" s="3" t="s">
        <v>262</v>
      </c>
      <c r="B268" s="3" t="s">
        <v>12</v>
      </c>
      <c r="C268" s="3" t="s">
        <v>45</v>
      </c>
      <c r="D268" s="3" t="s">
        <v>18</v>
      </c>
      <c r="E268" s="3">
        <v>2029</v>
      </c>
      <c r="F268" s="3" t="s">
        <v>15</v>
      </c>
      <c r="G268" s="5">
        <v>639086.75400000007</v>
      </c>
      <c r="H268" s="5">
        <v>5325722.95</v>
      </c>
      <c r="J268" s="3">
        <f t="array" ref="J268">INDEX(Reference!$I$3:$I$8,MATCH($C268,Reference!$H$3:$H$8,0))</f>
        <v>175</v>
      </c>
      <c r="K268" s="15">
        <f t="shared" si="289"/>
        <v>266</v>
      </c>
      <c r="L268" s="16">
        <f t="shared" si="286"/>
        <v>0.57700650759219085</v>
      </c>
      <c r="M268" s="16">
        <f t="shared" si="287"/>
        <v>0.7225759059745348</v>
      </c>
      <c r="N268" s="17">
        <f t="shared" ref="N268:O268" si="299">G268/$J268/1000</f>
        <v>3.651924308571429</v>
      </c>
      <c r="O268" s="17">
        <f t="shared" si="299"/>
        <v>30.432702571428575</v>
      </c>
      <c r="P268" s="10">
        <v>25</v>
      </c>
    </row>
    <row r="269" spans="1:16">
      <c r="A269" s="3" t="s">
        <v>169</v>
      </c>
      <c r="B269" s="3" t="s">
        <v>12</v>
      </c>
      <c r="C269" s="3" t="s">
        <v>45</v>
      </c>
      <c r="D269" s="3" t="s">
        <v>18</v>
      </c>
      <c r="E269" s="3">
        <v>2027</v>
      </c>
      <c r="F269" s="3" t="s">
        <v>15</v>
      </c>
      <c r="G269" s="5">
        <v>643575.33360000001</v>
      </c>
      <c r="H269" s="5">
        <v>5363127.78</v>
      </c>
      <c r="J269" s="3">
        <f t="array" ref="J269">INDEX(Reference!$I$3:$I$8,MATCH($C269,Reference!$H$3:$H$8,0))</f>
        <v>175</v>
      </c>
      <c r="K269" s="15">
        <f t="shared" si="289"/>
        <v>267</v>
      </c>
      <c r="L269" s="16">
        <f t="shared" si="286"/>
        <v>0.57917570498915405</v>
      </c>
      <c r="M269" s="16">
        <f t="shared" si="287"/>
        <v>0.72428991185112634</v>
      </c>
      <c r="N269" s="17">
        <f t="shared" ref="N269:O269" si="300">G269/$J269/1000</f>
        <v>3.6775733348571431</v>
      </c>
      <c r="O269" s="17">
        <f t="shared" si="300"/>
        <v>30.646444457142856</v>
      </c>
      <c r="P269" s="10">
        <v>25</v>
      </c>
    </row>
    <row r="270" spans="1:16">
      <c r="A270" s="3" t="s">
        <v>106</v>
      </c>
      <c r="B270" s="3" t="s">
        <v>12</v>
      </c>
      <c r="C270" s="3" t="s">
        <v>45</v>
      </c>
      <c r="D270" s="3" t="s">
        <v>18</v>
      </c>
      <c r="E270" s="3">
        <v>2026</v>
      </c>
      <c r="F270" s="3" t="s">
        <v>15</v>
      </c>
      <c r="G270" s="5">
        <v>647335.32959999994</v>
      </c>
      <c r="H270" s="5">
        <v>5394461.0800000001</v>
      </c>
      <c r="J270" s="3">
        <f t="array" ref="J270">INDEX(Reference!$I$3:$I$8,MATCH($C270,Reference!$H$3:$H$8,0))</f>
        <v>175</v>
      </c>
      <c r="K270" s="15">
        <f t="shared" si="289"/>
        <v>268</v>
      </c>
      <c r="L270" s="16">
        <f t="shared" si="286"/>
        <v>0.58134490238611713</v>
      </c>
      <c r="M270" s="16">
        <f t="shared" si="287"/>
        <v>0.72600391772771788</v>
      </c>
      <c r="N270" s="17">
        <f t="shared" ref="N270:O270" si="301">G270/$J270/1000</f>
        <v>3.6990590262857141</v>
      </c>
      <c r="O270" s="17">
        <f t="shared" si="301"/>
        <v>30.825491885714289</v>
      </c>
      <c r="P270" s="10">
        <v>25</v>
      </c>
    </row>
    <row r="271" spans="1:16">
      <c r="A271" s="3" t="s">
        <v>156</v>
      </c>
      <c r="B271" s="3" t="s">
        <v>12</v>
      </c>
      <c r="C271" s="3" t="s">
        <v>45</v>
      </c>
      <c r="D271" s="3" t="s">
        <v>18</v>
      </c>
      <c r="E271" s="3">
        <v>2027</v>
      </c>
      <c r="F271" s="3" t="s">
        <v>15</v>
      </c>
      <c r="G271" s="5">
        <v>658667.21519999998</v>
      </c>
      <c r="H271" s="5">
        <v>5488893.46</v>
      </c>
      <c r="J271" s="3">
        <f t="array" ref="J271">INDEX(Reference!$I$3:$I$8,MATCH($C271,Reference!$H$3:$H$8,0))</f>
        <v>175</v>
      </c>
      <c r="K271" s="15">
        <f t="shared" si="289"/>
        <v>269</v>
      </c>
      <c r="L271" s="16">
        <f t="shared" si="286"/>
        <v>0.58351409978308022</v>
      </c>
      <c r="M271" s="16">
        <f t="shared" si="287"/>
        <v>0.72771792360430954</v>
      </c>
      <c r="N271" s="17">
        <f t="shared" ref="N271:O271" si="302">G271/$J271/1000</f>
        <v>3.7638126582857141</v>
      </c>
      <c r="O271" s="17">
        <f t="shared" si="302"/>
        <v>31.365105485714285</v>
      </c>
      <c r="P271" s="10">
        <v>25</v>
      </c>
    </row>
    <row r="272" spans="1:16">
      <c r="A272" s="3" t="s">
        <v>108</v>
      </c>
      <c r="B272" s="3" t="s">
        <v>17</v>
      </c>
      <c r="C272" s="3" t="s">
        <v>13</v>
      </c>
      <c r="D272" s="3" t="s">
        <v>18</v>
      </c>
      <c r="E272" s="3">
        <v>2026</v>
      </c>
      <c r="F272" s="3" t="s">
        <v>15</v>
      </c>
      <c r="G272" s="5">
        <v>190255.236</v>
      </c>
      <c r="H272" s="5">
        <v>1585460.3</v>
      </c>
      <c r="J272" s="3">
        <f t="array" ref="J272">INDEX(Reference!$I$3:$I$8,MATCH($C272,Reference!$H$3:$H$8,0))</f>
        <v>50</v>
      </c>
      <c r="K272" s="15">
        <f t="shared" si="289"/>
        <v>270</v>
      </c>
      <c r="L272" s="16">
        <f t="shared" si="286"/>
        <v>0.58568329718004342</v>
      </c>
      <c r="M272" s="16">
        <f t="shared" si="287"/>
        <v>0.72820763956904999</v>
      </c>
      <c r="N272" s="17">
        <f t="shared" ref="N272:O272" si="303">G272/$J272/1000</f>
        <v>3.8051047200000001</v>
      </c>
      <c r="O272" s="17">
        <f t="shared" si="303"/>
        <v>31.709206000000002</v>
      </c>
      <c r="P272" s="10">
        <v>25</v>
      </c>
    </row>
    <row r="273" spans="1:16">
      <c r="A273" s="3" t="s">
        <v>81</v>
      </c>
      <c r="B273" s="3" t="s">
        <v>12</v>
      </c>
      <c r="C273" s="3" t="s">
        <v>45</v>
      </c>
      <c r="D273" s="3" t="s">
        <v>18</v>
      </c>
      <c r="E273" s="3">
        <v>2026</v>
      </c>
      <c r="F273" s="3" t="s">
        <v>15</v>
      </c>
      <c r="G273" s="5">
        <v>680266.7304</v>
      </c>
      <c r="H273" s="5">
        <v>5668889.4199999999</v>
      </c>
      <c r="J273" s="3">
        <f t="array" ref="J273">INDEX(Reference!$I$3:$I$8,MATCH($C273,Reference!$H$3:$H$8,0))</f>
        <v>175</v>
      </c>
      <c r="K273" s="15">
        <f t="shared" si="289"/>
        <v>271</v>
      </c>
      <c r="L273" s="16">
        <f t="shared" si="286"/>
        <v>0.5878524945770065</v>
      </c>
      <c r="M273" s="16">
        <f t="shared" si="287"/>
        <v>0.72992164544564153</v>
      </c>
      <c r="N273" s="17">
        <f t="shared" ref="N273:O273" si="304">G273/$J273/1000</f>
        <v>3.8872384594285712</v>
      </c>
      <c r="O273" s="17">
        <f t="shared" si="304"/>
        <v>32.393653828571424</v>
      </c>
      <c r="P273" s="10">
        <v>25</v>
      </c>
    </row>
    <row r="274" spans="1:16">
      <c r="A274" s="3" t="s">
        <v>409</v>
      </c>
      <c r="B274" s="3" t="s">
        <v>12</v>
      </c>
      <c r="C274" s="3" t="s">
        <v>58</v>
      </c>
      <c r="D274" s="3" t="s">
        <v>18</v>
      </c>
      <c r="E274" s="3">
        <v>2033</v>
      </c>
      <c r="F274" s="3" t="s">
        <v>186</v>
      </c>
      <c r="G274" s="5">
        <v>1269994.0836000002</v>
      </c>
      <c r="H274" s="5">
        <v>10583284.030000001</v>
      </c>
      <c r="J274" s="3">
        <f t="array" ref="J274">INDEX(Reference!$I$3:$I$8,MATCH($C274,Reference!$H$3:$H$8,0))</f>
        <v>325</v>
      </c>
      <c r="K274" s="15">
        <f t="shared" si="289"/>
        <v>272</v>
      </c>
      <c r="L274" s="16">
        <f t="shared" si="286"/>
        <v>0.59002169197396959</v>
      </c>
      <c r="M274" s="16">
        <f t="shared" si="287"/>
        <v>0.73310479921645444</v>
      </c>
      <c r="N274" s="17">
        <f t="shared" ref="N274:O274" si="305">G274/$J274/1000</f>
        <v>3.9076741033846161</v>
      </c>
      <c r="O274" s="17">
        <f t="shared" si="305"/>
        <v>32.563950861538466</v>
      </c>
      <c r="P274" s="10">
        <v>25</v>
      </c>
    </row>
    <row r="275" spans="1:16">
      <c r="A275" s="3" t="s">
        <v>82</v>
      </c>
      <c r="B275" s="3" t="s">
        <v>12</v>
      </c>
      <c r="C275" s="3" t="s">
        <v>45</v>
      </c>
      <c r="D275" s="3" t="s">
        <v>18</v>
      </c>
      <c r="E275" s="3">
        <v>2026</v>
      </c>
      <c r="F275" s="3" t="s">
        <v>15</v>
      </c>
      <c r="G275" s="5">
        <v>695353.87439999997</v>
      </c>
      <c r="H275" s="5">
        <v>5794615.6200000001</v>
      </c>
      <c r="J275" s="3">
        <f t="array" ref="J275">INDEX(Reference!$I$3:$I$8,MATCH($C275,Reference!$H$3:$H$8,0))</f>
        <v>175</v>
      </c>
      <c r="K275" s="15">
        <f t="shared" si="289"/>
        <v>273</v>
      </c>
      <c r="L275" s="16">
        <f t="shared" si="286"/>
        <v>0.59219088937093278</v>
      </c>
      <c r="M275" s="16">
        <f t="shared" si="287"/>
        <v>0.73481880509304598</v>
      </c>
      <c r="N275" s="17">
        <f t="shared" ref="N275:O275" si="306">G275/$J275/1000</f>
        <v>3.9734507108571431</v>
      </c>
      <c r="O275" s="17">
        <f t="shared" si="306"/>
        <v>33.112089257142856</v>
      </c>
      <c r="P275" s="10">
        <v>25</v>
      </c>
    </row>
    <row r="276" spans="1:16">
      <c r="A276" s="3" t="s">
        <v>423</v>
      </c>
      <c r="B276" s="3" t="s">
        <v>17</v>
      </c>
      <c r="C276" s="3" t="s">
        <v>58</v>
      </c>
      <c r="D276" s="3" t="s">
        <v>18</v>
      </c>
      <c r="E276" s="3">
        <v>2034</v>
      </c>
      <c r="F276" s="3" t="s">
        <v>186</v>
      </c>
      <c r="G276" s="5">
        <v>1299081.7919999999</v>
      </c>
      <c r="H276" s="5">
        <v>10825681.6</v>
      </c>
      <c r="J276" s="3">
        <f t="array" ref="J276">INDEX(Reference!$I$3:$I$8,MATCH($C276,Reference!$H$3:$H$8,0))</f>
        <v>325</v>
      </c>
      <c r="K276" s="15">
        <f t="shared" si="289"/>
        <v>274</v>
      </c>
      <c r="L276" s="16">
        <f t="shared" si="286"/>
        <v>0.59436008676789587</v>
      </c>
      <c r="M276" s="16">
        <f t="shared" si="287"/>
        <v>0.738001958863859</v>
      </c>
      <c r="N276" s="17">
        <f t="shared" ref="N276:O276" si="307">G276/$J276/1000</f>
        <v>3.9971747446153847</v>
      </c>
      <c r="O276" s="17">
        <f t="shared" si="307"/>
        <v>33.309789538461537</v>
      </c>
      <c r="P276" s="10">
        <v>25</v>
      </c>
    </row>
    <row r="277" spans="1:16">
      <c r="A277" s="3" t="s">
        <v>50</v>
      </c>
      <c r="B277" s="3" t="s">
        <v>12</v>
      </c>
      <c r="C277" s="3" t="s">
        <v>13</v>
      </c>
      <c r="D277" s="3" t="s">
        <v>14</v>
      </c>
      <c r="E277" s="3">
        <v>2026</v>
      </c>
      <c r="F277" s="3" t="s">
        <v>15</v>
      </c>
      <c r="G277" s="5">
        <v>200608.86975999997</v>
      </c>
      <c r="H277" s="5">
        <v>642977.14666666661</v>
      </c>
      <c r="J277" s="3">
        <f t="array" ref="J277">INDEX(Reference!$I$3:$I$8,MATCH($C277,Reference!$H$3:$H$8,0))</f>
        <v>50</v>
      </c>
      <c r="K277" s="15">
        <f t="shared" si="289"/>
        <v>275</v>
      </c>
      <c r="L277" s="16">
        <f t="shared" si="286"/>
        <v>0.59652928416485895</v>
      </c>
      <c r="M277" s="16">
        <f t="shared" si="287"/>
        <v>0.73849167482859945</v>
      </c>
      <c r="N277" s="17">
        <f t="shared" ref="N277:O277" si="308">G277/$J277/1000</f>
        <v>4.0121773951999993</v>
      </c>
      <c r="O277" s="17">
        <f t="shared" si="308"/>
        <v>12.859542933333332</v>
      </c>
      <c r="P277" s="10">
        <v>25</v>
      </c>
    </row>
    <row r="278" spans="1:16">
      <c r="A278" s="3" t="s">
        <v>104</v>
      </c>
      <c r="B278" s="3" t="s">
        <v>12</v>
      </c>
      <c r="C278" s="3" t="s">
        <v>45</v>
      </c>
      <c r="D278" s="3" t="s">
        <v>18</v>
      </c>
      <c r="E278" s="3">
        <v>2026</v>
      </c>
      <c r="F278" s="3" t="s">
        <v>15</v>
      </c>
      <c r="G278" s="5">
        <v>719514.5567999999</v>
      </c>
      <c r="H278" s="5">
        <v>5995954.6399999997</v>
      </c>
      <c r="J278" s="3">
        <f t="array" ref="J278">INDEX(Reference!$I$3:$I$8,MATCH($C278,Reference!$H$3:$H$8,0))</f>
        <v>175</v>
      </c>
      <c r="K278" s="15">
        <f t="shared" si="289"/>
        <v>276</v>
      </c>
      <c r="L278" s="16">
        <f t="shared" si="286"/>
        <v>0.59869848156182215</v>
      </c>
      <c r="M278" s="16">
        <f t="shared" si="287"/>
        <v>0.74020568070519099</v>
      </c>
      <c r="N278" s="17">
        <f t="shared" ref="N278:O278" si="309">G278/$J278/1000</f>
        <v>4.1115117531428567</v>
      </c>
      <c r="O278" s="17">
        <f t="shared" si="309"/>
        <v>34.262597942857141</v>
      </c>
      <c r="P278" s="10">
        <v>25</v>
      </c>
    </row>
    <row r="279" spans="1:16">
      <c r="A279" s="3" t="s">
        <v>369</v>
      </c>
      <c r="B279" s="3" t="s">
        <v>17</v>
      </c>
      <c r="C279" s="3" t="s">
        <v>58</v>
      </c>
      <c r="D279" s="3" t="s">
        <v>18</v>
      </c>
      <c r="E279" s="3">
        <v>2032</v>
      </c>
      <c r="F279" s="3" t="s">
        <v>186</v>
      </c>
      <c r="G279" s="5">
        <v>1339859.7227999999</v>
      </c>
      <c r="H279" s="5">
        <v>11165497.689999999</v>
      </c>
      <c r="J279" s="3">
        <f t="array" ref="J279">INDEX(Reference!$I$3:$I$8,MATCH($C279,Reference!$H$3:$H$8,0))</f>
        <v>325</v>
      </c>
      <c r="K279" s="15">
        <f t="shared" si="289"/>
        <v>277</v>
      </c>
      <c r="L279" s="16">
        <f t="shared" si="286"/>
        <v>0.60086767895878523</v>
      </c>
      <c r="M279" s="16">
        <f t="shared" si="287"/>
        <v>0.7433888344760039</v>
      </c>
      <c r="N279" s="17">
        <f t="shared" ref="N279:O279" si="310">G279/$J279/1000</f>
        <v>4.1226453009230761</v>
      </c>
      <c r="O279" s="17">
        <f t="shared" si="310"/>
        <v>34.355377507692303</v>
      </c>
      <c r="P279" s="10">
        <v>25</v>
      </c>
    </row>
    <row r="280" spans="1:16">
      <c r="A280" s="3" t="s">
        <v>445</v>
      </c>
      <c r="B280" s="3" t="s">
        <v>17</v>
      </c>
      <c r="C280" s="3" t="s">
        <v>45</v>
      </c>
      <c r="D280" s="3" t="s">
        <v>18</v>
      </c>
      <c r="E280" s="3">
        <v>2035</v>
      </c>
      <c r="F280" s="3" t="s">
        <v>186</v>
      </c>
      <c r="G280" s="5">
        <v>728451.30119999987</v>
      </c>
      <c r="H280" s="5">
        <v>6070427.5099999998</v>
      </c>
      <c r="J280" s="3">
        <f t="array" ref="J280">INDEX(Reference!$I$3:$I$8,MATCH($C280,Reference!$H$3:$H$8,0))</f>
        <v>175</v>
      </c>
      <c r="K280" s="15">
        <f t="shared" si="289"/>
        <v>278</v>
      </c>
      <c r="L280" s="16">
        <f t="shared" si="286"/>
        <v>0.60303687635574832</v>
      </c>
      <c r="M280" s="16">
        <f t="shared" si="287"/>
        <v>0.74510284035259544</v>
      </c>
      <c r="N280" s="17">
        <f t="shared" ref="N280:O280" si="311">G280/$J280/1000</f>
        <v>4.1625788639999994</v>
      </c>
      <c r="O280" s="17">
        <f t="shared" si="311"/>
        <v>34.688157199999999</v>
      </c>
      <c r="P280" s="10">
        <v>25</v>
      </c>
    </row>
    <row r="281" spans="1:16">
      <c r="A281" s="3" t="s">
        <v>304</v>
      </c>
      <c r="B281" s="3" t="s">
        <v>17</v>
      </c>
      <c r="C281" s="3" t="s">
        <v>13</v>
      </c>
      <c r="D281" s="3" t="s">
        <v>18</v>
      </c>
      <c r="E281" s="3">
        <v>2030</v>
      </c>
      <c r="F281" s="3" t="s">
        <v>186</v>
      </c>
      <c r="G281" s="5">
        <v>208338.87119999999</v>
      </c>
      <c r="H281" s="5">
        <v>1736157.26</v>
      </c>
      <c r="J281" s="3">
        <f t="array" ref="J281">INDEX(Reference!$I$3:$I$8,MATCH($C281,Reference!$H$3:$H$8,0))</f>
        <v>50</v>
      </c>
      <c r="K281" s="15">
        <f t="shared" si="289"/>
        <v>279</v>
      </c>
      <c r="L281" s="16">
        <f t="shared" si="286"/>
        <v>0.60520607375271152</v>
      </c>
      <c r="M281" s="16">
        <f t="shared" si="287"/>
        <v>0.7455925563173359</v>
      </c>
      <c r="N281" s="17">
        <f t="shared" ref="N281:O281" si="312">G281/$J281/1000</f>
        <v>4.1667774240000002</v>
      </c>
      <c r="O281" s="17">
        <f t="shared" si="312"/>
        <v>34.723145199999998</v>
      </c>
      <c r="P281" s="10">
        <v>25</v>
      </c>
    </row>
    <row r="282" spans="1:16">
      <c r="A282" s="3" t="s">
        <v>429</v>
      </c>
      <c r="B282" s="3" t="s">
        <v>17</v>
      </c>
      <c r="C282" s="3" t="s">
        <v>256</v>
      </c>
      <c r="D282" s="3" t="s">
        <v>18</v>
      </c>
      <c r="E282" s="3">
        <v>2034</v>
      </c>
      <c r="F282" s="3" t="s">
        <v>186</v>
      </c>
      <c r="G282" s="5">
        <v>3652965.0228000004</v>
      </c>
      <c r="H282" s="5">
        <v>30441375.190000001</v>
      </c>
      <c r="J282" s="3">
        <f t="array" ref="J282">INDEX(Reference!$I$3:$I$8,MATCH($C282,Reference!$H$3:$H$8,0))</f>
        <v>875</v>
      </c>
      <c r="K282" s="15">
        <f t="shared" si="289"/>
        <v>280</v>
      </c>
      <c r="L282" s="16">
        <f t="shared" si="286"/>
        <v>0.6073752711496746</v>
      </c>
      <c r="M282" s="16">
        <f t="shared" si="287"/>
        <v>0.75416258570029382</v>
      </c>
      <c r="N282" s="17">
        <f t="shared" ref="N282:O282" si="313">G282/$J282/1000</f>
        <v>4.1748171689142861</v>
      </c>
      <c r="O282" s="17">
        <f t="shared" si="313"/>
        <v>34.790143074285716</v>
      </c>
      <c r="P282" s="10">
        <v>25</v>
      </c>
    </row>
    <row r="283" spans="1:16">
      <c r="A283" s="3" t="s">
        <v>264</v>
      </c>
      <c r="B283" s="3" t="s">
        <v>12</v>
      </c>
      <c r="C283" s="3" t="s">
        <v>13</v>
      </c>
      <c r="D283" s="3" t="s">
        <v>14</v>
      </c>
      <c r="E283" s="3">
        <v>2029</v>
      </c>
      <c r="F283" s="3" t="s">
        <v>15</v>
      </c>
      <c r="G283" s="5">
        <v>215892.726192</v>
      </c>
      <c r="H283" s="5">
        <v>691963.86600000004</v>
      </c>
      <c r="J283" s="3">
        <f t="array" ref="J283">INDEX(Reference!$I$3:$I$8,MATCH($C283,Reference!$H$3:$H$8,0))</f>
        <v>50</v>
      </c>
      <c r="K283" s="15">
        <f t="shared" si="289"/>
        <v>281</v>
      </c>
      <c r="L283" s="16">
        <f t="shared" si="286"/>
        <v>0.6095444685466378</v>
      </c>
      <c r="M283" s="16">
        <f t="shared" si="287"/>
        <v>0.75465230166503428</v>
      </c>
      <c r="N283" s="17">
        <f t="shared" ref="N283:O283" si="314">G283/$J283/1000</f>
        <v>4.3178545238400003</v>
      </c>
      <c r="O283" s="17">
        <f t="shared" si="314"/>
        <v>13.839277320000001</v>
      </c>
      <c r="P283" s="10">
        <v>25</v>
      </c>
    </row>
    <row r="284" spans="1:16">
      <c r="A284" s="3" t="s">
        <v>472</v>
      </c>
      <c r="B284" s="3" t="s">
        <v>17</v>
      </c>
      <c r="C284" s="3" t="s">
        <v>45</v>
      </c>
      <c r="D284" s="3" t="s">
        <v>18</v>
      </c>
      <c r="E284" s="3">
        <v>2037</v>
      </c>
      <c r="F284" s="3" t="s">
        <v>186</v>
      </c>
      <c r="G284" s="5">
        <v>756866.63820000004</v>
      </c>
      <c r="H284" s="5">
        <v>6307221.9850000003</v>
      </c>
      <c r="J284" s="3">
        <f t="array" ref="J284">INDEX(Reference!$I$3:$I$8,MATCH($C284,Reference!$H$3:$H$8,0))</f>
        <v>175</v>
      </c>
      <c r="K284" s="15">
        <f t="shared" si="289"/>
        <v>282</v>
      </c>
      <c r="L284" s="16">
        <f t="shared" si="286"/>
        <v>0.61171366594360088</v>
      </c>
      <c r="M284" s="16">
        <f t="shared" si="287"/>
        <v>0.75636630754162582</v>
      </c>
      <c r="N284" s="17">
        <f t="shared" ref="N284:O284" si="315">G284/$J284/1000</f>
        <v>4.3249522182857145</v>
      </c>
      <c r="O284" s="17">
        <f t="shared" si="315"/>
        <v>36.041268485714291</v>
      </c>
      <c r="P284" s="10">
        <v>25</v>
      </c>
    </row>
    <row r="285" spans="1:16">
      <c r="A285" s="3" t="s">
        <v>270</v>
      </c>
      <c r="B285" s="3" t="s">
        <v>17</v>
      </c>
      <c r="C285" s="3" t="s">
        <v>58</v>
      </c>
      <c r="D285" s="3" t="s">
        <v>18</v>
      </c>
      <c r="E285" s="3">
        <v>2029</v>
      </c>
      <c r="F285" s="3" t="s">
        <v>186</v>
      </c>
      <c r="G285" s="5">
        <v>1409447.3003999998</v>
      </c>
      <c r="H285" s="5">
        <v>11745394.17</v>
      </c>
      <c r="J285" s="3">
        <f t="array" ref="J285">INDEX(Reference!$I$3:$I$8,MATCH($C285,Reference!$H$3:$H$8,0))</f>
        <v>325</v>
      </c>
      <c r="K285" s="15">
        <f t="shared" si="289"/>
        <v>283</v>
      </c>
      <c r="L285" s="16">
        <f t="shared" si="286"/>
        <v>0.61388286334056397</v>
      </c>
      <c r="M285" s="16">
        <f t="shared" si="287"/>
        <v>0.75954946131243883</v>
      </c>
      <c r="N285" s="17">
        <f t="shared" ref="N285:O285" si="316">G285/$J285/1000</f>
        <v>4.3367609243076926</v>
      </c>
      <c r="O285" s="17">
        <f t="shared" si="316"/>
        <v>36.139674369230775</v>
      </c>
      <c r="P285" s="10">
        <v>25</v>
      </c>
    </row>
    <row r="286" spans="1:16">
      <c r="A286" s="3" t="s">
        <v>419</v>
      </c>
      <c r="B286" s="3" t="s">
        <v>17</v>
      </c>
      <c r="C286" s="3" t="s">
        <v>13</v>
      </c>
      <c r="D286" s="3" t="s">
        <v>18</v>
      </c>
      <c r="E286" s="3">
        <v>2034</v>
      </c>
      <c r="F286" s="3" t="s">
        <v>186</v>
      </c>
      <c r="G286" s="5">
        <v>217997.23200000002</v>
      </c>
      <c r="H286" s="5">
        <v>1816643.6</v>
      </c>
      <c r="J286" s="3">
        <f t="array" ref="J286">INDEX(Reference!$I$3:$I$8,MATCH($C286,Reference!$H$3:$H$8,0))</f>
        <v>50</v>
      </c>
      <c r="K286" s="15">
        <f t="shared" si="289"/>
        <v>284</v>
      </c>
      <c r="L286" s="16">
        <f t="shared" si="286"/>
        <v>0.61605206073752716</v>
      </c>
      <c r="M286" s="16">
        <f t="shared" si="287"/>
        <v>0.76003917727717929</v>
      </c>
      <c r="N286" s="17">
        <f t="shared" ref="N286:O286" si="317">G286/$J286/1000</f>
        <v>4.359944640000001</v>
      </c>
      <c r="O286" s="17">
        <f t="shared" si="317"/>
        <v>36.332872000000002</v>
      </c>
      <c r="P286" s="10">
        <v>25</v>
      </c>
    </row>
    <row r="287" spans="1:16">
      <c r="A287" s="3" t="s">
        <v>436</v>
      </c>
      <c r="B287" s="3" t="s">
        <v>17</v>
      </c>
      <c r="C287" s="3" t="s">
        <v>13</v>
      </c>
      <c r="D287" s="3" t="s">
        <v>18</v>
      </c>
      <c r="E287" s="3">
        <v>2034</v>
      </c>
      <c r="F287" s="3" t="s">
        <v>186</v>
      </c>
      <c r="G287" s="5">
        <v>219225.82740000001</v>
      </c>
      <c r="H287" s="5">
        <v>1826881.895</v>
      </c>
      <c r="J287" s="3">
        <f t="array" ref="J287">INDEX(Reference!$I$3:$I$8,MATCH($C287,Reference!$H$3:$H$8,0))</f>
        <v>50</v>
      </c>
      <c r="K287" s="15">
        <f t="shared" si="289"/>
        <v>285</v>
      </c>
      <c r="L287" s="16">
        <f t="shared" si="286"/>
        <v>0.61822125813449025</v>
      </c>
      <c r="M287" s="16">
        <f t="shared" si="287"/>
        <v>0.76052889324191963</v>
      </c>
      <c r="N287" s="17">
        <f t="shared" ref="N287:O287" si="318">G287/$J287/1000</f>
        <v>4.3845165480000006</v>
      </c>
      <c r="O287" s="17">
        <f t="shared" si="318"/>
        <v>36.5376379</v>
      </c>
      <c r="P287" s="10">
        <v>25</v>
      </c>
    </row>
    <row r="288" spans="1:16">
      <c r="A288" s="3" t="s">
        <v>70</v>
      </c>
      <c r="B288" s="3" t="s">
        <v>12</v>
      </c>
      <c r="C288" s="3" t="s">
        <v>58</v>
      </c>
      <c r="D288" s="3" t="s">
        <v>18</v>
      </c>
      <c r="E288" s="3">
        <v>2026</v>
      </c>
      <c r="F288" s="3" t="s">
        <v>15</v>
      </c>
      <c r="G288" s="5">
        <v>1425138.0924</v>
      </c>
      <c r="H288" s="5">
        <v>11876150.77</v>
      </c>
      <c r="J288" s="3">
        <f t="array" ref="J288">INDEX(Reference!$I$3:$I$8,MATCH($C288,Reference!$H$3:$H$8,0))</f>
        <v>325</v>
      </c>
      <c r="K288" s="15">
        <f t="shared" si="289"/>
        <v>286</v>
      </c>
      <c r="L288" s="16">
        <f t="shared" si="286"/>
        <v>0.62039045553145333</v>
      </c>
      <c r="M288" s="16">
        <f t="shared" si="287"/>
        <v>0.76371204701273265</v>
      </c>
      <c r="N288" s="17">
        <f t="shared" ref="N288:O288" si="319">G288/$J288/1000</f>
        <v>4.3850402843076921</v>
      </c>
      <c r="O288" s="17">
        <f t="shared" si="319"/>
        <v>36.542002369230765</v>
      </c>
      <c r="P288" s="10">
        <v>25</v>
      </c>
    </row>
    <row r="289" spans="1:16">
      <c r="A289" s="3" t="s">
        <v>320</v>
      </c>
      <c r="B289" s="3" t="s">
        <v>12</v>
      </c>
      <c r="C289" s="3" t="s">
        <v>13</v>
      </c>
      <c r="D289" s="3" t="s">
        <v>14</v>
      </c>
      <c r="E289" s="3">
        <v>2030</v>
      </c>
      <c r="F289" s="3" t="s">
        <v>186</v>
      </c>
      <c r="G289" s="5">
        <v>220103.81639999998</v>
      </c>
      <c r="H289" s="5">
        <v>705460.95</v>
      </c>
      <c r="J289" s="3">
        <f t="array" ref="J289">INDEX(Reference!$I$3:$I$8,MATCH($C289,Reference!$H$3:$H$8,0))</f>
        <v>50</v>
      </c>
      <c r="K289" s="15">
        <f t="shared" si="289"/>
        <v>287</v>
      </c>
      <c r="L289" s="16">
        <f t="shared" si="286"/>
        <v>0.62255965292841653</v>
      </c>
      <c r="M289" s="16">
        <f t="shared" si="287"/>
        <v>0.76420176297747311</v>
      </c>
      <c r="N289" s="17">
        <f t="shared" ref="N289:O289" si="320">G289/$J289/1000</f>
        <v>4.4020763279999988</v>
      </c>
      <c r="O289" s="17">
        <f t="shared" si="320"/>
        <v>14.109219</v>
      </c>
      <c r="P289" s="10">
        <v>25</v>
      </c>
    </row>
    <row r="290" spans="1:16">
      <c r="A290" s="3" t="s">
        <v>291</v>
      </c>
      <c r="B290" s="3" t="s">
        <v>17</v>
      </c>
      <c r="C290" s="3" t="s">
        <v>45</v>
      </c>
      <c r="D290" s="3" t="s">
        <v>18</v>
      </c>
      <c r="E290" s="3">
        <v>2029</v>
      </c>
      <c r="F290" s="3" t="s">
        <v>15</v>
      </c>
      <c r="G290" s="5">
        <v>774231.49199999985</v>
      </c>
      <c r="H290" s="5">
        <v>6451929.0999999996</v>
      </c>
      <c r="J290" s="3">
        <f t="array" ref="J290">INDEX(Reference!$I$3:$I$8,MATCH($C290,Reference!$H$3:$H$8,0))</f>
        <v>175</v>
      </c>
      <c r="K290" s="15">
        <f t="shared" si="289"/>
        <v>288</v>
      </c>
      <c r="L290" s="16">
        <f t="shared" si="286"/>
        <v>0.62472885032537961</v>
      </c>
      <c r="M290" s="16">
        <f t="shared" si="287"/>
        <v>0.76591576885406465</v>
      </c>
      <c r="N290" s="17">
        <f t="shared" ref="N290:O290" si="321">G290/$J290/1000</f>
        <v>4.4241799542857132</v>
      </c>
      <c r="O290" s="17">
        <f t="shared" si="321"/>
        <v>36.868166285714281</v>
      </c>
      <c r="P290" s="10">
        <v>25</v>
      </c>
    </row>
    <row r="291" spans="1:16">
      <c r="A291" s="3" t="s">
        <v>120</v>
      </c>
      <c r="B291" s="3" t="s">
        <v>12</v>
      </c>
      <c r="C291" s="3" t="s">
        <v>58</v>
      </c>
      <c r="D291" s="3" t="s">
        <v>18</v>
      </c>
      <c r="E291" s="3">
        <v>2026</v>
      </c>
      <c r="F291" s="3" t="s">
        <v>15</v>
      </c>
      <c r="G291" s="5">
        <v>1447372.2660000001</v>
      </c>
      <c r="H291" s="5">
        <v>12061435.550000001</v>
      </c>
      <c r="J291" s="3">
        <f t="array" ref="J291">INDEX(Reference!$I$3:$I$8,MATCH($C291,Reference!$H$3:$H$8,0))</f>
        <v>325</v>
      </c>
      <c r="K291" s="15">
        <f t="shared" si="289"/>
        <v>289</v>
      </c>
      <c r="L291" s="16">
        <f t="shared" si="286"/>
        <v>0.6268980477223427</v>
      </c>
      <c r="M291" s="16">
        <f t="shared" si="287"/>
        <v>0.76909892262487756</v>
      </c>
      <c r="N291" s="17">
        <f t="shared" ref="N291:O291" si="322">G291/$J291/1000</f>
        <v>4.4534531261538461</v>
      </c>
      <c r="O291" s="17">
        <f t="shared" si="322"/>
        <v>37.112109384615387</v>
      </c>
      <c r="P291" s="10">
        <v>25</v>
      </c>
    </row>
    <row r="292" spans="1:16">
      <c r="A292" s="3" t="s">
        <v>321</v>
      </c>
      <c r="B292" s="3" t="s">
        <v>17</v>
      </c>
      <c r="C292" s="3" t="s">
        <v>45</v>
      </c>
      <c r="D292" s="3" t="s">
        <v>18</v>
      </c>
      <c r="E292" s="3">
        <v>2030</v>
      </c>
      <c r="F292" s="3" t="s">
        <v>15</v>
      </c>
      <c r="G292" s="5">
        <v>799670.7672</v>
      </c>
      <c r="H292" s="5">
        <v>6663923.0599999996</v>
      </c>
      <c r="J292" s="3">
        <f t="array" ref="J292">INDEX(Reference!$I$3:$I$8,MATCH($C292,Reference!$H$3:$H$8,0))</f>
        <v>175</v>
      </c>
      <c r="K292" s="15">
        <f t="shared" si="289"/>
        <v>290</v>
      </c>
      <c r="L292" s="16">
        <f t="shared" si="286"/>
        <v>0.6290672451193059</v>
      </c>
      <c r="M292" s="16">
        <f t="shared" si="287"/>
        <v>0.7708129285014691</v>
      </c>
      <c r="N292" s="17">
        <f t="shared" ref="N292:O292" si="323">G292/$J292/1000</f>
        <v>4.5695472411428577</v>
      </c>
      <c r="O292" s="17">
        <f t="shared" si="323"/>
        <v>38.079560342857143</v>
      </c>
      <c r="P292" s="10">
        <v>25</v>
      </c>
    </row>
    <row r="293" spans="1:16">
      <c r="A293" s="3" t="s">
        <v>435</v>
      </c>
      <c r="B293" s="3" t="s">
        <v>17</v>
      </c>
      <c r="C293" s="3" t="s">
        <v>58</v>
      </c>
      <c r="D293" s="3" t="s">
        <v>18</v>
      </c>
      <c r="E293" s="3">
        <v>2034</v>
      </c>
      <c r="F293" s="3" t="s">
        <v>186</v>
      </c>
      <c r="G293" s="5">
        <v>1531424.2463999998</v>
      </c>
      <c r="H293" s="5">
        <v>12761868.720000001</v>
      </c>
      <c r="J293" s="3">
        <f t="array" ref="J293">INDEX(Reference!$I$3:$I$8,MATCH($C293,Reference!$H$3:$H$8,0))</f>
        <v>325</v>
      </c>
      <c r="K293" s="15">
        <f t="shared" si="289"/>
        <v>291</v>
      </c>
      <c r="L293" s="16">
        <f t="shared" si="286"/>
        <v>0.63123644251626898</v>
      </c>
      <c r="M293" s="16">
        <f t="shared" si="287"/>
        <v>0.77399608227228212</v>
      </c>
      <c r="N293" s="17">
        <f t="shared" ref="N293:O293" si="324">G293/$J293/1000</f>
        <v>4.7120746043076913</v>
      </c>
      <c r="O293" s="17">
        <f t="shared" si="324"/>
        <v>39.267288369230776</v>
      </c>
      <c r="P293" s="10">
        <v>25</v>
      </c>
    </row>
    <row r="294" spans="1:16">
      <c r="A294" s="3" t="s">
        <v>241</v>
      </c>
      <c r="B294" s="3" t="s">
        <v>12</v>
      </c>
      <c r="C294" s="3" t="s">
        <v>45</v>
      </c>
      <c r="D294" s="3" t="s">
        <v>18</v>
      </c>
      <c r="E294" s="3">
        <v>2028</v>
      </c>
      <c r="F294" s="3" t="s">
        <v>15</v>
      </c>
      <c r="G294" s="5">
        <v>835830.24119999993</v>
      </c>
      <c r="H294" s="5">
        <v>6965252.0099999998</v>
      </c>
      <c r="J294" s="3">
        <f t="array" ref="J294">INDEX(Reference!$I$3:$I$8,MATCH($C294,Reference!$H$3:$H$8,0))</f>
        <v>175</v>
      </c>
      <c r="K294" s="15">
        <f t="shared" si="289"/>
        <v>292</v>
      </c>
      <c r="L294" s="16">
        <f t="shared" si="286"/>
        <v>0.63340563991323207</v>
      </c>
      <c r="M294" s="16">
        <f t="shared" si="287"/>
        <v>0.77571008814887366</v>
      </c>
      <c r="N294" s="17">
        <f t="shared" ref="N294:O294" si="325">G294/$J294/1000</f>
        <v>4.7761728068571427</v>
      </c>
      <c r="O294" s="17">
        <f t="shared" si="325"/>
        <v>39.801440057142855</v>
      </c>
      <c r="P294" s="10">
        <v>25</v>
      </c>
    </row>
    <row r="295" spans="1:16">
      <c r="A295" s="3" t="s">
        <v>327</v>
      </c>
      <c r="B295" s="3" t="s">
        <v>17</v>
      </c>
      <c r="C295" s="3" t="s">
        <v>45</v>
      </c>
      <c r="D295" s="3" t="s">
        <v>14</v>
      </c>
      <c r="E295" s="3">
        <v>2031</v>
      </c>
      <c r="F295" s="3" t="s">
        <v>186</v>
      </c>
      <c r="G295" s="5">
        <v>838618.33224000002</v>
      </c>
      <c r="H295" s="5">
        <v>2687879.27</v>
      </c>
      <c r="J295" s="3">
        <f t="array" ref="J295">INDEX(Reference!$I$3:$I$8,MATCH($C295,Reference!$H$3:$H$8,0))</f>
        <v>175</v>
      </c>
      <c r="K295" s="15">
        <f t="shared" si="289"/>
        <v>293</v>
      </c>
      <c r="L295" s="16">
        <f t="shared" si="286"/>
        <v>0.63557483731019526</v>
      </c>
      <c r="M295" s="16">
        <f t="shared" si="287"/>
        <v>0.7774240940254652</v>
      </c>
      <c r="N295" s="17">
        <f t="shared" ref="N295:O295" si="326">G295/$J295/1000</f>
        <v>4.7921047556571432</v>
      </c>
      <c r="O295" s="17">
        <f t="shared" si="326"/>
        <v>15.359310114285714</v>
      </c>
      <c r="P295" s="10">
        <v>25</v>
      </c>
    </row>
    <row r="296" spans="1:16">
      <c r="A296" s="3" t="s">
        <v>214</v>
      </c>
      <c r="B296" s="3" t="s">
        <v>12</v>
      </c>
      <c r="C296" s="3" t="s">
        <v>45</v>
      </c>
      <c r="D296" s="3" t="s">
        <v>18</v>
      </c>
      <c r="E296" s="3">
        <v>2028</v>
      </c>
      <c r="F296" s="3" t="s">
        <v>186</v>
      </c>
      <c r="G296" s="5">
        <v>841685.18279999995</v>
      </c>
      <c r="H296" s="5">
        <v>7014043.1900000004</v>
      </c>
      <c r="J296" s="3">
        <f t="array" ref="J296">INDEX(Reference!$I$3:$I$8,MATCH($C296,Reference!$H$3:$H$8,0))</f>
        <v>175</v>
      </c>
      <c r="K296" s="15">
        <f t="shared" si="289"/>
        <v>294</v>
      </c>
      <c r="L296" s="16">
        <f t="shared" si="286"/>
        <v>0.63774403470715835</v>
      </c>
      <c r="M296" s="16">
        <f t="shared" si="287"/>
        <v>0.77913809990205685</v>
      </c>
      <c r="N296" s="17">
        <f t="shared" ref="N296:O296" si="327">G296/$J296/1000</f>
        <v>4.8096296160000005</v>
      </c>
      <c r="O296" s="17">
        <f t="shared" si="327"/>
        <v>40.080246799999998</v>
      </c>
      <c r="P296" s="10">
        <v>25</v>
      </c>
    </row>
    <row r="297" spans="1:16">
      <c r="A297" s="3" t="s">
        <v>402</v>
      </c>
      <c r="B297" s="3" t="s">
        <v>17</v>
      </c>
      <c r="C297" s="3" t="s">
        <v>113</v>
      </c>
      <c r="D297" s="3" t="s">
        <v>18</v>
      </c>
      <c r="E297" s="3">
        <v>2033</v>
      </c>
      <c r="F297" s="3" t="s">
        <v>186</v>
      </c>
      <c r="G297" s="5">
        <v>4836394.7004000004</v>
      </c>
      <c r="H297" s="5">
        <v>40303289.170000002</v>
      </c>
      <c r="J297" s="3">
        <f t="array" ref="J297">INDEX(Reference!$I$3:$I$8,MATCH($C297,Reference!$H$3:$H$8,0))</f>
        <v>1000</v>
      </c>
      <c r="K297" s="15">
        <f t="shared" si="289"/>
        <v>295</v>
      </c>
      <c r="L297" s="16">
        <f t="shared" si="286"/>
        <v>0.63991323210412143</v>
      </c>
      <c r="M297" s="16">
        <f t="shared" si="287"/>
        <v>0.78893241919686585</v>
      </c>
      <c r="N297" s="17">
        <f t="shared" ref="N297:O297" si="328">G297/$J297/1000</f>
        <v>4.8363947004000005</v>
      </c>
      <c r="O297" s="17">
        <f t="shared" si="328"/>
        <v>40.303289170000006</v>
      </c>
      <c r="P297" s="10">
        <v>25</v>
      </c>
    </row>
    <row r="298" spans="1:16">
      <c r="A298" s="3" t="s">
        <v>142</v>
      </c>
      <c r="B298" s="3" t="s">
        <v>12</v>
      </c>
      <c r="C298" s="3" t="s">
        <v>13</v>
      </c>
      <c r="D298" s="3" t="s">
        <v>14</v>
      </c>
      <c r="E298" s="3">
        <v>2027</v>
      </c>
      <c r="F298" s="3" t="s">
        <v>15</v>
      </c>
      <c r="G298" s="5">
        <v>244070.676408</v>
      </c>
      <c r="H298" s="5">
        <v>782277.80900000001</v>
      </c>
      <c r="J298" s="3">
        <f t="array" ref="J298">INDEX(Reference!$I$3:$I$8,MATCH($C298,Reference!$H$3:$H$8,0))</f>
        <v>50</v>
      </c>
      <c r="K298" s="15">
        <f t="shared" si="289"/>
        <v>296</v>
      </c>
      <c r="L298" s="16">
        <f t="shared" si="286"/>
        <v>0.64208242950108463</v>
      </c>
      <c r="M298" s="16">
        <f t="shared" si="287"/>
        <v>0.78942213516160631</v>
      </c>
      <c r="N298" s="17">
        <f t="shared" ref="N298:O298" si="329">G298/$J298/1000</f>
        <v>4.8814135281600004</v>
      </c>
      <c r="O298" s="17">
        <f t="shared" si="329"/>
        <v>15.64555618</v>
      </c>
      <c r="P298" s="10">
        <v>25</v>
      </c>
    </row>
    <row r="299" spans="1:16">
      <c r="A299" s="3" t="s">
        <v>308</v>
      </c>
      <c r="B299" s="3" t="s">
        <v>12</v>
      </c>
      <c r="C299" s="3" t="s">
        <v>13</v>
      </c>
      <c r="D299" s="3" t="s">
        <v>14</v>
      </c>
      <c r="E299" s="3">
        <v>2030</v>
      </c>
      <c r="F299" s="3" t="s">
        <v>186</v>
      </c>
      <c r="G299" s="5">
        <v>244070.676408</v>
      </c>
      <c r="H299" s="5">
        <v>782277.80900000001</v>
      </c>
      <c r="J299" s="3">
        <f t="array" ref="J299">INDEX(Reference!$I$3:$I$8,MATCH($C299,Reference!$H$3:$H$8,0))</f>
        <v>50</v>
      </c>
      <c r="K299" s="15">
        <f t="shared" si="289"/>
        <v>297</v>
      </c>
      <c r="L299" s="16">
        <f t="shared" si="286"/>
        <v>0.64425162689804771</v>
      </c>
      <c r="M299" s="16">
        <f t="shared" si="287"/>
        <v>0.78991185112634676</v>
      </c>
      <c r="N299" s="17">
        <f t="shared" ref="N299:O299" si="330">G299/$J299/1000</f>
        <v>4.8814135281600004</v>
      </c>
      <c r="O299" s="17">
        <f t="shared" si="330"/>
        <v>15.64555618</v>
      </c>
      <c r="P299" s="10">
        <v>25</v>
      </c>
    </row>
    <row r="300" spans="1:16">
      <c r="A300" s="3" t="s">
        <v>55</v>
      </c>
      <c r="B300" s="3" t="s">
        <v>12</v>
      </c>
      <c r="C300" s="3" t="s">
        <v>13</v>
      </c>
      <c r="D300" s="3" t="s">
        <v>14</v>
      </c>
      <c r="E300" s="3">
        <v>2026</v>
      </c>
      <c r="F300" s="3" t="s">
        <v>15</v>
      </c>
      <c r="G300" s="5">
        <v>244070.67671999999</v>
      </c>
      <c r="H300" s="5">
        <v>782277.81</v>
      </c>
      <c r="J300" s="3">
        <f t="array" ref="J300">INDEX(Reference!$I$3:$I$8,MATCH($C300,Reference!$H$3:$H$8,0))</f>
        <v>50</v>
      </c>
      <c r="K300" s="15">
        <f t="shared" si="289"/>
        <v>298</v>
      </c>
      <c r="L300" s="16">
        <f t="shared" si="286"/>
        <v>0.6464208242950108</v>
      </c>
      <c r="M300" s="16">
        <f t="shared" si="287"/>
        <v>0.79040156709108722</v>
      </c>
      <c r="N300" s="17">
        <f t="shared" ref="N300:O300" si="331">G300/$J300/1000</f>
        <v>4.8814135344</v>
      </c>
      <c r="O300" s="17">
        <f t="shared" si="331"/>
        <v>15.645556200000001</v>
      </c>
      <c r="P300" s="10">
        <v>25</v>
      </c>
    </row>
    <row r="301" spans="1:16">
      <c r="A301" s="3" t="s">
        <v>282</v>
      </c>
      <c r="B301" s="3" t="s">
        <v>12</v>
      </c>
      <c r="C301" s="3" t="s">
        <v>58</v>
      </c>
      <c r="D301" s="3" t="s">
        <v>18</v>
      </c>
      <c r="E301" s="3">
        <v>2029</v>
      </c>
      <c r="F301" s="3" t="s">
        <v>186</v>
      </c>
      <c r="G301" s="5">
        <v>1587368.058</v>
      </c>
      <c r="H301" s="5">
        <v>13228067.15</v>
      </c>
      <c r="J301" s="3">
        <f t="array" ref="J301">INDEX(Reference!$I$3:$I$8,MATCH($C301,Reference!$H$3:$H$8,0))</f>
        <v>325</v>
      </c>
      <c r="K301" s="15">
        <f t="shared" si="289"/>
        <v>299</v>
      </c>
      <c r="L301" s="16">
        <f t="shared" si="286"/>
        <v>0.64859002169197399</v>
      </c>
      <c r="M301" s="16">
        <f t="shared" si="287"/>
        <v>0.79358472086190013</v>
      </c>
      <c r="N301" s="17">
        <f t="shared" ref="N301:O301" si="332">G301/$J301/1000</f>
        <v>4.8842094092307686</v>
      </c>
      <c r="O301" s="17">
        <f t="shared" si="332"/>
        <v>40.701745076923075</v>
      </c>
      <c r="P301" s="10">
        <v>25</v>
      </c>
    </row>
    <row r="302" spans="1:16">
      <c r="A302" s="3" t="s">
        <v>403</v>
      </c>
      <c r="B302" s="3" t="s">
        <v>17</v>
      </c>
      <c r="C302" s="3" t="s">
        <v>256</v>
      </c>
      <c r="D302" s="3" t="s">
        <v>18</v>
      </c>
      <c r="E302" s="3">
        <v>2033</v>
      </c>
      <c r="F302" s="3" t="s">
        <v>186</v>
      </c>
      <c r="G302" s="5">
        <v>4340268.8279999997</v>
      </c>
      <c r="H302" s="5">
        <v>36168906.899999999</v>
      </c>
      <c r="J302" s="3">
        <f t="array" ref="J302">INDEX(Reference!$I$3:$I$8,MATCH($C302,Reference!$H$3:$H$8,0))</f>
        <v>875</v>
      </c>
      <c r="K302" s="15">
        <f t="shared" si="289"/>
        <v>300</v>
      </c>
      <c r="L302" s="16">
        <f t="shared" si="286"/>
        <v>0.65075921908893708</v>
      </c>
      <c r="M302" s="16">
        <f t="shared" si="287"/>
        <v>0.80215475024485794</v>
      </c>
      <c r="N302" s="17">
        <f t="shared" ref="N302:O302" si="333">G302/$J302/1000</f>
        <v>4.9603072319999999</v>
      </c>
      <c r="O302" s="17">
        <f t="shared" si="333"/>
        <v>41.335893599999999</v>
      </c>
      <c r="P302" s="10">
        <v>25</v>
      </c>
    </row>
    <row r="303" spans="1:16">
      <c r="A303" s="3" t="s">
        <v>187</v>
      </c>
      <c r="B303" s="3" t="s">
        <v>12</v>
      </c>
      <c r="C303" s="3" t="s">
        <v>58</v>
      </c>
      <c r="D303" s="3" t="s">
        <v>18</v>
      </c>
      <c r="E303" s="3">
        <v>2028</v>
      </c>
      <c r="F303" s="3" t="s">
        <v>186</v>
      </c>
      <c r="G303" s="5">
        <v>1620993.9971999999</v>
      </c>
      <c r="H303" s="5">
        <v>13508283.310000001</v>
      </c>
      <c r="J303" s="3">
        <f t="array" ref="J303">INDEX(Reference!$I$3:$I$8,MATCH($C303,Reference!$H$3:$H$8,0))</f>
        <v>325</v>
      </c>
      <c r="K303" s="15">
        <f t="shared" si="289"/>
        <v>301</v>
      </c>
      <c r="L303" s="16">
        <f t="shared" si="286"/>
        <v>0.65292841648590016</v>
      </c>
      <c r="M303" s="16">
        <f t="shared" si="287"/>
        <v>0.80533790401567096</v>
      </c>
      <c r="N303" s="17">
        <f t="shared" ref="N303:O303" si="334">G303/$J303/1000</f>
        <v>4.9876738375384608</v>
      </c>
      <c r="O303" s="17">
        <f t="shared" si="334"/>
        <v>41.563948646153847</v>
      </c>
      <c r="P303" s="10">
        <v>25</v>
      </c>
    </row>
    <row r="304" spans="1:16">
      <c r="A304" s="3" t="s">
        <v>476</v>
      </c>
      <c r="B304" s="3" t="s">
        <v>17</v>
      </c>
      <c r="C304" s="3" t="s">
        <v>256</v>
      </c>
      <c r="D304" s="3" t="s">
        <v>18</v>
      </c>
      <c r="E304" s="3">
        <v>2037</v>
      </c>
      <c r="F304" s="3" t="s">
        <v>186</v>
      </c>
      <c r="G304" s="5">
        <v>4370035.9511999991</v>
      </c>
      <c r="H304" s="5">
        <v>36416966.259999998</v>
      </c>
      <c r="J304" s="3">
        <f t="array" ref="J304">INDEX(Reference!$I$3:$I$8,MATCH($C304,Reference!$H$3:$H$8,0))</f>
        <v>875</v>
      </c>
      <c r="K304" s="15">
        <f t="shared" si="289"/>
        <v>302</v>
      </c>
      <c r="L304" s="16">
        <f t="shared" si="286"/>
        <v>0.65509761388286336</v>
      </c>
      <c r="M304" s="16">
        <f t="shared" si="287"/>
        <v>0.81390793339862877</v>
      </c>
      <c r="N304" s="17">
        <f t="shared" ref="N304:O304" si="335">G304/$J304/1000</f>
        <v>4.9943268013714279</v>
      </c>
      <c r="O304" s="17">
        <f t="shared" si="335"/>
        <v>41.619390011428571</v>
      </c>
      <c r="P304" s="10">
        <v>25</v>
      </c>
    </row>
    <row r="305" spans="1:16">
      <c r="A305" s="3" t="s">
        <v>392</v>
      </c>
      <c r="B305" s="3" t="s">
        <v>12</v>
      </c>
      <c r="C305" s="3" t="s">
        <v>58</v>
      </c>
      <c r="D305" s="3" t="s">
        <v>18</v>
      </c>
      <c r="E305" s="3">
        <v>2033</v>
      </c>
      <c r="F305" s="3" t="s">
        <v>186</v>
      </c>
      <c r="G305" s="5">
        <v>1628153.0111999998</v>
      </c>
      <c r="H305" s="5">
        <v>13567941.76</v>
      </c>
      <c r="J305" s="3">
        <f t="array" ref="J305">INDEX(Reference!$I$3:$I$8,MATCH($C305,Reference!$H$3:$H$8,0))</f>
        <v>325</v>
      </c>
      <c r="K305" s="15">
        <f t="shared" si="289"/>
        <v>303</v>
      </c>
      <c r="L305" s="16">
        <f t="shared" si="286"/>
        <v>0.65726681127982645</v>
      </c>
      <c r="M305" s="16">
        <f t="shared" si="287"/>
        <v>0.81709108716944168</v>
      </c>
      <c r="N305" s="17">
        <f t="shared" ref="N305:O305" si="336">G305/$J305/1000</f>
        <v>5.0097015729230758</v>
      </c>
      <c r="O305" s="17">
        <f t="shared" si="336"/>
        <v>41.747513107692306</v>
      </c>
      <c r="P305" s="10">
        <v>25</v>
      </c>
    </row>
    <row r="306" spans="1:16">
      <c r="A306" s="3" t="s">
        <v>170</v>
      </c>
      <c r="B306" s="3" t="s">
        <v>12</v>
      </c>
      <c r="C306" s="3" t="s">
        <v>45</v>
      </c>
      <c r="D306" s="3" t="s">
        <v>18</v>
      </c>
      <c r="E306" s="3">
        <v>2027</v>
      </c>
      <c r="F306" s="3" t="s">
        <v>15</v>
      </c>
      <c r="G306" s="5">
        <v>935520.37080000003</v>
      </c>
      <c r="H306" s="5">
        <v>7796003.0899999999</v>
      </c>
      <c r="J306" s="3">
        <f t="array" ref="J306">INDEX(Reference!$I$3:$I$8,MATCH($C306,Reference!$H$3:$H$8,0))</f>
        <v>175</v>
      </c>
      <c r="K306" s="15">
        <f t="shared" si="289"/>
        <v>304</v>
      </c>
      <c r="L306" s="16">
        <f t="shared" si="286"/>
        <v>0.65943600867678964</v>
      </c>
      <c r="M306" s="16">
        <f t="shared" si="287"/>
        <v>0.81880509304603333</v>
      </c>
      <c r="N306" s="17">
        <f t="shared" ref="N306:O306" si="337">G306/$J306/1000</f>
        <v>5.3458306902857151</v>
      </c>
      <c r="O306" s="17">
        <f t="shared" si="337"/>
        <v>44.548589085714291</v>
      </c>
      <c r="P306" s="10">
        <v>25</v>
      </c>
    </row>
    <row r="307" spans="1:16">
      <c r="A307" s="3" t="s">
        <v>439</v>
      </c>
      <c r="B307" s="3" t="s">
        <v>17</v>
      </c>
      <c r="C307" s="3" t="s">
        <v>45</v>
      </c>
      <c r="D307" s="3" t="s">
        <v>18</v>
      </c>
      <c r="E307" s="3">
        <v>2034</v>
      </c>
      <c r="F307" s="3" t="s">
        <v>186</v>
      </c>
      <c r="G307" s="5">
        <v>940192.4436</v>
      </c>
      <c r="H307" s="5">
        <v>7834937.0300000003</v>
      </c>
      <c r="J307" s="3">
        <f t="array" ref="J307">INDEX(Reference!$I$3:$I$8,MATCH($C307,Reference!$H$3:$H$8,0))</f>
        <v>175</v>
      </c>
      <c r="K307" s="15">
        <f t="shared" si="289"/>
        <v>305</v>
      </c>
      <c r="L307" s="16">
        <f t="shared" si="286"/>
        <v>0.66160520607375273</v>
      </c>
      <c r="M307" s="16">
        <f t="shared" si="287"/>
        <v>0.82051909892262487</v>
      </c>
      <c r="N307" s="17">
        <f t="shared" ref="N307:O307" si="338">G307/$J307/1000</f>
        <v>5.3725282491428574</v>
      </c>
      <c r="O307" s="17">
        <f t="shared" si="338"/>
        <v>44.771068742857146</v>
      </c>
      <c r="P307" s="10">
        <v>25</v>
      </c>
    </row>
    <row r="308" spans="1:16">
      <c r="A308" s="3" t="s">
        <v>408</v>
      </c>
      <c r="B308" s="3" t="s">
        <v>12</v>
      </c>
      <c r="C308" s="3" t="s">
        <v>45</v>
      </c>
      <c r="D308" s="3" t="s">
        <v>18</v>
      </c>
      <c r="E308" s="3">
        <v>2033</v>
      </c>
      <c r="F308" s="3" t="s">
        <v>186</v>
      </c>
      <c r="G308" s="5">
        <v>970552.7304</v>
      </c>
      <c r="H308" s="5">
        <v>8087939.4199999999</v>
      </c>
      <c r="J308" s="3">
        <f t="array" ref="J308">INDEX(Reference!$I$3:$I$8,MATCH($C308,Reference!$H$3:$H$8,0))</f>
        <v>175</v>
      </c>
      <c r="K308" s="15">
        <f t="shared" si="289"/>
        <v>306</v>
      </c>
      <c r="L308" s="16">
        <f t="shared" si="286"/>
        <v>0.66377440347071581</v>
      </c>
      <c r="M308" s="16">
        <f t="shared" si="287"/>
        <v>0.82223310479921641</v>
      </c>
      <c r="N308" s="17">
        <f t="shared" ref="N308:O308" si="339">G308/$J308/1000</f>
        <v>5.5460156022857143</v>
      </c>
      <c r="O308" s="17">
        <f t="shared" si="339"/>
        <v>46.216796685714279</v>
      </c>
      <c r="P308" s="10">
        <v>25</v>
      </c>
    </row>
    <row r="309" spans="1:16">
      <c r="A309" s="3" t="s">
        <v>196</v>
      </c>
      <c r="B309" s="3" t="s">
        <v>17</v>
      </c>
      <c r="C309" s="3" t="s">
        <v>13</v>
      </c>
      <c r="D309" s="3" t="s">
        <v>18</v>
      </c>
      <c r="E309" s="3">
        <v>2028</v>
      </c>
      <c r="F309" s="3" t="s">
        <v>186</v>
      </c>
      <c r="G309" s="5">
        <v>283798.34939999995</v>
      </c>
      <c r="H309" s="5">
        <v>2364986.2449999996</v>
      </c>
      <c r="J309" s="3">
        <f t="array" ref="J309">INDEX(Reference!$I$3:$I$8,MATCH($C309,Reference!$H$3:$H$8,0))</f>
        <v>50</v>
      </c>
      <c r="K309" s="15">
        <f t="shared" si="289"/>
        <v>307</v>
      </c>
      <c r="L309" s="16">
        <f t="shared" si="286"/>
        <v>0.66594360086767901</v>
      </c>
      <c r="M309" s="16">
        <f t="shared" si="287"/>
        <v>0.82272282076395686</v>
      </c>
      <c r="N309" s="17">
        <f t="shared" ref="N309:O309" si="340">G309/$J309/1000</f>
        <v>5.675966987999999</v>
      </c>
      <c r="O309" s="17">
        <f t="shared" si="340"/>
        <v>47.299724899999994</v>
      </c>
      <c r="P309" s="10">
        <v>25</v>
      </c>
    </row>
    <row r="310" spans="1:16">
      <c r="A310" s="3" t="s">
        <v>24</v>
      </c>
      <c r="B310" s="3" t="s">
        <v>17</v>
      </c>
      <c r="C310" s="3" t="s">
        <v>13</v>
      </c>
      <c r="D310" s="3" t="s">
        <v>18</v>
      </c>
      <c r="E310" s="3">
        <v>2026</v>
      </c>
      <c r="F310" s="3" t="s">
        <v>15</v>
      </c>
      <c r="G310" s="5">
        <v>284727.82559999998</v>
      </c>
      <c r="H310" s="5">
        <v>2372731.88</v>
      </c>
      <c r="J310" s="3">
        <f t="array" ref="J310">INDEX(Reference!$I$3:$I$8,MATCH($C310,Reference!$H$3:$H$8,0))</f>
        <v>50</v>
      </c>
      <c r="K310" s="15">
        <f t="shared" si="289"/>
        <v>308</v>
      </c>
      <c r="L310" s="16">
        <f t="shared" si="286"/>
        <v>0.66811279826464209</v>
      </c>
      <c r="M310" s="16">
        <f t="shared" si="287"/>
        <v>0.82321253672869732</v>
      </c>
      <c r="N310" s="17">
        <f t="shared" ref="N310:O310" si="341">G310/$J310/1000</f>
        <v>5.6945565119999992</v>
      </c>
      <c r="O310" s="17">
        <f t="shared" si="341"/>
        <v>47.454637599999998</v>
      </c>
      <c r="P310" s="10">
        <v>25</v>
      </c>
    </row>
    <row r="311" spans="1:16">
      <c r="A311" s="3" t="s">
        <v>177</v>
      </c>
      <c r="B311" s="3" t="s">
        <v>17</v>
      </c>
      <c r="C311" s="3" t="s">
        <v>13</v>
      </c>
      <c r="D311" s="3" t="s">
        <v>18</v>
      </c>
      <c r="E311" s="3">
        <v>2027</v>
      </c>
      <c r="F311" s="3" t="s">
        <v>15</v>
      </c>
      <c r="G311" s="5">
        <v>290858.5392</v>
      </c>
      <c r="H311" s="5">
        <v>2423821.16</v>
      </c>
      <c r="J311" s="3">
        <f t="array" ref="J311">INDEX(Reference!$I$3:$I$8,MATCH($C311,Reference!$H$3:$H$8,0))</f>
        <v>50</v>
      </c>
      <c r="K311" s="15">
        <f t="shared" si="289"/>
        <v>309</v>
      </c>
      <c r="L311" s="16">
        <f t="shared" si="286"/>
        <v>0.67028199566160518</v>
      </c>
      <c r="M311" s="16">
        <f t="shared" si="287"/>
        <v>0.82370225269343778</v>
      </c>
      <c r="N311" s="17">
        <f t="shared" ref="N311:O311" si="342">G311/$J311/1000</f>
        <v>5.817170784</v>
      </c>
      <c r="O311" s="17">
        <f t="shared" si="342"/>
        <v>48.476423200000006</v>
      </c>
      <c r="P311" s="10">
        <v>25</v>
      </c>
    </row>
    <row r="312" spans="1:16">
      <c r="A312" s="3" t="s">
        <v>289</v>
      </c>
      <c r="B312" s="3" t="s">
        <v>12</v>
      </c>
      <c r="C312" s="3" t="s">
        <v>58</v>
      </c>
      <c r="D312" s="3" t="s">
        <v>18</v>
      </c>
      <c r="E312" s="3">
        <v>2029</v>
      </c>
      <c r="F312" s="3" t="s">
        <v>15</v>
      </c>
      <c r="G312" s="5">
        <v>1912922.0628</v>
      </c>
      <c r="H312" s="5">
        <v>15941017.189999999</v>
      </c>
      <c r="J312" s="3">
        <f t="array" ref="J312">INDEX(Reference!$I$3:$I$8,MATCH($C312,Reference!$H$3:$H$8,0))</f>
        <v>325</v>
      </c>
      <c r="K312" s="15">
        <f t="shared" si="289"/>
        <v>310</v>
      </c>
      <c r="L312" s="16">
        <f t="shared" si="286"/>
        <v>0.67245119305856837</v>
      </c>
      <c r="M312" s="16">
        <f t="shared" si="287"/>
        <v>0.82688540646425068</v>
      </c>
      <c r="N312" s="17">
        <f t="shared" ref="N312:O312" si="343">G312/$J312/1000</f>
        <v>5.8859140393846152</v>
      </c>
      <c r="O312" s="17">
        <f t="shared" si="343"/>
        <v>49.04928366153846</v>
      </c>
      <c r="P312" s="10">
        <v>25</v>
      </c>
    </row>
    <row r="313" spans="1:16">
      <c r="A313" s="3" t="s">
        <v>432</v>
      </c>
      <c r="B313" s="3" t="s">
        <v>17</v>
      </c>
      <c r="C313" s="3" t="s">
        <v>45</v>
      </c>
      <c r="D313" s="3" t="s">
        <v>18</v>
      </c>
      <c r="E313" s="3">
        <v>2034</v>
      </c>
      <c r="F313" s="3" t="s">
        <v>186</v>
      </c>
      <c r="G313" s="5">
        <v>1061127.0360000001</v>
      </c>
      <c r="H313" s="5">
        <v>8842725.3000000007</v>
      </c>
      <c r="J313" s="3">
        <f t="array" ref="J313">INDEX(Reference!$I$3:$I$8,MATCH($C313,Reference!$H$3:$H$8,0))</f>
        <v>175</v>
      </c>
      <c r="K313" s="15">
        <f t="shared" si="289"/>
        <v>311</v>
      </c>
      <c r="L313" s="16">
        <f t="shared" si="286"/>
        <v>0.67462039045553146</v>
      </c>
      <c r="M313" s="16">
        <f t="shared" si="287"/>
        <v>0.82859941234084233</v>
      </c>
      <c r="N313" s="17">
        <f t="shared" ref="N313:O313" si="344">G313/$J313/1000</f>
        <v>6.063583062857143</v>
      </c>
      <c r="O313" s="17">
        <f t="shared" si="344"/>
        <v>50.529858857142862</v>
      </c>
      <c r="P313" s="10">
        <v>25</v>
      </c>
    </row>
    <row r="314" spans="1:16">
      <c r="A314" s="3" t="s">
        <v>266</v>
      </c>
      <c r="B314" s="3" t="s">
        <v>17</v>
      </c>
      <c r="C314" s="3" t="s">
        <v>13</v>
      </c>
      <c r="D314" s="3" t="s">
        <v>18</v>
      </c>
      <c r="E314" s="3">
        <v>2029</v>
      </c>
      <c r="F314" s="3" t="s">
        <v>15</v>
      </c>
      <c r="G314" s="5">
        <v>313093.11719999998</v>
      </c>
      <c r="H314" s="5">
        <v>2609109.31</v>
      </c>
      <c r="J314" s="3">
        <f t="array" ref="J314">INDEX(Reference!$I$3:$I$8,MATCH($C314,Reference!$H$3:$H$8,0))</f>
        <v>50</v>
      </c>
      <c r="K314" s="15">
        <f t="shared" si="289"/>
        <v>312</v>
      </c>
      <c r="L314" s="16">
        <f t="shared" si="286"/>
        <v>0.67678958785249455</v>
      </c>
      <c r="M314" s="16">
        <f t="shared" si="287"/>
        <v>0.82908912830558279</v>
      </c>
      <c r="N314" s="17">
        <f t="shared" ref="N314:O314" si="345">G314/$J314/1000</f>
        <v>6.261862343999999</v>
      </c>
      <c r="O314" s="17">
        <f t="shared" si="345"/>
        <v>52.182186200000004</v>
      </c>
      <c r="P314" s="10">
        <v>25</v>
      </c>
    </row>
    <row r="315" spans="1:16">
      <c r="A315" s="3" t="s">
        <v>47</v>
      </c>
      <c r="B315" s="3" t="s">
        <v>17</v>
      </c>
      <c r="C315" s="3" t="s">
        <v>13</v>
      </c>
      <c r="D315" s="3" t="s">
        <v>18</v>
      </c>
      <c r="E315" s="3">
        <v>2026</v>
      </c>
      <c r="F315" s="3" t="s">
        <v>15</v>
      </c>
      <c r="G315" s="5">
        <v>318227.652</v>
      </c>
      <c r="H315" s="5">
        <v>2651897.1</v>
      </c>
      <c r="J315" s="3">
        <f t="array" ref="J315">INDEX(Reference!$I$3:$I$8,MATCH($C315,Reference!$H$3:$H$8,0))</f>
        <v>50</v>
      </c>
      <c r="K315" s="15">
        <f t="shared" si="289"/>
        <v>313</v>
      </c>
      <c r="L315" s="16">
        <f t="shared" si="286"/>
        <v>0.67895878524945774</v>
      </c>
      <c r="M315" s="16">
        <f t="shared" si="287"/>
        <v>0.82957884427032325</v>
      </c>
      <c r="N315" s="17">
        <f t="shared" ref="N315:O315" si="346">G315/$J315/1000</f>
        <v>6.3645530399999997</v>
      </c>
      <c r="O315" s="17">
        <f t="shared" si="346"/>
        <v>53.037942000000001</v>
      </c>
      <c r="P315" s="10">
        <v>25</v>
      </c>
    </row>
    <row r="316" spans="1:16">
      <c r="A316" s="3" t="s">
        <v>37</v>
      </c>
      <c r="B316" s="3" t="s">
        <v>17</v>
      </c>
      <c r="C316" s="3" t="s">
        <v>13</v>
      </c>
      <c r="D316" s="3" t="s">
        <v>18</v>
      </c>
      <c r="E316" s="3">
        <v>2026</v>
      </c>
      <c r="F316" s="3" t="s">
        <v>15</v>
      </c>
      <c r="G316" s="5">
        <v>318250.07759999996</v>
      </c>
      <c r="H316" s="5">
        <v>2652083.98</v>
      </c>
      <c r="J316" s="3">
        <f t="array" ref="J316">INDEX(Reference!$I$3:$I$8,MATCH($C316,Reference!$H$3:$H$8,0))</f>
        <v>50</v>
      </c>
      <c r="K316" s="15">
        <f t="shared" si="289"/>
        <v>314</v>
      </c>
      <c r="L316" s="16">
        <f t="shared" si="286"/>
        <v>0.68112798264642083</v>
      </c>
      <c r="M316" s="16">
        <f t="shared" si="287"/>
        <v>0.8300685602350637</v>
      </c>
      <c r="N316" s="17">
        <f t="shared" ref="N316:O316" si="347">G316/$J316/1000</f>
        <v>6.365001551999999</v>
      </c>
      <c r="O316" s="17">
        <f t="shared" si="347"/>
        <v>53.041679600000002</v>
      </c>
      <c r="P316" s="10">
        <v>25</v>
      </c>
    </row>
    <row r="317" spans="1:16">
      <c r="A317" s="3" t="s">
        <v>38</v>
      </c>
      <c r="B317" s="3" t="s">
        <v>17</v>
      </c>
      <c r="C317" s="3" t="s">
        <v>13</v>
      </c>
      <c r="D317" s="3" t="s">
        <v>18</v>
      </c>
      <c r="E317" s="3">
        <v>2026</v>
      </c>
      <c r="F317" s="3" t="s">
        <v>15</v>
      </c>
      <c r="G317" s="5">
        <v>318678.29039999994</v>
      </c>
      <c r="H317" s="5">
        <v>2655652.42</v>
      </c>
      <c r="J317" s="3">
        <f t="array" ref="J317">INDEX(Reference!$I$3:$I$8,MATCH($C317,Reference!$H$3:$H$8,0))</f>
        <v>50</v>
      </c>
      <c r="K317" s="15">
        <f t="shared" si="289"/>
        <v>315</v>
      </c>
      <c r="L317" s="16">
        <f t="shared" si="286"/>
        <v>0.68329718004338391</v>
      </c>
      <c r="M317" s="16">
        <f t="shared" si="287"/>
        <v>0.83055827619980416</v>
      </c>
      <c r="N317" s="17">
        <f t="shared" ref="N317:O317" si="348">G317/$J317/1000</f>
        <v>6.3735658079999986</v>
      </c>
      <c r="O317" s="17">
        <f t="shared" si="348"/>
        <v>53.113048399999997</v>
      </c>
      <c r="P317" s="10">
        <v>25</v>
      </c>
    </row>
    <row r="318" spans="1:16">
      <c r="A318" s="3" t="s">
        <v>36</v>
      </c>
      <c r="B318" s="3" t="s">
        <v>17</v>
      </c>
      <c r="C318" s="3" t="s">
        <v>13</v>
      </c>
      <c r="D318" s="3" t="s">
        <v>18</v>
      </c>
      <c r="E318" s="3">
        <v>2026</v>
      </c>
      <c r="F318" s="3" t="s">
        <v>15</v>
      </c>
      <c r="G318" s="5">
        <v>318690.89039999997</v>
      </c>
      <c r="H318" s="5">
        <v>2655757.42</v>
      </c>
      <c r="J318" s="3">
        <f t="array" ref="J318">INDEX(Reference!$I$3:$I$8,MATCH($C318,Reference!$H$3:$H$8,0))</f>
        <v>50</v>
      </c>
      <c r="K318" s="15">
        <f t="shared" si="289"/>
        <v>316</v>
      </c>
      <c r="L318" s="16">
        <f t="shared" si="286"/>
        <v>0.68546637744034711</v>
      </c>
      <c r="M318" s="16">
        <f t="shared" si="287"/>
        <v>0.83104799216454461</v>
      </c>
      <c r="N318" s="17">
        <f t="shared" ref="N318:O318" si="349">G318/$J318/1000</f>
        <v>6.3738178080000001</v>
      </c>
      <c r="O318" s="17">
        <f t="shared" si="349"/>
        <v>53.115148399999995</v>
      </c>
      <c r="P318" s="10">
        <v>25</v>
      </c>
    </row>
    <row r="319" spans="1:16">
      <c r="A319" s="3" t="s">
        <v>232</v>
      </c>
      <c r="B319" s="3" t="s">
        <v>17</v>
      </c>
      <c r="C319" s="3" t="s">
        <v>13</v>
      </c>
      <c r="D319" s="3" t="s">
        <v>18</v>
      </c>
      <c r="E319" s="3">
        <v>2028</v>
      </c>
      <c r="F319" s="3" t="s">
        <v>15</v>
      </c>
      <c r="G319" s="5">
        <v>319722.11579999997</v>
      </c>
      <c r="H319" s="5">
        <v>2664350.9649999999</v>
      </c>
      <c r="J319" s="3">
        <f t="array" ref="J319">INDEX(Reference!$I$3:$I$8,MATCH($C319,Reference!$H$3:$H$8,0))</f>
        <v>50</v>
      </c>
      <c r="K319" s="15">
        <f t="shared" si="289"/>
        <v>317</v>
      </c>
      <c r="L319" s="16">
        <f t="shared" si="286"/>
        <v>0.68763557483731019</v>
      </c>
      <c r="M319" s="16">
        <f t="shared" si="287"/>
        <v>0.83153770812928507</v>
      </c>
      <c r="N319" s="17">
        <f t="shared" ref="N319:O319" si="350">G319/$J319/1000</f>
        <v>6.3944423159999992</v>
      </c>
      <c r="O319" s="17">
        <f t="shared" si="350"/>
        <v>53.287019299999997</v>
      </c>
      <c r="P319" s="10">
        <v>25</v>
      </c>
    </row>
    <row r="320" spans="1:16">
      <c r="A320" s="3" t="s">
        <v>233</v>
      </c>
      <c r="B320" s="3" t="s">
        <v>17</v>
      </c>
      <c r="C320" s="3" t="s">
        <v>13</v>
      </c>
      <c r="D320" s="3" t="s">
        <v>18</v>
      </c>
      <c r="E320" s="3">
        <v>2028</v>
      </c>
      <c r="F320" s="3" t="s">
        <v>15</v>
      </c>
      <c r="G320" s="5">
        <v>320337.21539999993</v>
      </c>
      <c r="H320" s="5">
        <v>2669476.7949999999</v>
      </c>
      <c r="J320" s="3">
        <f t="array" ref="J320">INDEX(Reference!$I$3:$I$8,MATCH($C320,Reference!$H$3:$H$8,0))</f>
        <v>50</v>
      </c>
      <c r="K320" s="15">
        <f t="shared" si="289"/>
        <v>318</v>
      </c>
      <c r="L320" s="16">
        <f t="shared" si="286"/>
        <v>0.68980477223427328</v>
      </c>
      <c r="M320" s="16">
        <f t="shared" si="287"/>
        <v>0.83202742409402541</v>
      </c>
      <c r="N320" s="17">
        <f t="shared" ref="N320:O320" si="351">G320/$J320/1000</f>
        <v>6.4067443079999986</v>
      </c>
      <c r="O320" s="17">
        <f t="shared" si="351"/>
        <v>53.389535899999998</v>
      </c>
      <c r="P320" s="10">
        <v>25</v>
      </c>
    </row>
    <row r="321" spans="1:16">
      <c r="A321" s="3" t="s">
        <v>235</v>
      </c>
      <c r="B321" s="3" t="s">
        <v>17</v>
      </c>
      <c r="C321" s="3" t="s">
        <v>13</v>
      </c>
      <c r="D321" s="3" t="s">
        <v>18</v>
      </c>
      <c r="E321" s="3">
        <v>2028</v>
      </c>
      <c r="F321" s="3" t="s">
        <v>15</v>
      </c>
      <c r="G321" s="5">
        <v>320879.92979999998</v>
      </c>
      <c r="H321" s="5">
        <v>2673999.415</v>
      </c>
      <c r="J321" s="3">
        <f t="array" ref="J321">INDEX(Reference!$I$3:$I$8,MATCH($C321,Reference!$H$3:$H$8,0))</f>
        <v>50</v>
      </c>
      <c r="K321" s="15">
        <f t="shared" si="289"/>
        <v>319</v>
      </c>
      <c r="L321" s="16">
        <f t="shared" si="286"/>
        <v>0.69197396963123647</v>
      </c>
      <c r="M321" s="16">
        <f t="shared" si="287"/>
        <v>0.83251714005876587</v>
      </c>
      <c r="N321" s="17">
        <f t="shared" ref="N321:O321" si="352">G321/$J321/1000</f>
        <v>6.4175985959999995</v>
      </c>
      <c r="O321" s="17">
        <f t="shared" si="352"/>
        <v>53.479988299999995</v>
      </c>
      <c r="P321" s="10">
        <v>25</v>
      </c>
    </row>
    <row r="322" spans="1:16">
      <c r="A322" s="3" t="s">
        <v>237</v>
      </c>
      <c r="B322" s="3" t="s">
        <v>17</v>
      </c>
      <c r="C322" s="3" t="s">
        <v>13</v>
      </c>
      <c r="D322" s="3" t="s">
        <v>18</v>
      </c>
      <c r="E322" s="3">
        <v>2028</v>
      </c>
      <c r="F322" s="3" t="s">
        <v>15</v>
      </c>
      <c r="G322" s="5">
        <v>320879.92979999998</v>
      </c>
      <c r="H322" s="5">
        <v>2673999.415</v>
      </c>
      <c r="J322" s="3">
        <f t="array" ref="J322">INDEX(Reference!$I$3:$I$8,MATCH($C322,Reference!$H$3:$H$8,0))</f>
        <v>50</v>
      </c>
      <c r="K322" s="15">
        <f t="shared" si="289"/>
        <v>320</v>
      </c>
      <c r="L322" s="16">
        <f t="shared" si="286"/>
        <v>0.69414316702819956</v>
      </c>
      <c r="M322" s="16">
        <f t="shared" si="287"/>
        <v>0.83300685602350633</v>
      </c>
      <c r="N322" s="17">
        <f t="shared" ref="N322:O322" si="353">G322/$J322/1000</f>
        <v>6.4175985959999995</v>
      </c>
      <c r="O322" s="17">
        <f t="shared" si="353"/>
        <v>53.479988299999995</v>
      </c>
      <c r="P322" s="10">
        <v>25</v>
      </c>
    </row>
    <row r="323" spans="1:16">
      <c r="A323" s="3" t="s">
        <v>269</v>
      </c>
      <c r="B323" s="3" t="s">
        <v>12</v>
      </c>
      <c r="C323" s="3" t="s">
        <v>52</v>
      </c>
      <c r="D323" s="3" t="s">
        <v>18</v>
      </c>
      <c r="E323" s="3">
        <v>2029</v>
      </c>
      <c r="F323" s="3" t="s">
        <v>186</v>
      </c>
      <c r="G323" s="5">
        <v>4347567.4031999996</v>
      </c>
      <c r="H323" s="5">
        <v>36229728.359999999</v>
      </c>
      <c r="J323" s="3">
        <f t="array" ref="J323">INDEX(Reference!$I$3:$I$8,MATCH($C323,Reference!$H$3:$H$8,0))</f>
        <v>675</v>
      </c>
      <c r="K323" s="15">
        <f t="shared" si="289"/>
        <v>321</v>
      </c>
      <c r="L323" s="16">
        <f t="shared" si="286"/>
        <v>0.69631236442516264</v>
      </c>
      <c r="M323" s="16">
        <f t="shared" si="287"/>
        <v>0.83961802154750242</v>
      </c>
      <c r="N323" s="17">
        <f t="shared" ref="N323:O323" si="354">G323/$J323/1000</f>
        <v>6.4408405973333327</v>
      </c>
      <c r="O323" s="17">
        <f t="shared" si="354"/>
        <v>53.673671644444447</v>
      </c>
      <c r="P323" s="10">
        <v>25</v>
      </c>
    </row>
    <row r="324" spans="1:16">
      <c r="A324" s="3" t="s">
        <v>376</v>
      </c>
      <c r="B324" s="3" t="s">
        <v>17</v>
      </c>
      <c r="C324" s="3" t="s">
        <v>45</v>
      </c>
      <c r="D324" s="3" t="s">
        <v>18</v>
      </c>
      <c r="E324" s="3">
        <v>2032</v>
      </c>
      <c r="F324" s="3" t="s">
        <v>186</v>
      </c>
      <c r="G324" s="5">
        <v>1129391.3315999999</v>
      </c>
      <c r="H324" s="5">
        <v>9411594.4299999997</v>
      </c>
      <c r="J324" s="3">
        <f t="array" ref="J324">INDEX(Reference!$I$3:$I$8,MATCH($C324,Reference!$H$3:$H$8,0))</f>
        <v>175</v>
      </c>
      <c r="K324" s="15">
        <f t="shared" si="289"/>
        <v>322</v>
      </c>
      <c r="L324" s="16">
        <f t="shared" si="286"/>
        <v>0.69848156182212584</v>
      </c>
      <c r="M324" s="16">
        <f t="shared" si="287"/>
        <v>0.84133202742409408</v>
      </c>
      <c r="N324" s="17">
        <f t="shared" ref="N324:O324" si="355">G324/$J324/1000</f>
        <v>6.4536647519999999</v>
      </c>
      <c r="O324" s="17">
        <f t="shared" si="355"/>
        <v>53.780539599999997</v>
      </c>
      <c r="P324" s="10">
        <v>25</v>
      </c>
    </row>
    <row r="325" spans="1:16">
      <c r="A325" s="3" t="s">
        <v>465</v>
      </c>
      <c r="B325" s="3" t="s">
        <v>17</v>
      </c>
      <c r="C325" s="3" t="s">
        <v>45</v>
      </c>
      <c r="D325" s="3" t="s">
        <v>14</v>
      </c>
      <c r="E325" s="3">
        <v>2037</v>
      </c>
      <c r="F325" s="3" t="s">
        <v>186</v>
      </c>
      <c r="G325" s="5">
        <v>1159808.4731999999</v>
      </c>
      <c r="H325" s="5">
        <v>3717334.85</v>
      </c>
      <c r="J325" s="3">
        <f t="array" ref="J325">INDEX(Reference!$I$3:$I$8,MATCH($C325,Reference!$H$3:$H$8,0))</f>
        <v>175</v>
      </c>
      <c r="K325" s="15">
        <f t="shared" si="289"/>
        <v>323</v>
      </c>
      <c r="L325" s="16">
        <f t="shared" si="286"/>
        <v>0.70065075921908893</v>
      </c>
      <c r="M325" s="16">
        <f t="shared" si="287"/>
        <v>0.84304603330068562</v>
      </c>
      <c r="N325" s="17">
        <f t="shared" ref="N325:O325" si="356">G325/$J325/1000</f>
        <v>6.6274769897142853</v>
      </c>
      <c r="O325" s="17">
        <f t="shared" si="356"/>
        <v>21.241913428571429</v>
      </c>
      <c r="P325" s="10">
        <v>25</v>
      </c>
    </row>
    <row r="326" spans="1:16">
      <c r="A326" s="3" t="s">
        <v>441</v>
      </c>
      <c r="B326" s="3" t="s">
        <v>12</v>
      </c>
      <c r="C326" s="3" t="s">
        <v>58</v>
      </c>
      <c r="D326" s="3" t="s">
        <v>18</v>
      </c>
      <c r="E326" s="3">
        <v>2035</v>
      </c>
      <c r="F326" s="3" t="s">
        <v>186</v>
      </c>
      <c r="G326" s="5">
        <v>2199865.9284000001</v>
      </c>
      <c r="H326" s="5">
        <v>18332216.07</v>
      </c>
      <c r="J326" s="3">
        <f t="array" ref="J326">INDEX(Reference!$I$3:$I$8,MATCH($C326,Reference!$H$3:$H$8,0))</f>
        <v>325</v>
      </c>
      <c r="K326" s="15">
        <f t="shared" si="289"/>
        <v>324</v>
      </c>
      <c r="L326" s="16">
        <f t="shared" si="286"/>
        <v>0.70281995661605201</v>
      </c>
      <c r="M326" s="16">
        <f t="shared" si="287"/>
        <v>0.84622918707149852</v>
      </c>
      <c r="N326" s="17">
        <f t="shared" ref="N326:O326" si="357">G326/$J326/1000</f>
        <v>6.76881824123077</v>
      </c>
      <c r="O326" s="17">
        <f t="shared" si="357"/>
        <v>56.406818676923073</v>
      </c>
      <c r="P326" s="10">
        <v>25</v>
      </c>
    </row>
    <row r="327" spans="1:16">
      <c r="A327" s="3" t="s">
        <v>443</v>
      </c>
      <c r="B327" s="3" t="s">
        <v>17</v>
      </c>
      <c r="C327" s="3" t="s">
        <v>13</v>
      </c>
      <c r="D327" s="3" t="s">
        <v>18</v>
      </c>
      <c r="E327" s="3">
        <v>2035</v>
      </c>
      <c r="F327" s="3" t="s">
        <v>186</v>
      </c>
      <c r="G327" s="5">
        <v>339743.11559999996</v>
      </c>
      <c r="H327" s="5">
        <v>2831192.63</v>
      </c>
      <c r="J327" s="3">
        <f t="array" ref="J327">INDEX(Reference!$I$3:$I$8,MATCH($C327,Reference!$H$3:$H$8,0))</f>
        <v>50</v>
      </c>
      <c r="K327" s="15">
        <f t="shared" si="289"/>
        <v>325</v>
      </c>
      <c r="L327" s="16">
        <f t="shared" si="286"/>
        <v>0.70498915401301521</v>
      </c>
      <c r="M327" s="16">
        <f t="shared" si="287"/>
        <v>0.84671890303623898</v>
      </c>
      <c r="N327" s="17">
        <f t="shared" ref="N327:O327" si="358">G327/$J327/1000</f>
        <v>6.7948623119999993</v>
      </c>
      <c r="O327" s="17">
        <f t="shared" si="358"/>
        <v>56.623852599999999</v>
      </c>
      <c r="P327" s="10">
        <v>25</v>
      </c>
    </row>
    <row r="328" spans="1:16">
      <c r="A328" s="3" t="s">
        <v>433</v>
      </c>
      <c r="B328" s="3" t="s">
        <v>17</v>
      </c>
      <c r="C328" s="3" t="s">
        <v>52</v>
      </c>
      <c r="D328" s="3" t="s">
        <v>18</v>
      </c>
      <c r="E328" s="3">
        <v>2034</v>
      </c>
      <c r="F328" s="3" t="s">
        <v>186</v>
      </c>
      <c r="G328" s="5">
        <v>4638405.4991999995</v>
      </c>
      <c r="H328" s="5">
        <v>38653379.159999996</v>
      </c>
      <c r="J328" s="3">
        <f t="array" ref="J328">INDEX(Reference!$I$3:$I$8,MATCH($C328,Reference!$H$3:$H$8,0))</f>
        <v>675</v>
      </c>
      <c r="K328" s="15">
        <f t="shared" si="289"/>
        <v>326</v>
      </c>
      <c r="L328" s="16">
        <f t="shared" si="286"/>
        <v>0.70715835140997829</v>
      </c>
      <c r="M328" s="16">
        <f t="shared" si="287"/>
        <v>0.85333006856023508</v>
      </c>
      <c r="N328" s="17">
        <f t="shared" ref="N328:O328" si="359">G328/$J328/1000</f>
        <v>6.8717118506666655</v>
      </c>
      <c r="O328" s="17">
        <f t="shared" si="359"/>
        <v>57.264265422222216</v>
      </c>
      <c r="P328" s="10">
        <v>25</v>
      </c>
    </row>
    <row r="329" spans="1:16">
      <c r="A329" s="3" t="s">
        <v>340</v>
      </c>
      <c r="B329" s="3" t="s">
        <v>12</v>
      </c>
      <c r="C329" s="3" t="s">
        <v>52</v>
      </c>
      <c r="D329" s="3" t="s">
        <v>18</v>
      </c>
      <c r="E329" s="3">
        <v>2031</v>
      </c>
      <c r="F329" s="3" t="s">
        <v>186</v>
      </c>
      <c r="G329" s="5">
        <v>4680944.6795999995</v>
      </c>
      <c r="H329" s="5">
        <v>39007872.329999998</v>
      </c>
      <c r="J329" s="3">
        <f t="array" ref="J329">INDEX(Reference!$I$3:$I$8,MATCH($C329,Reference!$H$3:$H$8,0))</f>
        <v>675</v>
      </c>
      <c r="K329" s="15">
        <f t="shared" si="289"/>
        <v>327</v>
      </c>
      <c r="L329" s="16">
        <f t="shared" si="286"/>
        <v>0.70932754880694138</v>
      </c>
      <c r="M329" s="16">
        <f t="shared" si="287"/>
        <v>0.85994123408423118</v>
      </c>
      <c r="N329" s="17">
        <f t="shared" ref="N329:O329" si="360">G329/$J329/1000</f>
        <v>6.9347328586666661</v>
      </c>
      <c r="O329" s="17">
        <f t="shared" si="360"/>
        <v>57.789440488888893</v>
      </c>
      <c r="P329" s="10">
        <v>25</v>
      </c>
    </row>
    <row r="330" spans="1:16">
      <c r="A330" s="3" t="s">
        <v>168</v>
      </c>
      <c r="B330" s="3" t="s">
        <v>17</v>
      </c>
      <c r="C330" s="3" t="s">
        <v>13</v>
      </c>
      <c r="D330" s="3" t="s">
        <v>18</v>
      </c>
      <c r="E330" s="3">
        <v>2027</v>
      </c>
      <c r="F330" s="3" t="s">
        <v>15</v>
      </c>
      <c r="G330" s="5">
        <v>348717.96119999996</v>
      </c>
      <c r="H330" s="5">
        <v>2905983.01</v>
      </c>
      <c r="J330" s="3">
        <f t="array" ref="J330">INDEX(Reference!$I$3:$I$8,MATCH($C330,Reference!$H$3:$H$8,0))</f>
        <v>50</v>
      </c>
      <c r="K330" s="15">
        <f t="shared" si="289"/>
        <v>328</v>
      </c>
      <c r="L330" s="16">
        <f t="shared" si="286"/>
        <v>0.71149674620390457</v>
      </c>
      <c r="M330" s="16">
        <f t="shared" si="287"/>
        <v>0.86043095004897163</v>
      </c>
      <c r="N330" s="17">
        <f t="shared" ref="N330:O330" si="361">G330/$J330/1000</f>
        <v>6.9743592239999987</v>
      </c>
      <c r="O330" s="17">
        <f t="shared" si="361"/>
        <v>58.119660199999998</v>
      </c>
      <c r="P330" s="10">
        <v>25</v>
      </c>
    </row>
    <row r="331" spans="1:16">
      <c r="A331" s="3" t="s">
        <v>250</v>
      </c>
      <c r="B331" s="3" t="s">
        <v>12</v>
      </c>
      <c r="C331" s="3" t="s">
        <v>58</v>
      </c>
      <c r="D331" s="3" t="s">
        <v>18</v>
      </c>
      <c r="E331" s="3">
        <v>2029</v>
      </c>
      <c r="F331" s="3" t="s">
        <v>15</v>
      </c>
      <c r="G331" s="5">
        <v>2304458.13</v>
      </c>
      <c r="H331" s="5">
        <v>19203817.75</v>
      </c>
      <c r="J331" s="3">
        <f t="array" ref="J331">INDEX(Reference!$I$3:$I$8,MATCH($C331,Reference!$H$3:$H$8,0))</f>
        <v>325</v>
      </c>
      <c r="K331" s="15">
        <f t="shared" si="289"/>
        <v>329</v>
      </c>
      <c r="L331" s="16">
        <f t="shared" si="286"/>
        <v>0.71366594360086766</v>
      </c>
      <c r="M331" s="16">
        <f t="shared" si="287"/>
        <v>0.86361410381978454</v>
      </c>
      <c r="N331" s="17">
        <f t="shared" ref="N331:O331" si="362">G331/$J331/1000</f>
        <v>7.090640399999999</v>
      </c>
      <c r="O331" s="17">
        <f t="shared" si="362"/>
        <v>59.08867</v>
      </c>
      <c r="P331" s="10">
        <v>25</v>
      </c>
    </row>
    <row r="332" spans="1:16">
      <c r="A332" s="3" t="s">
        <v>337</v>
      </c>
      <c r="B332" s="3" t="s">
        <v>17</v>
      </c>
      <c r="C332" s="3" t="s">
        <v>58</v>
      </c>
      <c r="D332" s="3" t="s">
        <v>18</v>
      </c>
      <c r="E332" s="3">
        <v>2031</v>
      </c>
      <c r="F332" s="3" t="s">
        <v>186</v>
      </c>
      <c r="G332" s="5">
        <v>2382098.4191999999</v>
      </c>
      <c r="H332" s="5">
        <v>19850820.16</v>
      </c>
      <c r="J332" s="3">
        <f t="array" ref="J332">INDEX(Reference!$I$3:$I$8,MATCH($C332,Reference!$H$3:$H$8,0))</f>
        <v>325</v>
      </c>
      <c r="K332" s="15">
        <f t="shared" si="289"/>
        <v>330</v>
      </c>
      <c r="L332" s="16">
        <f t="shared" si="286"/>
        <v>0.71583514099783085</v>
      </c>
      <c r="M332" s="16">
        <f t="shared" si="287"/>
        <v>0.86679725759059745</v>
      </c>
      <c r="N332" s="17">
        <f t="shared" ref="N332:O332" si="363">G332/$J332/1000</f>
        <v>7.329533597538461</v>
      </c>
      <c r="O332" s="17">
        <f t="shared" si="363"/>
        <v>61.079446646153848</v>
      </c>
      <c r="P332" s="10">
        <v>25</v>
      </c>
    </row>
    <row r="333" spans="1:16">
      <c r="A333" s="3" t="s">
        <v>77</v>
      </c>
      <c r="B333" s="3" t="s">
        <v>17</v>
      </c>
      <c r="C333" s="3" t="s">
        <v>13</v>
      </c>
      <c r="D333" s="3" t="s">
        <v>18</v>
      </c>
      <c r="E333" s="3">
        <v>2026</v>
      </c>
      <c r="F333" s="3" t="s">
        <v>15</v>
      </c>
      <c r="G333" s="5">
        <v>367615.74719999998</v>
      </c>
      <c r="H333" s="5">
        <v>3063464.56</v>
      </c>
      <c r="J333" s="3">
        <f t="array" ref="J333">INDEX(Reference!$I$3:$I$8,MATCH($C333,Reference!$H$3:$H$8,0))</f>
        <v>50</v>
      </c>
      <c r="K333" s="15">
        <f t="shared" si="289"/>
        <v>331</v>
      </c>
      <c r="L333" s="16">
        <f t="shared" si="286"/>
        <v>0.71800433839479394</v>
      </c>
      <c r="M333" s="16">
        <f t="shared" si="287"/>
        <v>0.8672869735553379</v>
      </c>
      <c r="N333" s="17">
        <f t="shared" ref="N333:O333" si="364">G333/$J333/1000</f>
        <v>7.3523149439999997</v>
      </c>
      <c r="O333" s="17">
        <f t="shared" si="364"/>
        <v>61.269291199999998</v>
      </c>
      <c r="P333" s="10">
        <v>25</v>
      </c>
    </row>
    <row r="334" spans="1:16">
      <c r="A334" s="3" t="s">
        <v>234</v>
      </c>
      <c r="B334" s="3" t="s">
        <v>17</v>
      </c>
      <c r="C334" s="3" t="s">
        <v>13</v>
      </c>
      <c r="D334" s="3" t="s">
        <v>18</v>
      </c>
      <c r="E334" s="3">
        <v>2028</v>
      </c>
      <c r="F334" s="3" t="s">
        <v>15</v>
      </c>
      <c r="G334" s="5">
        <v>370549.42739999999</v>
      </c>
      <c r="H334" s="5">
        <v>3087911.895</v>
      </c>
      <c r="J334" s="3">
        <f t="array" ref="J334">INDEX(Reference!$I$3:$I$8,MATCH($C334,Reference!$H$3:$H$8,0))</f>
        <v>50</v>
      </c>
      <c r="K334" s="15">
        <f t="shared" si="289"/>
        <v>332</v>
      </c>
      <c r="L334" s="16">
        <f t="shared" si="286"/>
        <v>0.72017353579175702</v>
      </c>
      <c r="M334" s="16">
        <f t="shared" si="287"/>
        <v>0.86777668952007836</v>
      </c>
      <c r="N334" s="17">
        <f t="shared" ref="N334:O334" si="365">G334/$J334/1000</f>
        <v>7.4109885479999997</v>
      </c>
      <c r="O334" s="17">
        <f t="shared" si="365"/>
        <v>61.758237899999997</v>
      </c>
      <c r="P334" s="10">
        <v>25</v>
      </c>
    </row>
    <row r="335" spans="1:16">
      <c r="A335" s="3" t="s">
        <v>236</v>
      </c>
      <c r="B335" s="3" t="s">
        <v>17</v>
      </c>
      <c r="C335" s="3" t="s">
        <v>13</v>
      </c>
      <c r="D335" s="3" t="s">
        <v>18</v>
      </c>
      <c r="E335" s="3">
        <v>2028</v>
      </c>
      <c r="F335" s="3" t="s">
        <v>15</v>
      </c>
      <c r="G335" s="5">
        <v>375953.38740000001</v>
      </c>
      <c r="H335" s="5">
        <v>3132944.895</v>
      </c>
      <c r="J335" s="3">
        <f t="array" ref="J335">INDEX(Reference!$I$3:$I$8,MATCH($C335,Reference!$H$3:$H$8,0))</f>
        <v>50</v>
      </c>
      <c r="K335" s="15">
        <f t="shared" si="289"/>
        <v>333</v>
      </c>
      <c r="L335" s="16">
        <f t="shared" si="286"/>
        <v>0.72234273318872022</v>
      </c>
      <c r="M335" s="16">
        <f t="shared" si="287"/>
        <v>0.86826640548481882</v>
      </c>
      <c r="N335" s="17">
        <f t="shared" ref="N335:O335" si="366">G335/$J335/1000</f>
        <v>7.5190677480000003</v>
      </c>
      <c r="O335" s="17">
        <f t="shared" si="366"/>
        <v>62.658897900000007</v>
      </c>
      <c r="P335" s="10">
        <v>25</v>
      </c>
    </row>
    <row r="336" spans="1:16">
      <c r="A336" s="3" t="s">
        <v>167</v>
      </c>
      <c r="B336" s="3" t="s">
        <v>12</v>
      </c>
      <c r="C336" s="3" t="s">
        <v>58</v>
      </c>
      <c r="D336" s="3" t="s">
        <v>18</v>
      </c>
      <c r="E336" s="3">
        <v>2027</v>
      </c>
      <c r="F336" s="3" t="s">
        <v>15</v>
      </c>
      <c r="G336" s="5">
        <v>2460106.4568000003</v>
      </c>
      <c r="H336" s="5">
        <v>20500887.140000001</v>
      </c>
      <c r="J336" s="3">
        <f t="array" ref="J336">INDEX(Reference!$I$3:$I$8,MATCH($C336,Reference!$H$3:$H$8,0))</f>
        <v>325</v>
      </c>
      <c r="K336" s="15">
        <f t="shared" si="289"/>
        <v>334</v>
      </c>
      <c r="L336" s="16">
        <f t="shared" si="286"/>
        <v>0.72451193058568331</v>
      </c>
      <c r="M336" s="16">
        <f t="shared" si="287"/>
        <v>0.87144955925563172</v>
      </c>
      <c r="N336" s="17">
        <f t="shared" ref="N336:O336" si="367">G336/$J336/1000</f>
        <v>7.5695583286153854</v>
      </c>
      <c r="O336" s="17">
        <f t="shared" si="367"/>
        <v>63.07965273846154</v>
      </c>
      <c r="P336" s="10">
        <v>25</v>
      </c>
    </row>
    <row r="337" spans="1:16">
      <c r="A337" s="3" t="s">
        <v>94</v>
      </c>
      <c r="B337" s="3" t="s">
        <v>17</v>
      </c>
      <c r="C337" s="3" t="s">
        <v>13</v>
      </c>
      <c r="D337" s="3" t="s">
        <v>18</v>
      </c>
      <c r="E337" s="3">
        <v>2026</v>
      </c>
      <c r="F337" s="3" t="s">
        <v>15</v>
      </c>
      <c r="G337" s="5">
        <v>386172.43440000003</v>
      </c>
      <c r="H337" s="5">
        <v>3218103.62</v>
      </c>
      <c r="J337" s="3">
        <f t="array" ref="J337">INDEX(Reference!$I$3:$I$8,MATCH($C337,Reference!$H$3:$H$8,0))</f>
        <v>50</v>
      </c>
      <c r="K337" s="15">
        <f t="shared" si="289"/>
        <v>335</v>
      </c>
      <c r="L337" s="16">
        <f t="shared" si="286"/>
        <v>0.72668112798264639</v>
      </c>
      <c r="M337" s="16">
        <f t="shared" si="287"/>
        <v>0.87193927522037218</v>
      </c>
      <c r="N337" s="17">
        <f t="shared" ref="N337:O337" si="368">G337/$J337/1000</f>
        <v>7.7234486880000004</v>
      </c>
      <c r="O337" s="17">
        <f t="shared" si="368"/>
        <v>64.362072400000002</v>
      </c>
      <c r="P337" s="10">
        <v>25</v>
      </c>
    </row>
    <row r="338" spans="1:16">
      <c r="A338" s="3" t="s">
        <v>318</v>
      </c>
      <c r="B338" s="3" t="s">
        <v>12</v>
      </c>
      <c r="C338" s="3" t="s">
        <v>45</v>
      </c>
      <c r="D338" s="3" t="s">
        <v>18</v>
      </c>
      <c r="E338" s="3">
        <v>2030</v>
      </c>
      <c r="F338" s="3" t="s">
        <v>15</v>
      </c>
      <c r="G338" s="5">
        <v>1351691.6652000002</v>
      </c>
      <c r="H338" s="5">
        <v>11264097.210000001</v>
      </c>
      <c r="J338" s="3">
        <f t="array" ref="J338">INDEX(Reference!$I$3:$I$8,MATCH($C338,Reference!$H$3:$H$8,0))</f>
        <v>175</v>
      </c>
      <c r="K338" s="15">
        <f t="shared" si="289"/>
        <v>336</v>
      </c>
      <c r="L338" s="16">
        <f t="shared" si="286"/>
        <v>0.72885032537960959</v>
      </c>
      <c r="M338" s="16">
        <f t="shared" si="287"/>
        <v>0.87365328109696372</v>
      </c>
      <c r="N338" s="17">
        <f t="shared" ref="N338:O338" si="369">G338/$J338/1000</f>
        <v>7.7239523725714294</v>
      </c>
      <c r="O338" s="17">
        <f t="shared" si="369"/>
        <v>64.366269771428577</v>
      </c>
      <c r="P338" s="10">
        <v>25</v>
      </c>
    </row>
    <row r="339" spans="1:16">
      <c r="A339" s="3" t="s">
        <v>283</v>
      </c>
      <c r="B339" s="3" t="s">
        <v>17</v>
      </c>
      <c r="C339" s="3" t="s">
        <v>52</v>
      </c>
      <c r="D339" s="3" t="s">
        <v>18</v>
      </c>
      <c r="E339" s="3">
        <v>2029</v>
      </c>
      <c r="F339" s="3" t="s">
        <v>15</v>
      </c>
      <c r="G339" s="5">
        <v>5289059.0807999996</v>
      </c>
      <c r="H339" s="5">
        <v>44075492.340000004</v>
      </c>
      <c r="J339" s="3">
        <f t="array" ref="J339">INDEX(Reference!$I$3:$I$8,MATCH($C339,Reference!$H$3:$H$8,0))</f>
        <v>675</v>
      </c>
      <c r="K339" s="15">
        <f t="shared" si="289"/>
        <v>337</v>
      </c>
      <c r="L339" s="16">
        <f t="shared" si="286"/>
        <v>0.73101952277657267</v>
      </c>
      <c r="M339" s="16">
        <f t="shared" si="287"/>
        <v>0.88026444662095982</v>
      </c>
      <c r="N339" s="17">
        <f t="shared" ref="N339:O339" si="370">G339/$J339/1000</f>
        <v>7.8356430826666665</v>
      </c>
      <c r="O339" s="17">
        <f t="shared" si="370"/>
        <v>65.297025688888894</v>
      </c>
      <c r="P339" s="10">
        <v>25</v>
      </c>
    </row>
    <row r="340" spans="1:16">
      <c r="A340" s="3" t="s">
        <v>467</v>
      </c>
      <c r="B340" s="3" t="s">
        <v>17</v>
      </c>
      <c r="C340" s="3" t="s">
        <v>13</v>
      </c>
      <c r="D340" s="3" t="s">
        <v>18</v>
      </c>
      <c r="E340" s="3">
        <v>2037</v>
      </c>
      <c r="F340" s="3" t="s">
        <v>186</v>
      </c>
      <c r="G340" s="5">
        <v>396019.97639999999</v>
      </c>
      <c r="H340" s="5">
        <v>3300166.47</v>
      </c>
      <c r="J340" s="3">
        <f t="array" ref="J340">INDEX(Reference!$I$3:$I$8,MATCH($C340,Reference!$H$3:$H$8,0))</f>
        <v>50</v>
      </c>
      <c r="K340" s="15">
        <f t="shared" si="289"/>
        <v>338</v>
      </c>
      <c r="L340" s="16">
        <f t="shared" si="286"/>
        <v>0.73318872017353576</v>
      </c>
      <c r="M340" s="16">
        <f t="shared" si="287"/>
        <v>0.88075416258570027</v>
      </c>
      <c r="N340" s="17">
        <f t="shared" ref="N340:O340" si="371">G340/$J340/1000</f>
        <v>7.9203995279999999</v>
      </c>
      <c r="O340" s="17">
        <f t="shared" si="371"/>
        <v>66.003329399999998</v>
      </c>
      <c r="P340" s="10">
        <v>25</v>
      </c>
    </row>
    <row r="341" spans="1:16">
      <c r="A341" s="3" t="s">
        <v>54</v>
      </c>
      <c r="B341" s="3" t="s">
        <v>17</v>
      </c>
      <c r="C341" s="3" t="s">
        <v>13</v>
      </c>
      <c r="D341" s="3" t="s">
        <v>18</v>
      </c>
      <c r="E341" s="3">
        <v>2026</v>
      </c>
      <c r="F341" s="3" t="s">
        <v>15</v>
      </c>
      <c r="G341" s="5">
        <v>402723.114</v>
      </c>
      <c r="H341" s="5">
        <v>3356025.95</v>
      </c>
      <c r="J341" s="3">
        <f t="array" ref="J341">INDEX(Reference!$I$3:$I$8,MATCH($C341,Reference!$H$3:$H$8,0))</f>
        <v>50</v>
      </c>
      <c r="K341" s="15">
        <f t="shared" si="289"/>
        <v>339</v>
      </c>
      <c r="L341" s="16">
        <f t="shared" si="286"/>
        <v>0.73535791757049895</v>
      </c>
      <c r="M341" s="16">
        <f t="shared" si="287"/>
        <v>0.88124387855044073</v>
      </c>
      <c r="N341" s="17">
        <f t="shared" ref="N341:O341" si="372">G341/$J341/1000</f>
        <v>8.0544622799999992</v>
      </c>
      <c r="O341" s="17">
        <f t="shared" si="372"/>
        <v>67.120519000000002</v>
      </c>
      <c r="P341" s="10">
        <v>25</v>
      </c>
    </row>
    <row r="342" spans="1:16">
      <c r="A342" s="3" t="s">
        <v>230</v>
      </c>
      <c r="B342" s="3" t="s">
        <v>17</v>
      </c>
      <c r="C342" s="3" t="s">
        <v>13</v>
      </c>
      <c r="D342" s="3" t="s">
        <v>18</v>
      </c>
      <c r="E342" s="3">
        <v>2028</v>
      </c>
      <c r="F342" s="3" t="s">
        <v>15</v>
      </c>
      <c r="G342" s="5">
        <v>411731.62319999997</v>
      </c>
      <c r="H342" s="5">
        <v>3431096.86</v>
      </c>
      <c r="J342" s="3">
        <f t="array" ref="J342">INDEX(Reference!$I$3:$I$8,MATCH($C342,Reference!$H$3:$H$8,0))</f>
        <v>50</v>
      </c>
      <c r="K342" s="15">
        <f t="shared" si="289"/>
        <v>340</v>
      </c>
      <c r="L342" s="16">
        <f t="shared" si="286"/>
        <v>0.73752711496746204</v>
      </c>
      <c r="M342" s="16">
        <f t="shared" si="287"/>
        <v>0.88173359451518118</v>
      </c>
      <c r="N342" s="17">
        <f t="shared" ref="N342:O342" si="373">G342/$J342/1000</f>
        <v>8.2346324640000006</v>
      </c>
      <c r="O342" s="17">
        <f t="shared" si="373"/>
        <v>68.621937200000005</v>
      </c>
      <c r="P342" s="10">
        <v>25</v>
      </c>
    </row>
    <row r="343" spans="1:16">
      <c r="A343" s="3" t="s">
        <v>383</v>
      </c>
      <c r="B343" s="3" t="s">
        <v>12</v>
      </c>
      <c r="C343" s="3" t="s">
        <v>13</v>
      </c>
      <c r="D343" s="3" t="s">
        <v>14</v>
      </c>
      <c r="E343" s="3">
        <v>2032</v>
      </c>
      <c r="F343" s="3" t="s">
        <v>186</v>
      </c>
      <c r="G343" s="5">
        <v>432399.16512000002</v>
      </c>
      <c r="H343" s="5">
        <v>1385894.76</v>
      </c>
      <c r="J343" s="3">
        <f t="array" ref="J343">INDEX(Reference!$I$3:$I$8,MATCH($C343,Reference!$H$3:$H$8,0))</f>
        <v>50</v>
      </c>
      <c r="K343" s="15">
        <f t="shared" si="289"/>
        <v>341</v>
      </c>
      <c r="L343" s="16">
        <f t="shared" si="286"/>
        <v>0.73969631236442512</v>
      </c>
      <c r="M343" s="16">
        <f t="shared" si="287"/>
        <v>0.88222331047992164</v>
      </c>
      <c r="N343" s="17">
        <f t="shared" ref="N343:O343" si="374">G343/$J343/1000</f>
        <v>8.6479833024000001</v>
      </c>
      <c r="O343" s="17">
        <f t="shared" si="374"/>
        <v>27.717895199999997</v>
      </c>
      <c r="P343" s="10">
        <v>25</v>
      </c>
    </row>
    <row r="344" spans="1:16">
      <c r="A344" s="3" t="s">
        <v>300</v>
      </c>
      <c r="B344" s="3" t="s">
        <v>12</v>
      </c>
      <c r="C344" s="3" t="s">
        <v>13</v>
      </c>
      <c r="D344" s="3" t="s">
        <v>18</v>
      </c>
      <c r="E344" s="3">
        <v>2030</v>
      </c>
      <c r="F344" s="3" t="s">
        <v>15</v>
      </c>
      <c r="G344" s="5">
        <v>432848.63280000002</v>
      </c>
      <c r="H344" s="5">
        <v>3607071.94</v>
      </c>
      <c r="J344" s="3">
        <f t="array" ref="J344">INDEX(Reference!$I$3:$I$8,MATCH($C344,Reference!$H$3:$H$8,0))</f>
        <v>50</v>
      </c>
      <c r="K344" s="15">
        <f t="shared" si="289"/>
        <v>342</v>
      </c>
      <c r="L344" s="16">
        <f t="shared" si="286"/>
        <v>0.74186550976138832</v>
      </c>
      <c r="M344" s="16">
        <f t="shared" si="287"/>
        <v>0.8827130264446621</v>
      </c>
      <c r="N344" s="17">
        <f t="shared" ref="N344:O344" si="375">G344/$J344/1000</f>
        <v>8.6569726560000007</v>
      </c>
      <c r="O344" s="17">
        <f t="shared" si="375"/>
        <v>72.141438800000003</v>
      </c>
      <c r="P344" s="10">
        <v>25</v>
      </c>
    </row>
    <row r="345" spans="1:16">
      <c r="A345" s="3" t="s">
        <v>75</v>
      </c>
      <c r="B345" s="3" t="s">
        <v>17</v>
      </c>
      <c r="C345" s="3" t="s">
        <v>13</v>
      </c>
      <c r="D345" s="3" t="s">
        <v>18</v>
      </c>
      <c r="E345" s="3">
        <v>2026</v>
      </c>
      <c r="F345" s="3" t="s">
        <v>15</v>
      </c>
      <c r="G345" s="5">
        <v>432921.82500000001</v>
      </c>
      <c r="H345" s="5">
        <v>3607681.875</v>
      </c>
      <c r="J345" s="3">
        <f t="array" ref="J345">INDEX(Reference!$I$3:$I$8,MATCH($C345,Reference!$H$3:$H$8,0))</f>
        <v>50</v>
      </c>
      <c r="K345" s="15">
        <f t="shared" si="289"/>
        <v>343</v>
      </c>
      <c r="L345" s="16">
        <f t="shared" si="286"/>
        <v>0.7440347071583514</v>
      </c>
      <c r="M345" s="16">
        <f t="shared" si="287"/>
        <v>0.88320274240940255</v>
      </c>
      <c r="N345" s="17">
        <f t="shared" ref="N345:O345" si="376">G345/$J345/1000</f>
        <v>8.6584365000000005</v>
      </c>
      <c r="O345" s="17">
        <f t="shared" si="376"/>
        <v>72.153637500000002</v>
      </c>
      <c r="P345" s="10">
        <v>25</v>
      </c>
    </row>
    <row r="346" spans="1:16">
      <c r="A346" s="3" t="s">
        <v>149</v>
      </c>
      <c r="B346" s="3" t="s">
        <v>17</v>
      </c>
      <c r="C346" s="3" t="s">
        <v>13</v>
      </c>
      <c r="D346" s="3" t="s">
        <v>18</v>
      </c>
      <c r="E346" s="3">
        <v>2027</v>
      </c>
      <c r="F346" s="3" t="s">
        <v>15</v>
      </c>
      <c r="G346" s="5">
        <v>432921.82500000001</v>
      </c>
      <c r="H346" s="5">
        <v>3607681.875</v>
      </c>
      <c r="J346" s="3">
        <f t="array" ref="J346">INDEX(Reference!$I$3:$I$8,MATCH($C346,Reference!$H$3:$H$8,0))</f>
        <v>50</v>
      </c>
      <c r="K346" s="15">
        <f t="shared" si="289"/>
        <v>344</v>
      </c>
      <c r="L346" s="16">
        <f t="shared" si="286"/>
        <v>0.74620390455531449</v>
      </c>
      <c r="M346" s="16">
        <f t="shared" si="287"/>
        <v>0.88369245837414301</v>
      </c>
      <c r="N346" s="17">
        <f t="shared" ref="N346:O346" si="377">G346/$J346/1000</f>
        <v>8.6584365000000005</v>
      </c>
      <c r="O346" s="17">
        <f t="shared" si="377"/>
        <v>72.153637500000002</v>
      </c>
      <c r="P346" s="10">
        <v>25</v>
      </c>
    </row>
    <row r="347" spans="1:16">
      <c r="A347" s="3" t="s">
        <v>153</v>
      </c>
      <c r="B347" s="3" t="s">
        <v>12</v>
      </c>
      <c r="C347" s="3" t="s">
        <v>58</v>
      </c>
      <c r="D347" s="3" t="s">
        <v>18</v>
      </c>
      <c r="E347" s="3">
        <v>2027</v>
      </c>
      <c r="F347" s="3" t="s">
        <v>15</v>
      </c>
      <c r="G347" s="5">
        <v>2838323.4420000003</v>
      </c>
      <c r="H347" s="5">
        <v>23652695.350000001</v>
      </c>
      <c r="J347" s="3">
        <f t="array" ref="J347">INDEX(Reference!$I$3:$I$8,MATCH($C347,Reference!$H$3:$H$8,0))</f>
        <v>325</v>
      </c>
      <c r="K347" s="15">
        <f t="shared" si="289"/>
        <v>345</v>
      </c>
      <c r="L347" s="16">
        <f t="shared" si="286"/>
        <v>0.74837310195227769</v>
      </c>
      <c r="M347" s="16">
        <f t="shared" si="287"/>
        <v>0.88687561214495592</v>
      </c>
      <c r="N347" s="17">
        <f t="shared" ref="N347:O347" si="378">G347/$J347/1000</f>
        <v>8.73330289846154</v>
      </c>
      <c r="O347" s="17">
        <f t="shared" si="378"/>
        <v>72.777524153846159</v>
      </c>
      <c r="P347" s="10">
        <v>25</v>
      </c>
    </row>
    <row r="348" spans="1:16">
      <c r="A348" s="3" t="s">
        <v>122</v>
      </c>
      <c r="B348" s="3" t="s">
        <v>17</v>
      </c>
      <c r="C348" s="3" t="s">
        <v>13</v>
      </c>
      <c r="D348" s="3" t="s">
        <v>18</v>
      </c>
      <c r="E348" s="3">
        <v>2026</v>
      </c>
      <c r="F348" s="3" t="s">
        <v>15</v>
      </c>
      <c r="G348" s="5">
        <v>439828.31280000001</v>
      </c>
      <c r="H348" s="5">
        <v>3665235.9400000004</v>
      </c>
      <c r="J348" s="3">
        <f t="array" ref="J348">INDEX(Reference!$I$3:$I$8,MATCH($C348,Reference!$H$3:$H$8,0))</f>
        <v>50</v>
      </c>
      <c r="K348" s="15">
        <f t="shared" si="289"/>
        <v>346</v>
      </c>
      <c r="L348" s="16">
        <f t="shared" si="286"/>
        <v>0.75054229934924077</v>
      </c>
      <c r="M348" s="16">
        <f t="shared" si="287"/>
        <v>0.88736532810969637</v>
      </c>
      <c r="N348" s="17">
        <f t="shared" ref="N348:O348" si="379">G348/$J348/1000</f>
        <v>8.7965662560000002</v>
      </c>
      <c r="O348" s="17">
        <f t="shared" si="379"/>
        <v>73.304718800000003</v>
      </c>
      <c r="P348" s="10">
        <v>25</v>
      </c>
    </row>
    <row r="349" spans="1:16">
      <c r="A349" s="3" t="s">
        <v>410</v>
      </c>
      <c r="B349" s="3" t="s">
        <v>12</v>
      </c>
      <c r="C349" s="3" t="s">
        <v>45</v>
      </c>
      <c r="D349" s="3" t="s">
        <v>18</v>
      </c>
      <c r="E349" s="3">
        <v>2033</v>
      </c>
      <c r="F349" s="3" t="s">
        <v>186</v>
      </c>
      <c r="G349" s="5">
        <v>1540393.3740000001</v>
      </c>
      <c r="H349" s="5">
        <v>12836611.449999999</v>
      </c>
      <c r="J349" s="3">
        <f t="array" ref="J349">INDEX(Reference!$I$3:$I$8,MATCH($C349,Reference!$H$3:$H$8,0))</f>
        <v>175</v>
      </c>
      <c r="K349" s="15">
        <f t="shared" si="289"/>
        <v>347</v>
      </c>
      <c r="L349" s="16">
        <f t="shared" si="286"/>
        <v>0.75271149674620386</v>
      </c>
      <c r="M349" s="16">
        <f t="shared" si="287"/>
        <v>0.88907933398628791</v>
      </c>
      <c r="N349" s="17">
        <f t="shared" ref="N349:O349" si="380">G349/$J349/1000</f>
        <v>8.8022478514285716</v>
      </c>
      <c r="O349" s="17">
        <f t="shared" si="380"/>
        <v>73.352065428571422</v>
      </c>
      <c r="P349" s="10">
        <v>25</v>
      </c>
    </row>
    <row r="350" spans="1:16">
      <c r="A350" s="3" t="s">
        <v>267</v>
      </c>
      <c r="B350" s="3" t="s">
        <v>12</v>
      </c>
      <c r="C350" s="3" t="s">
        <v>58</v>
      </c>
      <c r="D350" s="3" t="s">
        <v>18</v>
      </c>
      <c r="E350" s="3">
        <v>2029</v>
      </c>
      <c r="F350" s="3" t="s">
        <v>186</v>
      </c>
      <c r="G350" s="5">
        <v>2910742.4339999999</v>
      </c>
      <c r="H350" s="5">
        <v>24256186.949999999</v>
      </c>
      <c r="J350" s="3">
        <f t="array" ref="J350">INDEX(Reference!$I$3:$I$8,MATCH($C350,Reference!$H$3:$H$8,0))</f>
        <v>325</v>
      </c>
      <c r="K350" s="15">
        <f t="shared" si="289"/>
        <v>348</v>
      </c>
      <c r="L350" s="16">
        <f t="shared" si="286"/>
        <v>0.75488069414316705</v>
      </c>
      <c r="M350" s="16">
        <f t="shared" si="287"/>
        <v>0.89226248775710093</v>
      </c>
      <c r="N350" s="17">
        <f t="shared" ref="N350:O350" si="381">G350/$J350/1000</f>
        <v>8.9561305661538455</v>
      </c>
      <c r="O350" s="17">
        <f t="shared" si="381"/>
        <v>74.634421384615393</v>
      </c>
      <c r="P350" s="10">
        <v>25</v>
      </c>
    </row>
    <row r="351" spans="1:16">
      <c r="A351" s="3" t="s">
        <v>180</v>
      </c>
      <c r="B351" s="3" t="s">
        <v>17</v>
      </c>
      <c r="C351" s="3" t="s">
        <v>13</v>
      </c>
      <c r="D351" s="3" t="s">
        <v>18</v>
      </c>
      <c r="E351" s="3">
        <v>2027</v>
      </c>
      <c r="F351" s="3" t="s">
        <v>15</v>
      </c>
      <c r="G351" s="5">
        <v>456547.64999999997</v>
      </c>
      <c r="H351" s="5">
        <v>3804563.75</v>
      </c>
      <c r="J351" s="3">
        <f t="array" ref="J351">INDEX(Reference!$I$3:$I$8,MATCH($C351,Reference!$H$3:$H$8,0))</f>
        <v>50</v>
      </c>
      <c r="K351" s="15">
        <f t="shared" si="289"/>
        <v>349</v>
      </c>
      <c r="L351" s="16">
        <f t="shared" si="286"/>
        <v>0.75704989154013014</v>
      </c>
      <c r="M351" s="16">
        <f t="shared" si="287"/>
        <v>0.89275220372184139</v>
      </c>
      <c r="N351" s="17">
        <f t="shared" ref="N351:O351" si="382">G351/$J351/1000</f>
        <v>9.1309529999999999</v>
      </c>
      <c r="O351" s="17">
        <f t="shared" si="382"/>
        <v>76.091274999999996</v>
      </c>
      <c r="P351" s="10">
        <v>25</v>
      </c>
    </row>
    <row r="352" spans="1:16">
      <c r="A352" s="3" t="s">
        <v>114</v>
      </c>
      <c r="B352" s="3" t="s">
        <v>12</v>
      </c>
      <c r="C352" s="3" t="s">
        <v>13</v>
      </c>
      <c r="D352" s="3" t="s">
        <v>14</v>
      </c>
      <c r="E352" s="3">
        <v>2026</v>
      </c>
      <c r="F352" s="3" t="s">
        <v>15</v>
      </c>
      <c r="G352" s="5">
        <v>477625.55879999988</v>
      </c>
      <c r="H352" s="5">
        <v>1530851.15</v>
      </c>
      <c r="J352" s="3">
        <f t="array" ref="J352">INDEX(Reference!$I$3:$I$8,MATCH($C352,Reference!$H$3:$H$8,0))</f>
        <v>50</v>
      </c>
      <c r="K352" s="15">
        <f t="shared" si="289"/>
        <v>350</v>
      </c>
      <c r="L352" s="16">
        <f t="shared" si="286"/>
        <v>0.75921908893709322</v>
      </c>
      <c r="M352" s="16">
        <f t="shared" si="287"/>
        <v>0.89324191968658173</v>
      </c>
      <c r="N352" s="17">
        <f t="shared" ref="N352:O352" si="383">G352/$J352/1000</f>
        <v>9.5525111759999977</v>
      </c>
      <c r="O352" s="17">
        <f t="shared" si="383"/>
        <v>30.617022999999996</v>
      </c>
      <c r="P352" s="10">
        <v>25</v>
      </c>
    </row>
    <row r="353" spans="1:16">
      <c r="A353" s="3" t="s">
        <v>338</v>
      </c>
      <c r="B353" s="3" t="s">
        <v>12</v>
      </c>
      <c r="C353" s="3" t="s">
        <v>58</v>
      </c>
      <c r="D353" s="3" t="s">
        <v>18</v>
      </c>
      <c r="E353" s="3">
        <v>2031</v>
      </c>
      <c r="F353" s="3" t="s">
        <v>186</v>
      </c>
      <c r="G353" s="5">
        <v>3106781.1095999996</v>
      </c>
      <c r="H353" s="5">
        <v>25889842.579999998</v>
      </c>
      <c r="J353" s="3">
        <f t="array" ref="J353">INDEX(Reference!$I$3:$I$8,MATCH($C353,Reference!$H$3:$H$8,0))</f>
        <v>325</v>
      </c>
      <c r="K353" s="15">
        <f t="shared" si="289"/>
        <v>351</v>
      </c>
      <c r="L353" s="16">
        <f t="shared" si="286"/>
        <v>0.76138828633405642</v>
      </c>
      <c r="M353" s="16">
        <f t="shared" si="287"/>
        <v>0.89642507345739475</v>
      </c>
      <c r="N353" s="17">
        <f t="shared" ref="N353:O353" si="384">G353/$J353/1000</f>
        <v>9.5593264910769218</v>
      </c>
      <c r="O353" s="17">
        <f t="shared" si="384"/>
        <v>79.661054092307694</v>
      </c>
      <c r="P353" s="10">
        <v>25</v>
      </c>
    </row>
    <row r="354" spans="1:16">
      <c r="A354" s="3" t="s">
        <v>463</v>
      </c>
      <c r="B354" s="3" t="s">
        <v>17</v>
      </c>
      <c r="C354" s="3" t="s">
        <v>58</v>
      </c>
      <c r="D354" s="3" t="s">
        <v>18</v>
      </c>
      <c r="E354" s="3">
        <v>2037</v>
      </c>
      <c r="F354" s="3" t="s">
        <v>186</v>
      </c>
      <c r="G354" s="5">
        <v>3131046.1967999996</v>
      </c>
      <c r="H354" s="5">
        <v>26092051.640000001</v>
      </c>
      <c r="J354" s="3">
        <f t="array" ref="J354">INDEX(Reference!$I$3:$I$8,MATCH($C354,Reference!$H$3:$H$8,0))</f>
        <v>325</v>
      </c>
      <c r="K354" s="15">
        <f t="shared" si="289"/>
        <v>352</v>
      </c>
      <c r="L354" s="16">
        <f t="shared" si="286"/>
        <v>0.7635574837310195</v>
      </c>
      <c r="M354" s="16">
        <f t="shared" si="287"/>
        <v>0.89960822722820766</v>
      </c>
      <c r="N354" s="17">
        <f t="shared" ref="N354:O354" si="385">G354/$J354/1000</f>
        <v>9.6339882978461517</v>
      </c>
      <c r="O354" s="17">
        <f t="shared" si="385"/>
        <v>80.283235815384614</v>
      </c>
      <c r="P354" s="10">
        <v>25</v>
      </c>
    </row>
    <row r="355" spans="1:16">
      <c r="A355" s="3" t="s">
        <v>290</v>
      </c>
      <c r="B355" s="3" t="s">
        <v>12</v>
      </c>
      <c r="C355" s="3" t="s">
        <v>58</v>
      </c>
      <c r="D355" s="3" t="s">
        <v>18</v>
      </c>
      <c r="E355" s="3">
        <v>2029</v>
      </c>
      <c r="F355" s="3" t="s">
        <v>15</v>
      </c>
      <c r="G355" s="5">
        <v>3176269.35</v>
      </c>
      <c r="H355" s="5">
        <v>26468911.25</v>
      </c>
      <c r="J355" s="3">
        <f t="array" ref="J355">INDEX(Reference!$I$3:$I$8,MATCH($C355,Reference!$H$3:$H$8,0))</f>
        <v>325</v>
      </c>
      <c r="K355" s="15">
        <f t="shared" si="289"/>
        <v>353</v>
      </c>
      <c r="L355" s="16">
        <f t="shared" si="286"/>
        <v>0.7657266811279827</v>
      </c>
      <c r="M355" s="16">
        <f t="shared" si="287"/>
        <v>0.90279138099902057</v>
      </c>
      <c r="N355" s="17">
        <f t="shared" ref="N355:O355" si="386">G355/$J355/1000</f>
        <v>9.7731364615384617</v>
      </c>
      <c r="O355" s="17">
        <f t="shared" si="386"/>
        <v>81.442803846153851</v>
      </c>
      <c r="P355" s="10">
        <v>25</v>
      </c>
    </row>
    <row r="356" spans="1:16">
      <c r="A356" s="3" t="s">
        <v>251</v>
      </c>
      <c r="B356" s="3" t="s">
        <v>12</v>
      </c>
      <c r="C356" s="3" t="s">
        <v>52</v>
      </c>
      <c r="D356" s="3" t="s">
        <v>18</v>
      </c>
      <c r="E356" s="3">
        <v>2029</v>
      </c>
      <c r="F356" s="3" t="s">
        <v>186</v>
      </c>
      <c r="G356" s="5">
        <v>6853814.892</v>
      </c>
      <c r="H356" s="5">
        <v>57115124.100000001</v>
      </c>
      <c r="J356" s="3">
        <f t="array" ref="J356">INDEX(Reference!$I$3:$I$8,MATCH($C356,Reference!$H$3:$H$8,0))</f>
        <v>675</v>
      </c>
      <c r="K356" s="15">
        <f t="shared" si="289"/>
        <v>354</v>
      </c>
      <c r="L356" s="16">
        <f t="shared" si="286"/>
        <v>0.76789587852494579</v>
      </c>
      <c r="M356" s="16">
        <f t="shared" si="287"/>
        <v>0.90940254652301666</v>
      </c>
      <c r="N356" s="17">
        <f t="shared" ref="N356:O356" si="387">G356/$J356/1000</f>
        <v>10.15379984</v>
      </c>
      <c r="O356" s="17">
        <f t="shared" si="387"/>
        <v>84.614998666666665</v>
      </c>
      <c r="P356" s="10">
        <v>25</v>
      </c>
    </row>
    <row r="357" spans="1:16">
      <c r="A357" s="3" t="s">
        <v>205</v>
      </c>
      <c r="B357" s="3" t="s">
        <v>17</v>
      </c>
      <c r="C357" s="3" t="s">
        <v>13</v>
      </c>
      <c r="D357" s="3" t="s">
        <v>18</v>
      </c>
      <c r="E357" s="3">
        <v>2028</v>
      </c>
      <c r="F357" s="3" t="s">
        <v>15</v>
      </c>
      <c r="G357" s="5">
        <v>513597.43079999997</v>
      </c>
      <c r="H357" s="5">
        <v>4279978.59</v>
      </c>
      <c r="J357" s="3">
        <f t="array" ref="J357">INDEX(Reference!$I$3:$I$8,MATCH($C357,Reference!$H$3:$H$8,0))</f>
        <v>50</v>
      </c>
      <c r="K357" s="15">
        <f t="shared" si="289"/>
        <v>355</v>
      </c>
      <c r="L357" s="16">
        <f t="shared" si="286"/>
        <v>0.77006507592190887</v>
      </c>
      <c r="M357" s="16">
        <f t="shared" si="287"/>
        <v>0.90989226248775712</v>
      </c>
      <c r="N357" s="17">
        <f t="shared" ref="N357:O357" si="388">G357/$J357/1000</f>
        <v>10.271948616</v>
      </c>
      <c r="O357" s="17">
        <f t="shared" si="388"/>
        <v>85.599571799999993</v>
      </c>
      <c r="P357" s="10">
        <v>25</v>
      </c>
    </row>
    <row r="358" spans="1:16">
      <c r="A358" s="3" t="s">
        <v>188</v>
      </c>
      <c r="B358" s="3" t="s">
        <v>17</v>
      </c>
      <c r="C358" s="3" t="s">
        <v>13</v>
      </c>
      <c r="D358" s="3" t="s">
        <v>18</v>
      </c>
      <c r="E358" s="3">
        <v>2028</v>
      </c>
      <c r="F358" s="3" t="s">
        <v>15</v>
      </c>
      <c r="G358" s="5">
        <v>519796.3127999999</v>
      </c>
      <c r="H358" s="5">
        <v>4331635.9399999995</v>
      </c>
      <c r="J358" s="3">
        <f t="array" ref="J358">INDEX(Reference!$I$3:$I$8,MATCH($C358,Reference!$H$3:$H$8,0))</f>
        <v>50</v>
      </c>
      <c r="K358" s="15">
        <f t="shared" si="289"/>
        <v>356</v>
      </c>
      <c r="L358" s="16">
        <f t="shared" si="286"/>
        <v>0.77223427331887207</v>
      </c>
      <c r="M358" s="16">
        <f t="shared" si="287"/>
        <v>0.91038197845249758</v>
      </c>
      <c r="N358" s="17">
        <f t="shared" ref="N358:O358" si="389">G358/$J358/1000</f>
        <v>10.395926255999999</v>
      </c>
      <c r="O358" s="17">
        <f t="shared" si="389"/>
        <v>86.632718799999992</v>
      </c>
      <c r="P358" s="10">
        <v>25</v>
      </c>
    </row>
    <row r="359" spans="1:16">
      <c r="A359" s="3" t="s">
        <v>229</v>
      </c>
      <c r="B359" s="3" t="s">
        <v>17</v>
      </c>
      <c r="C359" s="3" t="s">
        <v>13</v>
      </c>
      <c r="D359" s="3" t="s">
        <v>18</v>
      </c>
      <c r="E359" s="3">
        <v>2028</v>
      </c>
      <c r="F359" s="3" t="s">
        <v>15</v>
      </c>
      <c r="G359" s="5">
        <v>533346.9264</v>
      </c>
      <c r="H359" s="5">
        <v>4444557.72</v>
      </c>
      <c r="J359" s="3">
        <f t="array" ref="J359">INDEX(Reference!$I$3:$I$8,MATCH($C359,Reference!$H$3:$H$8,0))</f>
        <v>50</v>
      </c>
      <c r="K359" s="15">
        <f t="shared" si="289"/>
        <v>357</v>
      </c>
      <c r="L359" s="16">
        <f t="shared" si="286"/>
        <v>0.77440347071583515</v>
      </c>
      <c r="M359" s="16">
        <f t="shared" si="287"/>
        <v>0.91087169441723803</v>
      </c>
      <c r="N359" s="17">
        <f t="shared" ref="N359:O359" si="390">G359/$J359/1000</f>
        <v>10.666938528000001</v>
      </c>
      <c r="O359" s="17">
        <f t="shared" si="390"/>
        <v>88.891154400000005</v>
      </c>
      <c r="P359" s="10">
        <v>25</v>
      </c>
    </row>
    <row r="360" spans="1:16">
      <c r="A360" s="3" t="s">
        <v>23</v>
      </c>
      <c r="B360" s="3" t="s">
        <v>17</v>
      </c>
      <c r="C360" s="3" t="s">
        <v>13</v>
      </c>
      <c r="D360" s="3" t="s">
        <v>18</v>
      </c>
      <c r="E360" s="3">
        <v>2026</v>
      </c>
      <c r="F360" s="3" t="s">
        <v>15</v>
      </c>
      <c r="G360" s="5">
        <v>533803.44839999999</v>
      </c>
      <c r="H360" s="5">
        <v>4448362.07</v>
      </c>
      <c r="J360" s="3">
        <f t="array" ref="J360">INDEX(Reference!$I$3:$I$8,MATCH($C360,Reference!$H$3:$H$8,0))</f>
        <v>50</v>
      </c>
      <c r="K360" s="15">
        <f t="shared" si="289"/>
        <v>358</v>
      </c>
      <c r="L360" s="16">
        <f t="shared" si="286"/>
        <v>0.77657266811279824</v>
      </c>
      <c r="M360" s="16">
        <f t="shared" si="287"/>
        <v>0.91136141038197849</v>
      </c>
      <c r="N360" s="17">
        <f t="shared" ref="N360:O360" si="391">G360/$J360/1000</f>
        <v>10.676068967999999</v>
      </c>
      <c r="O360" s="17">
        <f t="shared" si="391"/>
        <v>88.967241400000006</v>
      </c>
      <c r="P360" s="10">
        <v>25</v>
      </c>
    </row>
    <row r="361" spans="1:16">
      <c r="A361" s="3" t="s">
        <v>138</v>
      </c>
      <c r="B361" s="3" t="s">
        <v>17</v>
      </c>
      <c r="C361" s="3" t="s">
        <v>13</v>
      </c>
      <c r="D361" s="3" t="s">
        <v>18</v>
      </c>
      <c r="E361" s="3">
        <v>2027</v>
      </c>
      <c r="F361" s="3" t="s">
        <v>15</v>
      </c>
      <c r="G361" s="5">
        <v>534304.88159999996</v>
      </c>
      <c r="H361" s="5">
        <v>4452540.68</v>
      </c>
      <c r="J361" s="3">
        <f t="array" ref="J361">INDEX(Reference!$I$3:$I$8,MATCH($C361,Reference!$H$3:$H$8,0))</f>
        <v>50</v>
      </c>
      <c r="K361" s="15">
        <f t="shared" si="289"/>
        <v>359</v>
      </c>
      <c r="L361" s="16">
        <f t="shared" si="286"/>
        <v>0.77874186550976143</v>
      </c>
      <c r="M361" s="16">
        <f t="shared" si="287"/>
        <v>0.91185112634671894</v>
      </c>
      <c r="N361" s="17">
        <f t="shared" ref="N361:O361" si="392">G361/$J361/1000</f>
        <v>10.686097631999999</v>
      </c>
      <c r="O361" s="17">
        <f t="shared" si="392"/>
        <v>89.050813599999998</v>
      </c>
      <c r="P361" s="10">
        <v>25</v>
      </c>
    </row>
    <row r="362" spans="1:16">
      <c r="A362" s="3" t="s">
        <v>192</v>
      </c>
      <c r="B362" s="3" t="s">
        <v>17</v>
      </c>
      <c r="C362" s="3" t="s">
        <v>13</v>
      </c>
      <c r="D362" s="3" t="s">
        <v>18</v>
      </c>
      <c r="E362" s="3">
        <v>2028</v>
      </c>
      <c r="F362" s="3" t="s">
        <v>15</v>
      </c>
      <c r="G362" s="5">
        <v>545752.6692</v>
      </c>
      <c r="H362" s="5">
        <v>4547938.91</v>
      </c>
      <c r="J362" s="3">
        <f t="array" ref="J362">INDEX(Reference!$I$3:$I$8,MATCH($C362,Reference!$H$3:$H$8,0))</f>
        <v>50</v>
      </c>
      <c r="K362" s="15">
        <f t="shared" si="289"/>
        <v>360</v>
      </c>
      <c r="L362" s="16">
        <f t="shared" si="286"/>
        <v>0.78091106290672452</v>
      </c>
      <c r="M362" s="16">
        <f t="shared" si="287"/>
        <v>0.9123408423114594</v>
      </c>
      <c r="N362" s="17">
        <f t="shared" ref="N362:O362" si="393">G362/$J362/1000</f>
        <v>10.915053384</v>
      </c>
      <c r="O362" s="17">
        <f t="shared" si="393"/>
        <v>90.958778199999998</v>
      </c>
      <c r="P362" s="10">
        <v>25</v>
      </c>
    </row>
    <row r="363" spans="1:16">
      <c r="A363" s="3" t="s">
        <v>438</v>
      </c>
      <c r="B363" s="3" t="s">
        <v>17</v>
      </c>
      <c r="C363" s="3" t="s">
        <v>45</v>
      </c>
      <c r="D363" s="3" t="s">
        <v>18</v>
      </c>
      <c r="E363" s="3">
        <v>2034</v>
      </c>
      <c r="F363" s="3" t="s">
        <v>186</v>
      </c>
      <c r="G363" s="5">
        <v>1952039.8303199997</v>
      </c>
      <c r="H363" s="5">
        <v>16266998.585999999</v>
      </c>
      <c r="J363" s="3">
        <f t="array" ref="J363">INDEX(Reference!$I$3:$I$8,MATCH($C363,Reference!$H$3:$H$8,0))</f>
        <v>175</v>
      </c>
      <c r="K363" s="15">
        <f t="shared" si="289"/>
        <v>361</v>
      </c>
      <c r="L363" s="16">
        <f t="shared" si="286"/>
        <v>0.7830802603036876</v>
      </c>
      <c r="M363" s="16">
        <f t="shared" si="287"/>
        <v>0.91405484818805094</v>
      </c>
      <c r="N363" s="17">
        <f t="shared" ref="N363:O363" si="394">G363/$J363/1000</f>
        <v>11.154513316114285</v>
      </c>
      <c r="O363" s="17">
        <f t="shared" si="394"/>
        <v>92.954277634285717</v>
      </c>
      <c r="P363" s="10">
        <v>25</v>
      </c>
    </row>
    <row r="364" spans="1:16">
      <c r="A364" s="3" t="s">
        <v>248</v>
      </c>
      <c r="B364" s="3" t="s">
        <v>17</v>
      </c>
      <c r="C364" s="3" t="s">
        <v>13</v>
      </c>
      <c r="D364" s="3" t="s">
        <v>18</v>
      </c>
      <c r="E364" s="3">
        <v>2029</v>
      </c>
      <c r="F364" s="3" t="s">
        <v>186</v>
      </c>
      <c r="G364" s="5">
        <v>560829.83639999991</v>
      </c>
      <c r="H364" s="5">
        <v>4673581.97</v>
      </c>
      <c r="J364" s="3">
        <f t="array" ref="J364">INDEX(Reference!$I$3:$I$8,MATCH($C364,Reference!$H$3:$H$8,0))</f>
        <v>50</v>
      </c>
      <c r="K364" s="15">
        <f t="shared" si="289"/>
        <v>362</v>
      </c>
      <c r="L364" s="16">
        <f t="shared" si="286"/>
        <v>0.7852494577006508</v>
      </c>
      <c r="M364" s="16">
        <f t="shared" si="287"/>
        <v>0.91454456415279139</v>
      </c>
      <c r="N364" s="17">
        <f t="shared" ref="N364:O364" si="395">G364/$J364/1000</f>
        <v>11.216596727999999</v>
      </c>
      <c r="O364" s="17">
        <f t="shared" si="395"/>
        <v>93.471639400000001</v>
      </c>
      <c r="P364" s="10">
        <v>25</v>
      </c>
    </row>
    <row r="365" spans="1:16">
      <c r="A365" s="3" t="s">
        <v>412</v>
      </c>
      <c r="B365" s="3" t="s">
        <v>12</v>
      </c>
      <c r="C365" s="3" t="s">
        <v>13</v>
      </c>
      <c r="D365" s="3" t="s">
        <v>18</v>
      </c>
      <c r="E365" s="3">
        <v>2033</v>
      </c>
      <c r="F365" s="3" t="s">
        <v>186</v>
      </c>
      <c r="G365" s="5">
        <v>561045.06479999993</v>
      </c>
      <c r="H365" s="5">
        <v>4675375.54</v>
      </c>
      <c r="J365" s="3">
        <f t="array" ref="J365">INDEX(Reference!$I$3:$I$8,MATCH($C365,Reference!$H$3:$H$8,0))</f>
        <v>50</v>
      </c>
      <c r="K365" s="15">
        <f t="shared" si="289"/>
        <v>363</v>
      </c>
      <c r="L365" s="16">
        <f t="shared" si="286"/>
        <v>0.78741865509761388</v>
      </c>
      <c r="M365" s="16">
        <f t="shared" si="287"/>
        <v>0.91503428011753185</v>
      </c>
      <c r="N365" s="17">
        <f t="shared" ref="N365:O365" si="396">G365/$J365/1000</f>
        <v>11.220901295999997</v>
      </c>
      <c r="O365" s="17">
        <f t="shared" si="396"/>
        <v>93.507510800000006</v>
      </c>
      <c r="P365" s="10">
        <v>25</v>
      </c>
    </row>
    <row r="366" spans="1:16">
      <c r="A366" s="3" t="s">
        <v>78</v>
      </c>
      <c r="B366" s="3" t="s">
        <v>17</v>
      </c>
      <c r="C366" s="3" t="s">
        <v>13</v>
      </c>
      <c r="D366" s="3" t="s">
        <v>18</v>
      </c>
      <c r="E366" s="3">
        <v>2026</v>
      </c>
      <c r="F366" s="3" t="s">
        <v>15</v>
      </c>
      <c r="G366" s="5">
        <v>568551.35879999993</v>
      </c>
      <c r="H366" s="5">
        <v>4737927.99</v>
      </c>
      <c r="J366" s="3">
        <f t="array" ref="J366">INDEX(Reference!$I$3:$I$8,MATCH($C366,Reference!$H$3:$H$8,0))</f>
        <v>50</v>
      </c>
      <c r="K366" s="15">
        <f t="shared" si="289"/>
        <v>364</v>
      </c>
      <c r="L366" s="16">
        <f t="shared" si="286"/>
        <v>0.78958785249457697</v>
      </c>
      <c r="M366" s="16">
        <f t="shared" si="287"/>
        <v>0.91552399608227231</v>
      </c>
      <c r="N366" s="17">
        <f t="shared" ref="N366:O366" si="397">G366/$J366/1000</f>
        <v>11.371027175999998</v>
      </c>
      <c r="O366" s="17">
        <f t="shared" si="397"/>
        <v>94.7585598</v>
      </c>
      <c r="P366" s="10">
        <v>25</v>
      </c>
    </row>
    <row r="367" spans="1:16">
      <c r="A367" s="3" t="s">
        <v>268</v>
      </c>
      <c r="B367" s="3" t="s">
        <v>12</v>
      </c>
      <c r="C367" s="3" t="s">
        <v>13</v>
      </c>
      <c r="D367" s="3" t="s">
        <v>14</v>
      </c>
      <c r="E367" s="3">
        <v>2029</v>
      </c>
      <c r="F367" s="3" t="s">
        <v>15</v>
      </c>
      <c r="G367" s="5">
        <v>571436.19748799992</v>
      </c>
      <c r="H367" s="5">
        <v>1831526.274</v>
      </c>
      <c r="J367" s="3">
        <f t="array" ref="J367">INDEX(Reference!$I$3:$I$8,MATCH($C367,Reference!$H$3:$H$8,0))</f>
        <v>50</v>
      </c>
      <c r="K367" s="15">
        <f t="shared" si="289"/>
        <v>365</v>
      </c>
      <c r="L367" s="16">
        <f t="shared" si="286"/>
        <v>0.79175704989154017</v>
      </c>
      <c r="M367" s="16">
        <f t="shared" si="287"/>
        <v>0.91601371204701276</v>
      </c>
      <c r="N367" s="17">
        <f t="shared" ref="N367:O367" si="398">G367/$J367/1000</f>
        <v>11.428723949759998</v>
      </c>
      <c r="O367" s="17">
        <f t="shared" si="398"/>
        <v>36.630525479999996</v>
      </c>
      <c r="P367" s="10">
        <v>25</v>
      </c>
    </row>
    <row r="368" spans="1:16">
      <c r="A368" s="3" t="s">
        <v>330</v>
      </c>
      <c r="B368" s="3" t="s">
        <v>12</v>
      </c>
      <c r="C368" s="3" t="s">
        <v>13</v>
      </c>
      <c r="D368" s="3" t="s">
        <v>14</v>
      </c>
      <c r="E368" s="3">
        <v>2031</v>
      </c>
      <c r="F368" s="3" t="s">
        <v>186</v>
      </c>
      <c r="G368" s="5">
        <v>575801.82472800009</v>
      </c>
      <c r="H368" s="5">
        <v>1845518.6690000002</v>
      </c>
      <c r="J368" s="3">
        <f t="array" ref="J368">INDEX(Reference!$I$3:$I$8,MATCH($C368,Reference!$H$3:$H$8,0))</f>
        <v>50</v>
      </c>
      <c r="K368" s="15">
        <f t="shared" si="289"/>
        <v>366</v>
      </c>
      <c r="L368" s="16">
        <f t="shared" si="286"/>
        <v>0.79392624728850325</v>
      </c>
      <c r="M368" s="16">
        <f t="shared" si="287"/>
        <v>0.91650342801175322</v>
      </c>
      <c r="N368" s="17">
        <f t="shared" ref="N368:O368" si="399">G368/$J368/1000</f>
        <v>11.516036494560002</v>
      </c>
      <c r="O368" s="17">
        <f t="shared" si="399"/>
        <v>36.910373380000003</v>
      </c>
      <c r="P368" s="10">
        <v>25</v>
      </c>
    </row>
    <row r="369" spans="1:16">
      <c r="A369" s="3" t="s">
        <v>190</v>
      </c>
      <c r="B369" s="3" t="s">
        <v>17</v>
      </c>
      <c r="C369" s="3" t="s">
        <v>13</v>
      </c>
      <c r="D369" s="3" t="s">
        <v>18</v>
      </c>
      <c r="E369" s="3">
        <v>2028</v>
      </c>
      <c r="F369" s="3" t="s">
        <v>15</v>
      </c>
      <c r="G369" s="5">
        <v>576683.30159999989</v>
      </c>
      <c r="H369" s="5">
        <v>4805694.18</v>
      </c>
      <c r="J369" s="3">
        <f t="array" ref="J369">INDEX(Reference!$I$3:$I$8,MATCH($C369,Reference!$H$3:$H$8,0))</f>
        <v>50</v>
      </c>
      <c r="K369" s="15">
        <f t="shared" si="289"/>
        <v>367</v>
      </c>
      <c r="L369" s="16">
        <f t="shared" si="286"/>
        <v>0.79609544468546634</v>
      </c>
      <c r="M369" s="16">
        <f t="shared" si="287"/>
        <v>0.91699314397649367</v>
      </c>
      <c r="N369" s="17">
        <f t="shared" ref="N369:O369" si="400">G369/$J369/1000</f>
        <v>11.533666031999998</v>
      </c>
      <c r="O369" s="17">
        <f t="shared" si="400"/>
        <v>96.113883599999994</v>
      </c>
      <c r="P369" s="10">
        <v>25</v>
      </c>
    </row>
    <row r="370" spans="1:16">
      <c r="A370" s="3" t="s">
        <v>258</v>
      </c>
      <c r="B370" s="3" t="s">
        <v>17</v>
      </c>
      <c r="C370" s="3" t="s">
        <v>13</v>
      </c>
      <c r="D370" s="3" t="s">
        <v>18</v>
      </c>
      <c r="E370" s="3">
        <v>2029</v>
      </c>
      <c r="F370" s="3" t="s">
        <v>186</v>
      </c>
      <c r="G370" s="5">
        <v>577161.66852000006</v>
      </c>
      <c r="H370" s="5">
        <v>4809680.5710000005</v>
      </c>
      <c r="J370" s="3">
        <f t="array" ref="J370">INDEX(Reference!$I$3:$I$8,MATCH($C370,Reference!$H$3:$H$8,0))</f>
        <v>50</v>
      </c>
      <c r="K370" s="15">
        <f t="shared" si="289"/>
        <v>368</v>
      </c>
      <c r="L370" s="16">
        <f t="shared" si="286"/>
        <v>0.79826464208242953</v>
      </c>
      <c r="M370" s="16">
        <f t="shared" si="287"/>
        <v>0.91748285994123413</v>
      </c>
      <c r="N370" s="17">
        <f t="shared" ref="N370:O370" si="401">G370/$J370/1000</f>
        <v>11.543233370400001</v>
      </c>
      <c r="O370" s="17">
        <f t="shared" si="401"/>
        <v>96.193611420000011</v>
      </c>
      <c r="P370" s="10">
        <v>25</v>
      </c>
    </row>
    <row r="371" spans="1:16">
      <c r="A371" s="3" t="s">
        <v>281</v>
      </c>
      <c r="B371" s="3" t="s">
        <v>12</v>
      </c>
      <c r="C371" s="3" t="s">
        <v>45</v>
      </c>
      <c r="D371" s="3" t="s">
        <v>18</v>
      </c>
      <c r="E371" s="3">
        <v>2029</v>
      </c>
      <c r="F371" s="3" t="s">
        <v>15</v>
      </c>
      <c r="G371" s="5">
        <v>2026592.0471999997</v>
      </c>
      <c r="H371" s="5">
        <v>16888267.059999999</v>
      </c>
      <c r="J371" s="3">
        <f t="array" ref="J371">INDEX(Reference!$I$3:$I$8,MATCH($C371,Reference!$H$3:$H$8,0))</f>
        <v>175</v>
      </c>
      <c r="K371" s="15">
        <f t="shared" si="289"/>
        <v>369</v>
      </c>
      <c r="L371" s="16">
        <f t="shared" si="286"/>
        <v>0.80043383947939262</v>
      </c>
      <c r="M371" s="16">
        <f t="shared" si="287"/>
        <v>0.91919686581782567</v>
      </c>
      <c r="N371" s="17">
        <f t="shared" ref="N371:O371" si="402">G371/$J371/1000</f>
        <v>11.580525983999998</v>
      </c>
      <c r="O371" s="17">
        <f t="shared" si="402"/>
        <v>96.504383199999992</v>
      </c>
      <c r="P371" s="10">
        <v>25</v>
      </c>
    </row>
    <row r="372" spans="1:16">
      <c r="A372" s="3" t="s">
        <v>129</v>
      </c>
      <c r="B372" s="3" t="s">
        <v>17</v>
      </c>
      <c r="C372" s="3" t="s">
        <v>13</v>
      </c>
      <c r="D372" s="3" t="s">
        <v>18</v>
      </c>
      <c r="E372" s="3">
        <v>2027</v>
      </c>
      <c r="F372" s="3" t="s">
        <v>15</v>
      </c>
      <c r="G372" s="5">
        <v>586484.01599999995</v>
      </c>
      <c r="H372" s="5">
        <v>4887366.8</v>
      </c>
      <c r="J372" s="3">
        <f t="array" ref="J372">INDEX(Reference!$I$3:$I$8,MATCH($C372,Reference!$H$3:$H$8,0))</f>
        <v>50</v>
      </c>
      <c r="K372" s="15">
        <f t="shared" si="289"/>
        <v>370</v>
      </c>
      <c r="L372" s="16">
        <f t="shared" si="286"/>
        <v>0.8026030368763557</v>
      </c>
      <c r="M372" s="16">
        <f t="shared" si="287"/>
        <v>0.91968658178256613</v>
      </c>
      <c r="N372" s="17">
        <f t="shared" ref="N372:O372" si="403">G372/$J372/1000</f>
        <v>11.72968032</v>
      </c>
      <c r="O372" s="17">
        <f t="shared" si="403"/>
        <v>97.74733599999999</v>
      </c>
      <c r="P372" s="10">
        <v>25</v>
      </c>
    </row>
    <row r="373" spans="1:16">
      <c r="A373" s="3" t="s">
        <v>273</v>
      </c>
      <c r="B373" s="3" t="s">
        <v>17</v>
      </c>
      <c r="C373" s="3" t="s">
        <v>13</v>
      </c>
      <c r="D373" s="3" t="s">
        <v>18</v>
      </c>
      <c r="E373" s="3">
        <v>2029</v>
      </c>
      <c r="F373" s="3" t="s">
        <v>15</v>
      </c>
      <c r="G373" s="5">
        <v>596712.35279999999</v>
      </c>
      <c r="H373" s="5">
        <v>4972602.9400000004</v>
      </c>
      <c r="J373" s="3">
        <f t="array" ref="J373">INDEX(Reference!$I$3:$I$8,MATCH($C373,Reference!$H$3:$H$8,0))</f>
        <v>50</v>
      </c>
      <c r="K373" s="15">
        <f t="shared" si="289"/>
        <v>371</v>
      </c>
      <c r="L373" s="16">
        <f t="shared" si="286"/>
        <v>0.8047722342733189</v>
      </c>
      <c r="M373" s="16">
        <f t="shared" si="287"/>
        <v>0.92017629774730658</v>
      </c>
      <c r="N373" s="17">
        <f t="shared" ref="N373:O373" si="404">G373/$J373/1000</f>
        <v>11.934247056</v>
      </c>
      <c r="O373" s="17">
        <f t="shared" si="404"/>
        <v>99.452058800000017</v>
      </c>
      <c r="P373" s="10">
        <v>25</v>
      </c>
    </row>
    <row r="374" spans="1:16">
      <c r="A374" s="3" t="s">
        <v>280</v>
      </c>
      <c r="B374" s="3" t="s">
        <v>17</v>
      </c>
      <c r="C374" s="3" t="s">
        <v>13</v>
      </c>
      <c r="D374" s="3" t="s">
        <v>18</v>
      </c>
      <c r="E374" s="3">
        <v>2029</v>
      </c>
      <c r="F374" s="3" t="s">
        <v>15</v>
      </c>
      <c r="G374" s="5">
        <v>603436.11</v>
      </c>
      <c r="H374" s="5">
        <v>5028634.25</v>
      </c>
      <c r="J374" s="3">
        <f t="array" ref="J374">INDEX(Reference!$I$3:$I$8,MATCH($C374,Reference!$H$3:$H$8,0))</f>
        <v>50</v>
      </c>
      <c r="K374" s="15">
        <f t="shared" si="289"/>
        <v>372</v>
      </c>
      <c r="L374" s="16">
        <f t="shared" si="286"/>
        <v>0.80694143167028198</v>
      </c>
      <c r="M374" s="16">
        <f t="shared" si="287"/>
        <v>0.92066601371204704</v>
      </c>
      <c r="N374" s="17">
        <f t="shared" ref="N374:O374" si="405">G374/$J374/1000</f>
        <v>12.0687222</v>
      </c>
      <c r="O374" s="17">
        <f t="shared" si="405"/>
        <v>100.57268499999999</v>
      </c>
      <c r="P374" s="10">
        <v>25</v>
      </c>
    </row>
    <row r="375" spans="1:16">
      <c r="A375" s="3" t="s">
        <v>91</v>
      </c>
      <c r="B375" s="3" t="s">
        <v>17</v>
      </c>
      <c r="C375" s="3" t="s">
        <v>13</v>
      </c>
      <c r="D375" s="3" t="s">
        <v>18</v>
      </c>
      <c r="E375" s="3">
        <v>2026</v>
      </c>
      <c r="F375" s="3" t="s">
        <v>15</v>
      </c>
      <c r="G375" s="5">
        <v>614514.82559999998</v>
      </c>
      <c r="H375" s="5">
        <v>5120956.88</v>
      </c>
      <c r="J375" s="3">
        <f t="array" ref="J375">INDEX(Reference!$I$3:$I$8,MATCH($C375,Reference!$H$3:$H$8,0))</f>
        <v>50</v>
      </c>
      <c r="K375" s="15">
        <f t="shared" si="289"/>
        <v>373</v>
      </c>
      <c r="L375" s="16">
        <f t="shared" si="286"/>
        <v>0.80911062906724507</v>
      </c>
      <c r="M375" s="16">
        <f t="shared" si="287"/>
        <v>0.92115572967678749</v>
      </c>
      <c r="N375" s="17">
        <f t="shared" ref="N375:O375" si="406">G375/$J375/1000</f>
        <v>12.290296511999999</v>
      </c>
      <c r="O375" s="17">
        <f t="shared" si="406"/>
        <v>102.4191376</v>
      </c>
      <c r="P375" s="10">
        <v>25</v>
      </c>
    </row>
    <row r="376" spans="1:16">
      <c r="A376" s="3" t="s">
        <v>329</v>
      </c>
      <c r="B376" s="3" t="s">
        <v>12</v>
      </c>
      <c r="C376" s="3" t="s">
        <v>45</v>
      </c>
      <c r="D376" s="3" t="s">
        <v>18</v>
      </c>
      <c r="E376" s="3">
        <v>2031</v>
      </c>
      <c r="F376" s="3" t="s">
        <v>186</v>
      </c>
      <c r="G376" s="5">
        <v>2152356.84</v>
      </c>
      <c r="H376" s="5">
        <v>17936307</v>
      </c>
      <c r="J376" s="3">
        <f t="array" ref="J376">INDEX(Reference!$I$3:$I$8,MATCH($C376,Reference!$H$3:$H$8,0))</f>
        <v>175</v>
      </c>
      <c r="K376" s="15">
        <f t="shared" si="289"/>
        <v>374</v>
      </c>
      <c r="L376" s="16">
        <f t="shared" si="286"/>
        <v>0.81127982646420826</v>
      </c>
      <c r="M376" s="16">
        <f t="shared" si="287"/>
        <v>0.92286973555337903</v>
      </c>
      <c r="N376" s="17">
        <f t="shared" ref="N376:O376" si="407">G376/$J376/1000</f>
        <v>12.299181942857143</v>
      </c>
      <c r="O376" s="17">
        <f t="shared" si="407"/>
        <v>102.49318285714287</v>
      </c>
      <c r="P376" s="10">
        <v>25</v>
      </c>
    </row>
    <row r="377" spans="1:16">
      <c r="A377" s="3" t="s">
        <v>437</v>
      </c>
      <c r="B377" s="3" t="s">
        <v>12</v>
      </c>
      <c r="C377" s="3" t="s">
        <v>45</v>
      </c>
      <c r="D377" s="3" t="s">
        <v>18</v>
      </c>
      <c r="E377" s="3">
        <v>2034</v>
      </c>
      <c r="F377" s="3" t="s">
        <v>186</v>
      </c>
      <c r="G377" s="5">
        <v>2230226.1228</v>
      </c>
      <c r="H377" s="5">
        <v>18585217.690000001</v>
      </c>
      <c r="J377" s="3">
        <f t="array" ref="J377">INDEX(Reference!$I$3:$I$8,MATCH($C377,Reference!$H$3:$H$8,0))</f>
        <v>175</v>
      </c>
      <c r="K377" s="15">
        <f t="shared" si="289"/>
        <v>375</v>
      </c>
      <c r="L377" s="16">
        <f t="shared" si="286"/>
        <v>0.81344902386117135</v>
      </c>
      <c r="M377" s="16">
        <f t="shared" si="287"/>
        <v>0.92458374142997057</v>
      </c>
      <c r="N377" s="17">
        <f t="shared" ref="N377:O377" si="408">G377/$J377/1000</f>
        <v>12.744149273142858</v>
      </c>
      <c r="O377" s="17">
        <f t="shared" si="408"/>
        <v>106.20124394285715</v>
      </c>
      <c r="P377" s="10">
        <v>25</v>
      </c>
    </row>
    <row r="378" spans="1:16">
      <c r="A378" s="3" t="s">
        <v>183</v>
      </c>
      <c r="B378" s="3" t="s">
        <v>12</v>
      </c>
      <c r="C378" s="3" t="s">
        <v>13</v>
      </c>
      <c r="D378" s="3" t="s">
        <v>14</v>
      </c>
      <c r="E378" s="3">
        <v>2028</v>
      </c>
      <c r="F378" s="3" t="s">
        <v>15</v>
      </c>
      <c r="G378" s="5">
        <v>637599.11841600004</v>
      </c>
      <c r="H378" s="5">
        <v>2043586.9180000001</v>
      </c>
      <c r="J378" s="3">
        <f t="array" ref="J378">INDEX(Reference!$I$3:$I$8,MATCH($C378,Reference!$H$3:$H$8,0))</f>
        <v>50</v>
      </c>
      <c r="K378" s="15">
        <f t="shared" si="289"/>
        <v>376</v>
      </c>
      <c r="L378" s="16">
        <f t="shared" si="286"/>
        <v>0.81561822125813443</v>
      </c>
      <c r="M378" s="16">
        <f t="shared" si="287"/>
        <v>0.92507345739471103</v>
      </c>
      <c r="N378" s="17">
        <f t="shared" ref="N378:O378" si="409">G378/$J378/1000</f>
        <v>12.751982368320002</v>
      </c>
      <c r="O378" s="17">
        <f t="shared" si="409"/>
        <v>40.871738360000002</v>
      </c>
      <c r="P378" s="10">
        <v>25</v>
      </c>
    </row>
    <row r="379" spans="1:16">
      <c r="A379" s="3" t="s">
        <v>413</v>
      </c>
      <c r="B379" s="3" t="s">
        <v>12</v>
      </c>
      <c r="C379" s="3" t="s">
        <v>45</v>
      </c>
      <c r="D379" s="3" t="s">
        <v>18</v>
      </c>
      <c r="E379" s="3">
        <v>2033</v>
      </c>
      <c r="F379" s="3" t="s">
        <v>186</v>
      </c>
      <c r="G379" s="5">
        <v>2296627.7255999995</v>
      </c>
      <c r="H379" s="5">
        <v>19138564.379999999</v>
      </c>
      <c r="J379" s="3">
        <f t="array" ref="J379">INDEX(Reference!$I$3:$I$8,MATCH($C379,Reference!$H$3:$H$8,0))</f>
        <v>175</v>
      </c>
      <c r="K379" s="15">
        <f t="shared" si="289"/>
        <v>377</v>
      </c>
      <c r="L379" s="16">
        <f t="shared" si="286"/>
        <v>0.81778741865509763</v>
      </c>
      <c r="M379" s="16">
        <f t="shared" si="287"/>
        <v>0.92678746327130268</v>
      </c>
      <c r="N379" s="17">
        <f t="shared" ref="N379:O379" si="410">G379/$J379/1000</f>
        <v>13.123587003428568</v>
      </c>
      <c r="O379" s="17">
        <f t="shared" si="410"/>
        <v>109.36322502857142</v>
      </c>
      <c r="P379" s="10">
        <v>25</v>
      </c>
    </row>
    <row r="380" spans="1:16">
      <c r="A380" s="3" t="s">
        <v>31</v>
      </c>
      <c r="B380" s="3" t="s">
        <v>17</v>
      </c>
      <c r="C380" s="3" t="s">
        <v>13</v>
      </c>
      <c r="D380" s="3" t="s">
        <v>18</v>
      </c>
      <c r="E380" s="3">
        <v>2026</v>
      </c>
      <c r="F380" s="3" t="s">
        <v>15</v>
      </c>
      <c r="G380" s="5">
        <v>665715.48119999992</v>
      </c>
      <c r="H380" s="5">
        <v>5547629.0099999998</v>
      </c>
      <c r="J380" s="3">
        <f t="array" ref="J380">INDEX(Reference!$I$3:$I$8,MATCH($C380,Reference!$H$3:$H$8,0))</f>
        <v>50</v>
      </c>
      <c r="K380" s="15">
        <f t="shared" si="289"/>
        <v>378</v>
      </c>
      <c r="L380" s="16">
        <f t="shared" si="286"/>
        <v>0.81995661605206072</v>
      </c>
      <c r="M380" s="16">
        <f t="shared" si="287"/>
        <v>0.92727717923604314</v>
      </c>
      <c r="N380" s="17">
        <f t="shared" ref="N380:O380" si="411">G380/$J380/1000</f>
        <v>13.314309623999998</v>
      </c>
      <c r="O380" s="17">
        <f t="shared" si="411"/>
        <v>110.9525802</v>
      </c>
      <c r="P380" s="10">
        <v>25</v>
      </c>
    </row>
    <row r="381" spans="1:16">
      <c r="A381" s="3" t="s">
        <v>315</v>
      </c>
      <c r="B381" s="3" t="s">
        <v>12</v>
      </c>
      <c r="C381" s="3" t="s">
        <v>45</v>
      </c>
      <c r="D381" s="3" t="s">
        <v>18</v>
      </c>
      <c r="E381" s="3">
        <v>2030</v>
      </c>
      <c r="F381" s="3" t="s">
        <v>15</v>
      </c>
      <c r="G381" s="5">
        <v>2338382.7395999995</v>
      </c>
      <c r="H381" s="5">
        <v>19486522.829999998</v>
      </c>
      <c r="J381" s="3">
        <f t="array" ref="J381">INDEX(Reference!$I$3:$I$8,MATCH($C381,Reference!$H$3:$H$8,0))</f>
        <v>175</v>
      </c>
      <c r="K381" s="15">
        <f t="shared" si="289"/>
        <v>379</v>
      </c>
      <c r="L381" s="16">
        <f t="shared" si="286"/>
        <v>0.82212581344902391</v>
      </c>
      <c r="M381" s="16">
        <f t="shared" si="287"/>
        <v>0.92899118511263468</v>
      </c>
      <c r="N381" s="17">
        <f t="shared" ref="N381:O381" si="412">G381/$J381/1000</f>
        <v>13.362187083428569</v>
      </c>
      <c r="O381" s="17">
        <f t="shared" si="412"/>
        <v>111.35155902857142</v>
      </c>
      <c r="P381" s="10">
        <v>25</v>
      </c>
    </row>
    <row r="382" spans="1:16">
      <c r="A382" s="3" t="s">
        <v>351</v>
      </c>
      <c r="B382" s="3" t="s">
        <v>12</v>
      </c>
      <c r="C382" s="3" t="s">
        <v>45</v>
      </c>
      <c r="D382" s="3" t="s">
        <v>18</v>
      </c>
      <c r="E382" s="3">
        <v>2031</v>
      </c>
      <c r="F382" s="3" t="s">
        <v>186</v>
      </c>
      <c r="G382" s="5">
        <v>2358186.15</v>
      </c>
      <c r="H382" s="5">
        <v>19651551.25</v>
      </c>
      <c r="J382" s="3">
        <f t="array" ref="J382">INDEX(Reference!$I$3:$I$8,MATCH($C382,Reference!$H$3:$H$8,0))</f>
        <v>175</v>
      </c>
      <c r="K382" s="15">
        <f t="shared" si="289"/>
        <v>380</v>
      </c>
      <c r="L382" s="16">
        <f t="shared" si="286"/>
        <v>0.824295010845987</v>
      </c>
      <c r="M382" s="16">
        <f t="shared" si="287"/>
        <v>0.93070519098922622</v>
      </c>
      <c r="N382" s="17">
        <f t="shared" ref="N382:O382" si="413">G382/$J382/1000</f>
        <v>13.475349428571429</v>
      </c>
      <c r="O382" s="17">
        <f t="shared" si="413"/>
        <v>112.29457857142857</v>
      </c>
      <c r="P382" s="10">
        <v>25</v>
      </c>
    </row>
    <row r="383" spans="1:16">
      <c r="A383" s="3" t="s">
        <v>159</v>
      </c>
      <c r="B383" s="3" t="s">
        <v>12</v>
      </c>
      <c r="C383" s="3" t="s">
        <v>13</v>
      </c>
      <c r="D383" s="3" t="s">
        <v>14</v>
      </c>
      <c r="E383" s="3">
        <v>2027</v>
      </c>
      <c r="F383" s="3" t="s">
        <v>15</v>
      </c>
      <c r="G383" s="5">
        <v>675797.49119999993</v>
      </c>
      <c r="H383" s="5">
        <v>2166017.6</v>
      </c>
      <c r="J383" s="3">
        <f t="array" ref="J383">INDEX(Reference!$I$3:$I$8,MATCH($C383,Reference!$H$3:$H$8,0))</f>
        <v>50</v>
      </c>
      <c r="K383" s="15">
        <f t="shared" si="289"/>
        <v>381</v>
      </c>
      <c r="L383" s="16">
        <f t="shared" si="286"/>
        <v>0.82646420824295008</v>
      </c>
      <c r="M383" s="16">
        <f t="shared" si="287"/>
        <v>0.93119490695396667</v>
      </c>
      <c r="N383" s="17">
        <f t="shared" ref="N383:O383" si="414">G383/$J383/1000</f>
        <v>13.515949824</v>
      </c>
      <c r="O383" s="17">
        <f t="shared" si="414"/>
        <v>43.320352</v>
      </c>
      <c r="P383" s="10">
        <v>25</v>
      </c>
    </row>
    <row r="384" spans="1:16">
      <c r="A384" s="3" t="s">
        <v>368</v>
      </c>
      <c r="B384" s="3" t="s">
        <v>17</v>
      </c>
      <c r="C384" s="3" t="s">
        <v>13</v>
      </c>
      <c r="D384" s="3" t="s">
        <v>18</v>
      </c>
      <c r="E384" s="3">
        <v>2032</v>
      </c>
      <c r="F384" s="3" t="s">
        <v>186</v>
      </c>
      <c r="G384" s="5">
        <v>722467.21679999994</v>
      </c>
      <c r="H384" s="5">
        <v>6020560.1399999997</v>
      </c>
      <c r="J384" s="3">
        <f t="array" ref="J384">INDEX(Reference!$I$3:$I$8,MATCH($C384,Reference!$H$3:$H$8,0))</f>
        <v>50</v>
      </c>
      <c r="K384" s="15">
        <f t="shared" si="289"/>
        <v>382</v>
      </c>
      <c r="L384" s="16">
        <f t="shared" si="286"/>
        <v>0.82863340563991328</v>
      </c>
      <c r="M384" s="16">
        <f t="shared" si="287"/>
        <v>0.93168462291870713</v>
      </c>
      <c r="N384" s="17">
        <f t="shared" ref="N384:O384" si="415">G384/$J384/1000</f>
        <v>14.449344335999998</v>
      </c>
      <c r="O384" s="17">
        <f t="shared" si="415"/>
        <v>120.4112028</v>
      </c>
      <c r="P384" s="10">
        <v>25</v>
      </c>
    </row>
    <row r="385" spans="1:16">
      <c r="A385" s="3" t="s">
        <v>274</v>
      </c>
      <c r="B385" s="3" t="s">
        <v>17</v>
      </c>
      <c r="C385" s="3" t="s">
        <v>13</v>
      </c>
      <c r="D385" s="3" t="s">
        <v>18</v>
      </c>
      <c r="E385" s="3">
        <v>2029</v>
      </c>
      <c r="F385" s="3" t="s">
        <v>15</v>
      </c>
      <c r="G385" s="5">
        <v>727848.39971999999</v>
      </c>
      <c r="H385" s="5">
        <v>6065403.3310000002</v>
      </c>
      <c r="J385" s="3">
        <f t="array" ref="J385">INDEX(Reference!$I$3:$I$8,MATCH($C385,Reference!$H$3:$H$8,0))</f>
        <v>50</v>
      </c>
      <c r="K385" s="15">
        <f t="shared" si="289"/>
        <v>383</v>
      </c>
      <c r="L385" s="16">
        <f t="shared" si="286"/>
        <v>0.83080260303687636</v>
      </c>
      <c r="M385" s="16">
        <f t="shared" si="287"/>
        <v>0.93217433888344758</v>
      </c>
      <c r="N385" s="17">
        <f t="shared" ref="N385:O385" si="416">G385/$J385/1000</f>
        <v>14.556967994400001</v>
      </c>
      <c r="O385" s="17">
        <f t="shared" si="416"/>
        <v>121.30806661999999</v>
      </c>
      <c r="P385" s="10">
        <v>25</v>
      </c>
    </row>
    <row r="386" spans="1:16">
      <c r="A386" s="3" t="s">
        <v>358</v>
      </c>
      <c r="B386" s="3" t="s">
        <v>12</v>
      </c>
      <c r="C386" s="3" t="s">
        <v>13</v>
      </c>
      <c r="D386" s="3" t="s">
        <v>14</v>
      </c>
      <c r="E386" s="3">
        <v>2031</v>
      </c>
      <c r="F386" s="3" t="s">
        <v>186</v>
      </c>
      <c r="G386" s="5">
        <v>730979.11723199999</v>
      </c>
      <c r="H386" s="5">
        <v>2342881.7859999998</v>
      </c>
      <c r="J386" s="3">
        <f t="array" ref="J386">INDEX(Reference!$I$3:$I$8,MATCH($C386,Reference!$H$3:$H$8,0))</f>
        <v>50</v>
      </c>
      <c r="K386" s="15">
        <f t="shared" si="289"/>
        <v>384</v>
      </c>
      <c r="L386" s="16">
        <f t="shared" si="286"/>
        <v>0.83297180043383945</v>
      </c>
      <c r="M386" s="16">
        <f t="shared" si="287"/>
        <v>0.93266405484818804</v>
      </c>
      <c r="N386" s="17">
        <f t="shared" ref="N386:O386" si="417">G386/$J386/1000</f>
        <v>14.61958234464</v>
      </c>
      <c r="O386" s="17">
        <f t="shared" si="417"/>
        <v>46.857635719999998</v>
      </c>
      <c r="P386" s="10">
        <v>25</v>
      </c>
    </row>
    <row r="387" spans="1:16">
      <c r="A387" s="3" t="s">
        <v>172</v>
      </c>
      <c r="B387" s="3" t="s">
        <v>12</v>
      </c>
      <c r="C387" s="3" t="s">
        <v>13</v>
      </c>
      <c r="D387" s="3" t="s">
        <v>14</v>
      </c>
      <c r="E387" s="3">
        <v>2027</v>
      </c>
      <c r="F387" s="3" t="s">
        <v>15</v>
      </c>
      <c r="G387" s="5">
        <v>745062.61440000008</v>
      </c>
      <c r="H387" s="5">
        <v>2388021.2000000002</v>
      </c>
      <c r="J387" s="3">
        <f t="array" ref="J387">INDEX(Reference!$I$3:$I$8,MATCH($C387,Reference!$H$3:$H$8,0))</f>
        <v>50</v>
      </c>
      <c r="K387" s="15">
        <f t="shared" si="289"/>
        <v>385</v>
      </c>
      <c r="L387" s="16">
        <f t="shared" si="286"/>
        <v>0.83514099783080264</v>
      </c>
      <c r="M387" s="16">
        <f t="shared" si="287"/>
        <v>0.9331537708129285</v>
      </c>
      <c r="N387" s="17">
        <f t="shared" ref="N387:O387" si="418">G387/$J387/1000</f>
        <v>14.901252288000002</v>
      </c>
      <c r="O387" s="17">
        <f t="shared" si="418"/>
        <v>47.760424000000008</v>
      </c>
      <c r="P387" s="10">
        <v>25</v>
      </c>
    </row>
    <row r="388" spans="1:16">
      <c r="A388" s="3" t="s">
        <v>117</v>
      </c>
      <c r="B388" s="3" t="s">
        <v>12</v>
      </c>
      <c r="C388" s="3" t="s">
        <v>13</v>
      </c>
      <c r="D388" s="3" t="s">
        <v>14</v>
      </c>
      <c r="E388" s="3">
        <v>2026</v>
      </c>
      <c r="F388" s="3" t="s">
        <v>15</v>
      </c>
      <c r="G388" s="5">
        <v>749794.86815999995</v>
      </c>
      <c r="H388" s="5">
        <v>2403188.6800000002</v>
      </c>
      <c r="J388" s="3">
        <f t="array" ref="J388">INDEX(Reference!$I$3:$I$8,MATCH($C388,Reference!$H$3:$H$8,0))</f>
        <v>50</v>
      </c>
      <c r="K388" s="15">
        <f t="shared" si="289"/>
        <v>386</v>
      </c>
      <c r="L388" s="16">
        <f t="shared" si="286"/>
        <v>0.83731019522776573</v>
      </c>
      <c r="M388" s="16">
        <f t="shared" si="287"/>
        <v>0.93364348677766895</v>
      </c>
      <c r="N388" s="17">
        <f t="shared" ref="N388:O388" si="419">G388/$J388/1000</f>
        <v>14.995897363199999</v>
      </c>
      <c r="O388" s="17">
        <f t="shared" si="419"/>
        <v>48.063773599999998</v>
      </c>
      <c r="P388" s="10">
        <v>25</v>
      </c>
    </row>
    <row r="389" spans="1:16">
      <c r="A389" s="3" t="s">
        <v>212</v>
      </c>
      <c r="B389" s="3" t="s">
        <v>17</v>
      </c>
      <c r="C389" s="3" t="s">
        <v>13</v>
      </c>
      <c r="D389" s="3" t="s">
        <v>18</v>
      </c>
      <c r="E389" s="3">
        <v>2028</v>
      </c>
      <c r="F389" s="3" t="s">
        <v>15</v>
      </c>
      <c r="G389" s="5">
        <v>782748.84479999985</v>
      </c>
      <c r="H389" s="5">
        <v>6522907.0399999991</v>
      </c>
      <c r="J389" s="3">
        <f t="array" ref="J389">INDEX(Reference!$I$3:$I$8,MATCH($C389,Reference!$H$3:$H$8,0))</f>
        <v>50</v>
      </c>
      <c r="K389" s="15">
        <f t="shared" si="289"/>
        <v>387</v>
      </c>
      <c r="L389" s="16">
        <f t="shared" si="286"/>
        <v>0.83947939262472882</v>
      </c>
      <c r="M389" s="16">
        <f t="shared" si="287"/>
        <v>0.93413320274240941</v>
      </c>
      <c r="N389" s="17">
        <f t="shared" ref="N389:O389" si="420">G389/$J389/1000</f>
        <v>15.654976895999997</v>
      </c>
      <c r="O389" s="17">
        <f t="shared" si="420"/>
        <v>130.45814079999997</v>
      </c>
      <c r="P389" s="10">
        <v>25</v>
      </c>
    </row>
    <row r="390" spans="1:16">
      <c r="A390" s="3" t="s">
        <v>309</v>
      </c>
      <c r="B390" s="3" t="s">
        <v>12</v>
      </c>
      <c r="C390" s="3" t="s">
        <v>13</v>
      </c>
      <c r="D390" s="3" t="s">
        <v>14</v>
      </c>
      <c r="E390" s="3">
        <v>2030</v>
      </c>
      <c r="F390" s="3" t="s">
        <v>186</v>
      </c>
      <c r="G390" s="5">
        <v>786226.28759999992</v>
      </c>
      <c r="H390" s="5">
        <v>2519956.0499999998</v>
      </c>
      <c r="J390" s="3">
        <f t="array" ref="J390">INDEX(Reference!$I$3:$I$8,MATCH($C390,Reference!$H$3:$H$8,0))</f>
        <v>50</v>
      </c>
      <c r="K390" s="15">
        <f t="shared" si="289"/>
        <v>388</v>
      </c>
      <c r="L390" s="16">
        <f t="shared" si="286"/>
        <v>0.84164859002169201</v>
      </c>
      <c r="M390" s="16">
        <f t="shared" si="287"/>
        <v>0.93462291870714986</v>
      </c>
      <c r="N390" s="17">
        <f t="shared" ref="N390:O390" si="421">G390/$J390/1000</f>
        <v>15.724525751999998</v>
      </c>
      <c r="O390" s="17">
        <f t="shared" si="421"/>
        <v>50.399121000000001</v>
      </c>
      <c r="P390" s="10">
        <v>25</v>
      </c>
    </row>
    <row r="391" spans="1:16">
      <c r="A391" s="3" t="s">
        <v>252</v>
      </c>
      <c r="B391" s="3" t="s">
        <v>12</v>
      </c>
      <c r="C391" s="3" t="s">
        <v>58</v>
      </c>
      <c r="D391" s="3" t="s">
        <v>18</v>
      </c>
      <c r="E391" s="3">
        <v>2029</v>
      </c>
      <c r="F391" s="3" t="s">
        <v>186</v>
      </c>
      <c r="G391" s="5">
        <v>5153570.0303999996</v>
      </c>
      <c r="H391" s="5">
        <v>42946416.920000002</v>
      </c>
      <c r="J391" s="3">
        <f t="array" ref="J391">INDEX(Reference!$I$3:$I$8,MATCH($C391,Reference!$H$3:$H$8,0))</f>
        <v>325</v>
      </c>
      <c r="K391" s="15">
        <f t="shared" si="289"/>
        <v>389</v>
      </c>
      <c r="L391" s="16">
        <f t="shared" si="286"/>
        <v>0.8438177874186551</v>
      </c>
      <c r="M391" s="16">
        <f t="shared" si="287"/>
        <v>0.93780607247796277</v>
      </c>
      <c r="N391" s="17">
        <f t="shared" ref="N391:O391" si="422">G391/$J391/1000</f>
        <v>15.85713855507692</v>
      </c>
      <c r="O391" s="17">
        <f t="shared" si="422"/>
        <v>132.1428212923077</v>
      </c>
      <c r="P391" s="10">
        <v>25</v>
      </c>
    </row>
    <row r="392" spans="1:16">
      <c r="A392" s="3" t="s">
        <v>295</v>
      </c>
      <c r="B392" s="3" t="s">
        <v>12</v>
      </c>
      <c r="C392" s="3" t="s">
        <v>45</v>
      </c>
      <c r="D392" s="3" t="s">
        <v>18</v>
      </c>
      <c r="E392" s="3">
        <v>2030</v>
      </c>
      <c r="F392" s="3" t="s">
        <v>15</v>
      </c>
      <c r="G392" s="5">
        <v>2810792.3783999998</v>
      </c>
      <c r="H392" s="5">
        <v>23423269.82</v>
      </c>
      <c r="J392" s="3">
        <f t="array" ref="J392">INDEX(Reference!$I$3:$I$8,MATCH($C392,Reference!$H$3:$H$8,0))</f>
        <v>175</v>
      </c>
      <c r="K392" s="15">
        <f t="shared" si="289"/>
        <v>390</v>
      </c>
      <c r="L392" s="16">
        <f t="shared" si="286"/>
        <v>0.84598698481561818</v>
      </c>
      <c r="M392" s="16">
        <f t="shared" si="287"/>
        <v>0.93952007835455431</v>
      </c>
      <c r="N392" s="17">
        <f t="shared" ref="N392:O392" si="423">G392/$J392/1000</f>
        <v>16.061670733714287</v>
      </c>
      <c r="O392" s="17">
        <f t="shared" si="423"/>
        <v>133.84725611428573</v>
      </c>
      <c r="P392" s="10">
        <v>25</v>
      </c>
    </row>
    <row r="393" spans="1:16">
      <c r="A393" s="3" t="s">
        <v>346</v>
      </c>
      <c r="B393" s="3" t="s">
        <v>17</v>
      </c>
      <c r="C393" s="3" t="s">
        <v>13</v>
      </c>
      <c r="D393" s="3" t="s">
        <v>18</v>
      </c>
      <c r="E393" s="3">
        <v>2031</v>
      </c>
      <c r="F393" s="3" t="s">
        <v>186</v>
      </c>
      <c r="G393" s="5">
        <v>818283.85775999993</v>
      </c>
      <c r="H393" s="5">
        <v>6819032.148</v>
      </c>
      <c r="J393" s="3">
        <f t="array" ref="J393">INDEX(Reference!$I$3:$I$8,MATCH($C393,Reference!$H$3:$H$8,0))</f>
        <v>50</v>
      </c>
      <c r="K393" s="15">
        <f t="shared" si="289"/>
        <v>391</v>
      </c>
      <c r="L393" s="16">
        <f t="shared" si="286"/>
        <v>0.84815618221258138</v>
      </c>
      <c r="M393" s="16">
        <f t="shared" si="287"/>
        <v>0.94000979431929477</v>
      </c>
      <c r="N393" s="17">
        <f t="shared" ref="N393:O393" si="424">G393/$J393/1000</f>
        <v>16.3656771552</v>
      </c>
      <c r="O393" s="17">
        <f t="shared" si="424"/>
        <v>136.38064295999999</v>
      </c>
      <c r="P393" s="10">
        <v>25</v>
      </c>
    </row>
    <row r="394" spans="1:16">
      <c r="A394" s="3" t="s">
        <v>225</v>
      </c>
      <c r="B394" s="3" t="s">
        <v>17</v>
      </c>
      <c r="C394" s="3" t="s">
        <v>13</v>
      </c>
      <c r="D394" s="3" t="s">
        <v>18</v>
      </c>
      <c r="E394" s="3">
        <v>2028</v>
      </c>
      <c r="F394" s="3" t="s">
        <v>15</v>
      </c>
      <c r="G394" s="5">
        <v>841869.33204000001</v>
      </c>
      <c r="H394" s="5">
        <v>7015577.767</v>
      </c>
      <c r="J394" s="3">
        <f t="array" ref="J394">INDEX(Reference!$I$3:$I$8,MATCH($C394,Reference!$H$3:$H$8,0))</f>
        <v>50</v>
      </c>
      <c r="K394" s="15">
        <f t="shared" si="289"/>
        <v>392</v>
      </c>
      <c r="L394" s="16">
        <f t="shared" si="286"/>
        <v>0.85032537960954446</v>
      </c>
      <c r="M394" s="16">
        <f t="shared" si="287"/>
        <v>0.94049951028403522</v>
      </c>
      <c r="N394" s="17">
        <f t="shared" ref="N394:O394" si="425">G394/$J394/1000</f>
        <v>16.837386640799998</v>
      </c>
      <c r="O394" s="17">
        <f t="shared" si="425"/>
        <v>140.31155533999998</v>
      </c>
      <c r="P394" s="10">
        <v>25</v>
      </c>
    </row>
    <row r="395" spans="1:16">
      <c r="A395" s="3" t="s">
        <v>200</v>
      </c>
      <c r="B395" s="3" t="s">
        <v>17</v>
      </c>
      <c r="C395" s="3" t="s">
        <v>13</v>
      </c>
      <c r="D395" s="3" t="s">
        <v>18</v>
      </c>
      <c r="E395" s="3">
        <v>2028</v>
      </c>
      <c r="F395" s="3" t="s">
        <v>15</v>
      </c>
      <c r="G395" s="5">
        <v>864922.04016000009</v>
      </c>
      <c r="H395" s="5">
        <v>7207683.6680000005</v>
      </c>
      <c r="J395" s="3">
        <f t="array" ref="J395">INDEX(Reference!$I$3:$I$8,MATCH($C395,Reference!$H$3:$H$8,0))</f>
        <v>50</v>
      </c>
      <c r="K395" s="15">
        <f t="shared" si="289"/>
        <v>393</v>
      </c>
      <c r="L395" s="16">
        <f t="shared" si="286"/>
        <v>0.85249457700650755</v>
      </c>
      <c r="M395" s="16">
        <f t="shared" si="287"/>
        <v>0.94098922624877568</v>
      </c>
      <c r="N395" s="17">
        <f t="shared" ref="N395:O395" si="426">G395/$J395/1000</f>
        <v>17.298440803200002</v>
      </c>
      <c r="O395" s="17">
        <f t="shared" si="426"/>
        <v>144.15367336000003</v>
      </c>
      <c r="P395" s="10">
        <v>25</v>
      </c>
    </row>
    <row r="396" spans="1:16">
      <c r="A396" s="3" t="s">
        <v>44</v>
      </c>
      <c r="B396" s="3" t="s">
        <v>12</v>
      </c>
      <c r="C396" s="3" t="s">
        <v>45</v>
      </c>
      <c r="D396" s="3" t="s">
        <v>18</v>
      </c>
      <c r="E396" s="3">
        <v>2026</v>
      </c>
      <c r="F396" s="3" t="s">
        <v>15</v>
      </c>
      <c r="G396" s="5">
        <v>3074553.4320000005</v>
      </c>
      <c r="H396" s="5">
        <v>25621278.600000001</v>
      </c>
      <c r="J396" s="3">
        <f t="array" ref="J396">INDEX(Reference!$I$3:$I$8,MATCH($C396,Reference!$H$3:$H$8,0))</f>
        <v>175</v>
      </c>
      <c r="K396" s="15">
        <f t="shared" si="289"/>
        <v>394</v>
      </c>
      <c r="L396" s="16">
        <f t="shared" si="286"/>
        <v>0.85466377440347074</v>
      </c>
      <c r="M396" s="16">
        <f t="shared" si="287"/>
        <v>0.94270323212536733</v>
      </c>
      <c r="N396" s="17">
        <f t="shared" ref="N396:O396" si="427">G396/$J396/1000</f>
        <v>17.568876754285718</v>
      </c>
      <c r="O396" s="17">
        <f t="shared" si="427"/>
        <v>146.4073062857143</v>
      </c>
      <c r="P396" s="10">
        <v>25</v>
      </c>
    </row>
    <row r="397" spans="1:16">
      <c r="A397" s="3" t="s">
        <v>32</v>
      </c>
      <c r="B397" s="3" t="s">
        <v>17</v>
      </c>
      <c r="C397" s="3" t="s">
        <v>13</v>
      </c>
      <c r="D397" s="3" t="s">
        <v>18</v>
      </c>
      <c r="E397" s="3">
        <v>2026</v>
      </c>
      <c r="F397" s="3" t="s">
        <v>15</v>
      </c>
      <c r="G397" s="5">
        <v>891673.30199999991</v>
      </c>
      <c r="H397" s="5">
        <v>7430610.8499999996</v>
      </c>
      <c r="J397" s="3">
        <f t="array" ref="J397">INDEX(Reference!$I$3:$I$8,MATCH($C397,Reference!$H$3:$H$8,0))</f>
        <v>50</v>
      </c>
      <c r="K397" s="15">
        <f t="shared" si="289"/>
        <v>395</v>
      </c>
      <c r="L397" s="16">
        <f t="shared" si="286"/>
        <v>0.85683297180043383</v>
      </c>
      <c r="M397" s="16">
        <f t="shared" si="287"/>
        <v>0.94319294809010779</v>
      </c>
      <c r="N397" s="17">
        <f t="shared" ref="N397:O397" si="428">G397/$J397/1000</f>
        <v>17.833466039999998</v>
      </c>
      <c r="O397" s="17">
        <f t="shared" si="428"/>
        <v>148.61221700000002</v>
      </c>
      <c r="P397" s="10">
        <v>25</v>
      </c>
    </row>
    <row r="398" spans="1:16">
      <c r="A398" s="3" t="s">
        <v>16</v>
      </c>
      <c r="B398" s="3" t="s">
        <v>17</v>
      </c>
      <c r="C398" s="3" t="s">
        <v>13</v>
      </c>
      <c r="D398" s="3" t="s">
        <v>18</v>
      </c>
      <c r="E398" s="3">
        <v>2026</v>
      </c>
      <c r="F398" s="3" t="s">
        <v>15</v>
      </c>
      <c r="G398" s="5">
        <v>897722.68079999986</v>
      </c>
      <c r="H398" s="5">
        <v>7481022.3399999999</v>
      </c>
      <c r="J398" s="3">
        <f t="array" ref="J398">INDEX(Reference!$I$3:$I$8,MATCH($C398,Reference!$H$3:$H$8,0))</f>
        <v>50</v>
      </c>
      <c r="K398" s="15">
        <f t="shared" si="289"/>
        <v>396</v>
      </c>
      <c r="L398" s="16">
        <f t="shared" si="286"/>
        <v>0.85900216919739691</v>
      </c>
      <c r="M398" s="16">
        <f t="shared" si="287"/>
        <v>0.94368266405484824</v>
      </c>
      <c r="N398" s="17">
        <f t="shared" ref="N398:O398" si="429">G398/$J398/1000</f>
        <v>17.954453615999999</v>
      </c>
      <c r="O398" s="17">
        <f t="shared" si="429"/>
        <v>149.6204468</v>
      </c>
      <c r="P398" s="10">
        <v>25</v>
      </c>
    </row>
    <row r="399" spans="1:16">
      <c r="A399" s="3" t="s">
        <v>174</v>
      </c>
      <c r="B399" s="3" t="s">
        <v>12</v>
      </c>
      <c r="C399" s="3" t="s">
        <v>13</v>
      </c>
      <c r="D399" s="3" t="s">
        <v>14</v>
      </c>
      <c r="E399" s="3">
        <v>2027</v>
      </c>
      <c r="F399" s="3" t="s">
        <v>15</v>
      </c>
      <c r="G399" s="5">
        <v>898457.18975999986</v>
      </c>
      <c r="H399" s="5">
        <v>2879670.48</v>
      </c>
      <c r="J399" s="3">
        <f t="array" ref="J399">INDEX(Reference!$I$3:$I$8,MATCH($C399,Reference!$H$3:$H$8,0))</f>
        <v>50</v>
      </c>
      <c r="K399" s="15">
        <f t="shared" si="289"/>
        <v>397</v>
      </c>
      <c r="L399" s="16">
        <f t="shared" si="286"/>
        <v>0.86117136659436011</v>
      </c>
      <c r="M399" s="16">
        <f t="shared" si="287"/>
        <v>0.94417238001958859</v>
      </c>
      <c r="N399" s="17">
        <f t="shared" ref="N399:O399" si="430">G399/$J399/1000</f>
        <v>17.969143795199997</v>
      </c>
      <c r="O399" s="17">
        <f t="shared" si="430"/>
        <v>57.593409600000001</v>
      </c>
      <c r="P399" s="10">
        <v>25</v>
      </c>
    </row>
    <row r="400" spans="1:16">
      <c r="A400" s="3" t="s">
        <v>405</v>
      </c>
      <c r="B400" s="3" t="s">
        <v>12</v>
      </c>
      <c r="C400" s="3" t="s">
        <v>45</v>
      </c>
      <c r="D400" s="3" t="s">
        <v>18</v>
      </c>
      <c r="E400" s="3">
        <v>2033</v>
      </c>
      <c r="F400" s="3" t="s">
        <v>186</v>
      </c>
      <c r="G400" s="5">
        <v>3167150.3256000001</v>
      </c>
      <c r="H400" s="5">
        <v>26392919.379999999</v>
      </c>
      <c r="J400" s="3">
        <f t="array" ref="J400">INDEX(Reference!$I$3:$I$8,MATCH($C400,Reference!$H$3:$H$8,0))</f>
        <v>175</v>
      </c>
      <c r="K400" s="15">
        <f t="shared" si="289"/>
        <v>398</v>
      </c>
      <c r="L400" s="16">
        <f t="shared" si="286"/>
        <v>0.8633405639913232</v>
      </c>
      <c r="M400" s="16">
        <f t="shared" si="287"/>
        <v>0.94588638589618024</v>
      </c>
      <c r="N400" s="17">
        <f t="shared" ref="N400:O400" si="431">G400/$J400/1000</f>
        <v>18.098001860571429</v>
      </c>
      <c r="O400" s="17">
        <f t="shared" si="431"/>
        <v>150.81668217142857</v>
      </c>
      <c r="P400" s="10">
        <v>25</v>
      </c>
    </row>
    <row r="401" spans="1:16">
      <c r="A401" s="3" t="s">
        <v>152</v>
      </c>
      <c r="B401" s="3" t="s">
        <v>17</v>
      </c>
      <c r="C401" s="3" t="s">
        <v>13</v>
      </c>
      <c r="D401" s="3" t="s">
        <v>18</v>
      </c>
      <c r="E401" s="3">
        <v>2027</v>
      </c>
      <c r="F401" s="3" t="s">
        <v>15</v>
      </c>
      <c r="G401" s="5">
        <v>945803.74679999996</v>
      </c>
      <c r="H401" s="5">
        <v>7881697.8899999997</v>
      </c>
      <c r="J401" s="3">
        <f t="array" ref="J401">INDEX(Reference!$I$3:$I$8,MATCH($C401,Reference!$H$3:$H$8,0))</f>
        <v>50</v>
      </c>
      <c r="K401" s="15">
        <f t="shared" si="289"/>
        <v>399</v>
      </c>
      <c r="L401" s="16">
        <f t="shared" si="286"/>
        <v>0.86550976138828628</v>
      </c>
      <c r="M401" s="16">
        <f t="shared" si="287"/>
        <v>0.94637610186092069</v>
      </c>
      <c r="N401" s="17">
        <f t="shared" ref="N401:O401" si="432">G401/$J401/1000</f>
        <v>18.916074936000001</v>
      </c>
      <c r="O401" s="17">
        <f t="shared" si="432"/>
        <v>157.63395779999999</v>
      </c>
      <c r="P401" s="10">
        <v>25</v>
      </c>
    </row>
    <row r="402" spans="1:16">
      <c r="A402" s="3" t="s">
        <v>299</v>
      </c>
      <c r="B402" s="3" t="s">
        <v>12</v>
      </c>
      <c r="C402" s="3" t="s">
        <v>13</v>
      </c>
      <c r="D402" s="3" t="s">
        <v>14</v>
      </c>
      <c r="E402" s="3">
        <v>2030</v>
      </c>
      <c r="F402" s="3" t="s">
        <v>15</v>
      </c>
      <c r="G402" s="5">
        <v>949091.84447999997</v>
      </c>
      <c r="H402" s="5">
        <v>3041961.04</v>
      </c>
      <c r="J402" s="3">
        <f t="array" ref="J402">INDEX(Reference!$I$3:$I$8,MATCH($C402,Reference!$H$3:$H$8,0))</f>
        <v>50</v>
      </c>
      <c r="K402" s="15">
        <f t="shared" si="289"/>
        <v>400</v>
      </c>
      <c r="L402" s="16">
        <f t="shared" si="286"/>
        <v>0.86767895878524948</v>
      </c>
      <c r="M402" s="16">
        <f t="shared" si="287"/>
        <v>0.94686581782566115</v>
      </c>
      <c r="N402" s="17">
        <f t="shared" ref="N402:O402" si="433">G402/$J402/1000</f>
        <v>18.9818368896</v>
      </c>
      <c r="O402" s="17">
        <f t="shared" si="433"/>
        <v>60.8392208</v>
      </c>
      <c r="P402" s="10">
        <v>25</v>
      </c>
    </row>
    <row r="403" spans="1:16">
      <c r="A403" s="3" t="s">
        <v>62</v>
      </c>
      <c r="B403" s="3" t="s">
        <v>17</v>
      </c>
      <c r="C403" s="3" t="s">
        <v>13</v>
      </c>
      <c r="D403" s="3" t="s">
        <v>18</v>
      </c>
      <c r="E403" s="3">
        <v>2026</v>
      </c>
      <c r="F403" s="3" t="s">
        <v>15</v>
      </c>
      <c r="G403" s="5">
        <v>963813.42480000004</v>
      </c>
      <c r="H403" s="5">
        <v>8031778.54</v>
      </c>
      <c r="J403" s="3">
        <f t="array" ref="J403">INDEX(Reference!$I$3:$I$8,MATCH($C403,Reference!$H$3:$H$8,0))</f>
        <v>50</v>
      </c>
      <c r="K403" s="15">
        <f t="shared" si="289"/>
        <v>401</v>
      </c>
      <c r="L403" s="16">
        <f t="shared" si="286"/>
        <v>0.86984815618221256</v>
      </c>
      <c r="M403" s="16">
        <f t="shared" si="287"/>
        <v>0.9473555337904016</v>
      </c>
      <c r="N403" s="17">
        <f t="shared" ref="N403:O403" si="434">G403/$J403/1000</f>
        <v>19.276268496</v>
      </c>
      <c r="O403" s="17">
        <f t="shared" si="434"/>
        <v>160.63557079999998</v>
      </c>
      <c r="P403" s="10">
        <v>25</v>
      </c>
    </row>
    <row r="404" spans="1:16">
      <c r="A404" s="3" t="s">
        <v>384</v>
      </c>
      <c r="B404" s="3" t="s">
        <v>12</v>
      </c>
      <c r="C404" s="3" t="s">
        <v>13</v>
      </c>
      <c r="D404" s="3" t="s">
        <v>14</v>
      </c>
      <c r="E404" s="3">
        <v>2032</v>
      </c>
      <c r="F404" s="3" t="s">
        <v>186</v>
      </c>
      <c r="G404" s="5">
        <v>964814.60711999983</v>
      </c>
      <c r="H404" s="5">
        <v>3092354.51</v>
      </c>
      <c r="J404" s="3">
        <f t="array" ref="J404">INDEX(Reference!$I$3:$I$8,MATCH($C404,Reference!$H$3:$H$8,0))</f>
        <v>50</v>
      </c>
      <c r="K404" s="15">
        <f t="shared" si="289"/>
        <v>402</v>
      </c>
      <c r="L404" s="16">
        <f t="shared" si="286"/>
        <v>0.87201735357917576</v>
      </c>
      <c r="M404" s="16">
        <f t="shared" si="287"/>
        <v>0.94784524975514206</v>
      </c>
      <c r="N404" s="17">
        <f t="shared" ref="N404:O404" si="435">G404/$J404/1000</f>
        <v>19.296292142399999</v>
      </c>
      <c r="O404" s="17">
        <f t="shared" si="435"/>
        <v>61.847090199999997</v>
      </c>
      <c r="P404" s="10">
        <v>25</v>
      </c>
    </row>
    <row r="405" spans="1:16">
      <c r="A405" s="3" t="s">
        <v>175</v>
      </c>
      <c r="B405" s="3" t="s">
        <v>12</v>
      </c>
      <c r="C405" s="3" t="s">
        <v>13</v>
      </c>
      <c r="D405" s="3" t="s">
        <v>14</v>
      </c>
      <c r="E405" s="3">
        <v>2027</v>
      </c>
      <c r="F405" s="3" t="s">
        <v>15</v>
      </c>
      <c r="G405" s="5">
        <v>968560.18771199998</v>
      </c>
      <c r="H405" s="5">
        <v>3104359.5759999999</v>
      </c>
      <c r="J405" s="3">
        <f t="array" ref="J405">INDEX(Reference!$I$3:$I$8,MATCH($C405,Reference!$H$3:$H$8,0))</f>
        <v>50</v>
      </c>
      <c r="K405" s="15">
        <f t="shared" si="289"/>
        <v>403</v>
      </c>
      <c r="L405" s="16">
        <f t="shared" si="286"/>
        <v>0.87418655097613884</v>
      </c>
      <c r="M405" s="16">
        <f t="shared" si="287"/>
        <v>0.94833496571988252</v>
      </c>
      <c r="N405" s="17">
        <f t="shared" ref="N405:O405" si="436">G405/$J405/1000</f>
        <v>19.37120375424</v>
      </c>
      <c r="O405" s="17">
        <f t="shared" si="436"/>
        <v>62.087191519999998</v>
      </c>
      <c r="P405" s="10">
        <v>25</v>
      </c>
    </row>
    <row r="406" spans="1:16">
      <c r="A406" s="3" t="s">
        <v>382</v>
      </c>
      <c r="B406" s="3" t="s">
        <v>12</v>
      </c>
      <c r="C406" s="3" t="s">
        <v>13</v>
      </c>
      <c r="D406" s="3" t="s">
        <v>14</v>
      </c>
      <c r="E406" s="3">
        <v>2032</v>
      </c>
      <c r="F406" s="3" t="s">
        <v>186</v>
      </c>
      <c r="G406" s="5">
        <v>977153.88263999985</v>
      </c>
      <c r="H406" s="5">
        <v>3131903.4699999997</v>
      </c>
      <c r="J406" s="3">
        <f t="array" ref="J406">INDEX(Reference!$I$3:$I$8,MATCH($C406,Reference!$H$3:$H$8,0))</f>
        <v>50</v>
      </c>
      <c r="K406" s="15">
        <f t="shared" si="289"/>
        <v>404</v>
      </c>
      <c r="L406" s="16">
        <f t="shared" si="286"/>
        <v>0.87635574837310193</v>
      </c>
      <c r="M406" s="16">
        <f t="shared" si="287"/>
        <v>0.94882468168462297</v>
      </c>
      <c r="N406" s="17">
        <f t="shared" ref="N406:O406" si="437">G406/$J406/1000</f>
        <v>19.543077652799997</v>
      </c>
      <c r="O406" s="17">
        <f t="shared" si="437"/>
        <v>62.638069399999992</v>
      </c>
      <c r="P406" s="10">
        <v>25</v>
      </c>
    </row>
    <row r="407" spans="1:16">
      <c r="A407" s="3" t="s">
        <v>76</v>
      </c>
      <c r="B407" s="3" t="s">
        <v>17</v>
      </c>
      <c r="C407" s="3" t="s">
        <v>13</v>
      </c>
      <c r="D407" s="3" t="s">
        <v>18</v>
      </c>
      <c r="E407" s="3">
        <v>2026</v>
      </c>
      <c r="F407" s="3" t="s">
        <v>15</v>
      </c>
      <c r="G407" s="5">
        <v>995577.31920000003</v>
      </c>
      <c r="H407" s="5">
        <v>8296477.6600000001</v>
      </c>
      <c r="J407" s="3">
        <f t="array" ref="J407">INDEX(Reference!$I$3:$I$8,MATCH($C407,Reference!$H$3:$H$8,0))</f>
        <v>50</v>
      </c>
      <c r="K407" s="15">
        <f t="shared" si="289"/>
        <v>405</v>
      </c>
      <c r="L407" s="16">
        <f t="shared" si="286"/>
        <v>0.87852494577006512</v>
      </c>
      <c r="M407" s="16">
        <f t="shared" si="287"/>
        <v>0.94931439764936332</v>
      </c>
      <c r="N407" s="17">
        <f t="shared" ref="N407:O407" si="438">G407/$J407/1000</f>
        <v>19.911546384000001</v>
      </c>
      <c r="O407" s="17">
        <f t="shared" si="438"/>
        <v>165.92955319999999</v>
      </c>
      <c r="P407" s="10">
        <v>25</v>
      </c>
    </row>
    <row r="408" spans="1:16">
      <c r="A408" s="3" t="s">
        <v>100</v>
      </c>
      <c r="B408" s="3" t="s">
        <v>17</v>
      </c>
      <c r="C408" s="3" t="s">
        <v>13</v>
      </c>
      <c r="D408" s="3" t="s">
        <v>18</v>
      </c>
      <c r="E408" s="3">
        <v>2026</v>
      </c>
      <c r="F408" s="3" t="s">
        <v>15</v>
      </c>
      <c r="G408" s="5">
        <v>1001206.128</v>
      </c>
      <c r="H408" s="5">
        <v>8343384.4000000004</v>
      </c>
      <c r="J408" s="3">
        <f t="array" ref="J408">INDEX(Reference!$I$3:$I$8,MATCH($C408,Reference!$H$3:$H$8,0))</f>
        <v>50</v>
      </c>
      <c r="K408" s="15">
        <f t="shared" si="289"/>
        <v>406</v>
      </c>
      <c r="L408" s="16">
        <f t="shared" si="286"/>
        <v>0.88069414316702821</v>
      </c>
      <c r="M408" s="16">
        <f t="shared" si="287"/>
        <v>0.94980411361410377</v>
      </c>
      <c r="N408" s="17">
        <f t="shared" ref="N408:O408" si="439">G408/$J408/1000</f>
        <v>20.024122559999999</v>
      </c>
      <c r="O408" s="17">
        <f t="shared" si="439"/>
        <v>166.86768799999999</v>
      </c>
      <c r="P408" s="10">
        <v>25</v>
      </c>
    </row>
    <row r="409" spans="1:16">
      <c r="A409" s="3" t="s">
        <v>60</v>
      </c>
      <c r="B409" s="3" t="s">
        <v>17</v>
      </c>
      <c r="C409" s="3" t="s">
        <v>13</v>
      </c>
      <c r="D409" s="3" t="s">
        <v>18</v>
      </c>
      <c r="E409" s="3">
        <v>2026</v>
      </c>
      <c r="F409" s="3" t="s">
        <v>15</v>
      </c>
      <c r="G409" s="5">
        <v>1022477.8583999999</v>
      </c>
      <c r="H409" s="5">
        <v>8520648.8200000003</v>
      </c>
      <c r="J409" s="3">
        <f t="array" ref="J409">INDEX(Reference!$I$3:$I$8,MATCH($C409,Reference!$H$3:$H$8,0))</f>
        <v>50</v>
      </c>
      <c r="K409" s="15">
        <f t="shared" si="289"/>
        <v>407</v>
      </c>
      <c r="L409" s="16">
        <f t="shared" si="286"/>
        <v>0.88286334056399129</v>
      </c>
      <c r="M409" s="16">
        <f t="shared" si="287"/>
        <v>0.95029382957884423</v>
      </c>
      <c r="N409" s="17">
        <f t="shared" ref="N409:O409" si="440">G409/$J409/1000</f>
        <v>20.449557167999998</v>
      </c>
      <c r="O409" s="17">
        <f t="shared" si="440"/>
        <v>170.41297640000002</v>
      </c>
      <c r="P409" s="10">
        <v>25</v>
      </c>
    </row>
    <row r="410" spans="1:16">
      <c r="A410" s="3" t="s">
        <v>239</v>
      </c>
      <c r="B410" s="3" t="s">
        <v>12</v>
      </c>
      <c r="C410" s="3" t="s">
        <v>13</v>
      </c>
      <c r="D410" s="3" t="s">
        <v>18</v>
      </c>
      <c r="E410" s="3">
        <v>2028</v>
      </c>
      <c r="F410" s="3" t="s">
        <v>186</v>
      </c>
      <c r="G410" s="5">
        <v>1025182.848</v>
      </c>
      <c r="H410" s="5">
        <v>8543190.4000000004</v>
      </c>
      <c r="J410" s="3">
        <f t="array" ref="J410">INDEX(Reference!$I$3:$I$8,MATCH($C410,Reference!$H$3:$H$8,0))</f>
        <v>50</v>
      </c>
      <c r="K410" s="15">
        <f t="shared" si="289"/>
        <v>408</v>
      </c>
      <c r="L410" s="16">
        <f t="shared" si="286"/>
        <v>0.88503253796095449</v>
      </c>
      <c r="M410" s="16">
        <f t="shared" si="287"/>
        <v>0.95078354554358468</v>
      </c>
      <c r="N410" s="17">
        <f t="shared" ref="N410:O410" si="441">G410/$J410/1000</f>
        <v>20.503656960000001</v>
      </c>
      <c r="O410" s="17">
        <f t="shared" si="441"/>
        <v>170.86380800000001</v>
      </c>
      <c r="P410" s="10">
        <v>25</v>
      </c>
    </row>
    <row r="411" spans="1:16">
      <c r="A411" s="3" t="s">
        <v>109</v>
      </c>
      <c r="B411" s="3" t="s">
        <v>17</v>
      </c>
      <c r="C411" s="3" t="s">
        <v>13</v>
      </c>
      <c r="D411" s="3" t="s">
        <v>18</v>
      </c>
      <c r="E411" s="3">
        <v>2026</v>
      </c>
      <c r="F411" s="3" t="s">
        <v>15</v>
      </c>
      <c r="G411" s="5">
        <v>1028400.2351999998</v>
      </c>
      <c r="H411" s="5">
        <v>8570001.959999999</v>
      </c>
      <c r="J411" s="3">
        <f t="array" ref="J411">INDEX(Reference!$I$3:$I$8,MATCH($C411,Reference!$H$3:$H$8,0))</f>
        <v>50</v>
      </c>
      <c r="K411" s="15">
        <f t="shared" si="289"/>
        <v>409</v>
      </c>
      <c r="L411" s="16">
        <f t="shared" si="286"/>
        <v>0.88720173535791758</v>
      </c>
      <c r="M411" s="16">
        <f t="shared" si="287"/>
        <v>0.95127326150832514</v>
      </c>
      <c r="N411" s="17">
        <f t="shared" ref="N411:O411" si="442">G411/$J411/1000</f>
        <v>20.568004703999996</v>
      </c>
      <c r="O411" s="17">
        <f t="shared" si="442"/>
        <v>171.40003919999998</v>
      </c>
      <c r="P411" s="10">
        <v>25</v>
      </c>
    </row>
    <row r="412" spans="1:16">
      <c r="A412" s="3" t="s">
        <v>115</v>
      </c>
      <c r="B412" s="3" t="s">
        <v>17</v>
      </c>
      <c r="C412" s="3" t="s">
        <v>13</v>
      </c>
      <c r="D412" s="3" t="s">
        <v>18</v>
      </c>
      <c r="E412" s="3">
        <v>2026</v>
      </c>
      <c r="F412" s="3" t="s">
        <v>15</v>
      </c>
      <c r="G412" s="5">
        <v>1055895.3853200001</v>
      </c>
      <c r="H412" s="5">
        <v>8799128.2110000011</v>
      </c>
      <c r="J412" s="3">
        <f t="array" ref="J412">INDEX(Reference!$I$3:$I$8,MATCH($C412,Reference!$H$3:$H$8,0))</f>
        <v>50</v>
      </c>
      <c r="K412" s="15">
        <f t="shared" si="289"/>
        <v>410</v>
      </c>
      <c r="L412" s="16">
        <f t="shared" si="286"/>
        <v>0.88937093275488066</v>
      </c>
      <c r="M412" s="16">
        <f t="shared" si="287"/>
        <v>0.9517629774730656</v>
      </c>
      <c r="N412" s="17">
        <f t="shared" ref="N412:O412" si="443">G412/$J412/1000</f>
        <v>21.1179077064</v>
      </c>
      <c r="O412" s="17">
        <f t="shared" si="443"/>
        <v>175.98256422000003</v>
      </c>
      <c r="P412" s="10">
        <v>25</v>
      </c>
    </row>
    <row r="413" spans="1:16">
      <c r="A413" s="3" t="s">
        <v>457</v>
      </c>
      <c r="B413" s="3" t="s">
        <v>12</v>
      </c>
      <c r="C413" s="3" t="s">
        <v>45</v>
      </c>
      <c r="D413" s="3" t="s">
        <v>18</v>
      </c>
      <c r="E413" s="3">
        <v>2036</v>
      </c>
      <c r="F413" s="3" t="s">
        <v>186</v>
      </c>
      <c r="G413" s="5">
        <v>3700214.7384000001</v>
      </c>
      <c r="H413" s="5">
        <v>30835122.82</v>
      </c>
      <c r="J413" s="3">
        <f t="array" ref="J413">INDEX(Reference!$I$3:$I$8,MATCH($C413,Reference!$H$3:$H$8,0))</f>
        <v>175</v>
      </c>
      <c r="K413" s="15">
        <f t="shared" si="289"/>
        <v>411</v>
      </c>
      <c r="L413" s="16">
        <f t="shared" si="286"/>
        <v>0.89154013015184386</v>
      </c>
      <c r="M413" s="16">
        <f t="shared" si="287"/>
        <v>0.95347698334965725</v>
      </c>
      <c r="N413" s="17">
        <f t="shared" ref="N413:O413" si="444">G413/$J413/1000</f>
        <v>21.144084219428571</v>
      </c>
      <c r="O413" s="17">
        <f t="shared" si="444"/>
        <v>176.20070182857145</v>
      </c>
      <c r="P413" s="10">
        <v>25</v>
      </c>
    </row>
    <row r="414" spans="1:16">
      <c r="A414" s="3" t="s">
        <v>63</v>
      </c>
      <c r="B414" s="3" t="s">
        <v>17</v>
      </c>
      <c r="C414" s="3" t="s">
        <v>13</v>
      </c>
      <c r="D414" s="3" t="s">
        <v>18</v>
      </c>
      <c r="E414" s="3">
        <v>2026</v>
      </c>
      <c r="F414" s="3" t="s">
        <v>15</v>
      </c>
      <c r="G414" s="5">
        <v>1071258.4091999999</v>
      </c>
      <c r="H414" s="5">
        <v>8927153.4100000001</v>
      </c>
      <c r="J414" s="3">
        <f t="array" ref="J414">INDEX(Reference!$I$3:$I$8,MATCH($C414,Reference!$H$3:$H$8,0))</f>
        <v>50</v>
      </c>
      <c r="K414" s="15">
        <f t="shared" si="289"/>
        <v>412</v>
      </c>
      <c r="L414" s="16">
        <f t="shared" si="286"/>
        <v>0.89370932754880694</v>
      </c>
      <c r="M414" s="16">
        <f t="shared" si="287"/>
        <v>0.9539666993143977</v>
      </c>
      <c r="N414" s="17">
        <f t="shared" ref="N414:O414" si="445">G414/$J414/1000</f>
        <v>21.425168183999997</v>
      </c>
      <c r="O414" s="17">
        <f t="shared" si="445"/>
        <v>178.54306820000002</v>
      </c>
      <c r="P414" s="10">
        <v>25</v>
      </c>
    </row>
    <row r="415" spans="1:16">
      <c r="A415" s="3" t="s">
        <v>328</v>
      </c>
      <c r="B415" s="3" t="s">
        <v>12</v>
      </c>
      <c r="C415" s="3" t="s">
        <v>13</v>
      </c>
      <c r="D415" s="3" t="s">
        <v>14</v>
      </c>
      <c r="E415" s="3">
        <v>2031</v>
      </c>
      <c r="F415" s="3" t="s">
        <v>186</v>
      </c>
      <c r="G415" s="5">
        <v>1080693.4632000001</v>
      </c>
      <c r="H415" s="5">
        <v>3463761.1</v>
      </c>
      <c r="J415" s="3">
        <f t="array" ref="J415">INDEX(Reference!$I$3:$I$8,MATCH($C415,Reference!$H$3:$H$8,0))</f>
        <v>50</v>
      </c>
      <c r="K415" s="15">
        <f t="shared" si="289"/>
        <v>413</v>
      </c>
      <c r="L415" s="16">
        <f t="shared" si="286"/>
        <v>0.89587852494577003</v>
      </c>
      <c r="M415" s="16">
        <f t="shared" si="287"/>
        <v>0.95445641527913805</v>
      </c>
      <c r="N415" s="17">
        <f t="shared" ref="N415:O415" si="446">G415/$J415/1000</f>
        <v>21.613869264000002</v>
      </c>
      <c r="O415" s="17">
        <f t="shared" si="446"/>
        <v>69.275222000000014</v>
      </c>
      <c r="P415" s="10">
        <v>25</v>
      </c>
    </row>
    <row r="416" spans="1:16">
      <c r="A416" s="3" t="s">
        <v>414</v>
      </c>
      <c r="B416" s="3" t="s">
        <v>12</v>
      </c>
      <c r="C416" s="3" t="s">
        <v>13</v>
      </c>
      <c r="D416" s="3" t="s">
        <v>14</v>
      </c>
      <c r="E416" s="3">
        <v>2033</v>
      </c>
      <c r="F416" s="3" t="s">
        <v>186</v>
      </c>
      <c r="G416" s="5">
        <v>1083659.2353599998</v>
      </c>
      <c r="H416" s="5">
        <v>3473266.78</v>
      </c>
      <c r="J416" s="3">
        <f t="array" ref="J416">INDEX(Reference!$I$3:$I$8,MATCH($C416,Reference!$H$3:$H$8,0))</f>
        <v>50</v>
      </c>
      <c r="K416" s="15">
        <f t="shared" si="289"/>
        <v>414</v>
      </c>
      <c r="L416" s="16">
        <f t="shared" si="286"/>
        <v>0.89804772234273322</v>
      </c>
      <c r="M416" s="16">
        <f t="shared" si="287"/>
        <v>0.9549461312438785</v>
      </c>
      <c r="N416" s="17">
        <f t="shared" ref="N416:O416" si="447">G416/$J416/1000</f>
        <v>21.673184707199994</v>
      </c>
      <c r="O416" s="17">
        <f t="shared" si="447"/>
        <v>69.465335599999989</v>
      </c>
      <c r="P416" s="10">
        <v>25</v>
      </c>
    </row>
    <row r="417" spans="1:16">
      <c r="A417" s="3" t="s">
        <v>332</v>
      </c>
      <c r="B417" s="3" t="s">
        <v>12</v>
      </c>
      <c r="C417" s="3" t="s">
        <v>13</v>
      </c>
      <c r="D417" s="3" t="s">
        <v>18</v>
      </c>
      <c r="E417" s="3">
        <v>2031</v>
      </c>
      <c r="F417" s="3" t="s">
        <v>186</v>
      </c>
      <c r="G417" s="5">
        <v>1086661.1364</v>
      </c>
      <c r="H417" s="5">
        <v>9055509.4700000007</v>
      </c>
      <c r="J417" s="3">
        <f t="array" ref="J417">INDEX(Reference!$I$3:$I$8,MATCH($C417,Reference!$H$3:$H$8,0))</f>
        <v>50</v>
      </c>
      <c r="K417" s="15">
        <f t="shared" si="289"/>
        <v>415</v>
      </c>
      <c r="L417" s="16">
        <f t="shared" si="286"/>
        <v>0.90021691973969631</v>
      </c>
      <c r="M417" s="16">
        <f t="shared" si="287"/>
        <v>0.95543584720861896</v>
      </c>
      <c r="N417" s="17">
        <f t="shared" ref="N417:O417" si="448">G417/$J417/1000</f>
        <v>21.733222728000001</v>
      </c>
      <c r="O417" s="17">
        <f t="shared" si="448"/>
        <v>181.1101894</v>
      </c>
      <c r="P417" s="10">
        <v>25</v>
      </c>
    </row>
    <row r="418" spans="1:16">
      <c r="A418" s="3" t="s">
        <v>317</v>
      </c>
      <c r="B418" s="3" t="s">
        <v>12</v>
      </c>
      <c r="C418" s="3" t="s">
        <v>45</v>
      </c>
      <c r="D418" s="3" t="s">
        <v>18</v>
      </c>
      <c r="E418" s="3">
        <v>2030</v>
      </c>
      <c r="F418" s="3" t="s">
        <v>15</v>
      </c>
      <c r="G418" s="5">
        <v>3940355.8176000002</v>
      </c>
      <c r="H418" s="5">
        <v>32836298.48</v>
      </c>
      <c r="J418" s="3">
        <f t="array" ref="J418">INDEX(Reference!$I$3:$I$8,MATCH($C418,Reference!$H$3:$H$8,0))</f>
        <v>175</v>
      </c>
      <c r="K418" s="15">
        <f t="shared" si="289"/>
        <v>416</v>
      </c>
      <c r="L418" s="16">
        <f t="shared" si="286"/>
        <v>0.90238611713665939</v>
      </c>
      <c r="M418" s="16">
        <f t="shared" si="287"/>
        <v>0.95714985308521061</v>
      </c>
      <c r="N418" s="17">
        <f t="shared" ref="N418:O418" si="449">G418/$J418/1000</f>
        <v>22.516318957714287</v>
      </c>
      <c r="O418" s="17">
        <f t="shared" si="449"/>
        <v>187.63599131428572</v>
      </c>
      <c r="P418" s="10">
        <v>25</v>
      </c>
    </row>
    <row r="419" spans="1:16">
      <c r="A419" s="3" t="s">
        <v>352</v>
      </c>
      <c r="B419" s="3" t="s">
        <v>12</v>
      </c>
      <c r="C419" s="3" t="s">
        <v>13</v>
      </c>
      <c r="D419" s="3" t="s">
        <v>18</v>
      </c>
      <c r="E419" s="3">
        <v>2031</v>
      </c>
      <c r="F419" s="3" t="s">
        <v>186</v>
      </c>
      <c r="G419" s="5">
        <v>1203722.1516</v>
      </c>
      <c r="H419" s="5">
        <v>10031017.93</v>
      </c>
      <c r="J419" s="3">
        <f t="array" ref="J419">INDEX(Reference!$I$3:$I$8,MATCH($C419,Reference!$H$3:$H$8,0))</f>
        <v>50</v>
      </c>
      <c r="K419" s="15">
        <f t="shared" si="289"/>
        <v>417</v>
      </c>
      <c r="L419" s="16">
        <f t="shared" si="286"/>
        <v>0.90455531453362259</v>
      </c>
      <c r="M419" s="16">
        <f t="shared" si="287"/>
        <v>0.95763956904995107</v>
      </c>
      <c r="N419" s="17">
        <f t="shared" ref="N419:O419" si="450">G419/$J419/1000</f>
        <v>24.074443031999998</v>
      </c>
      <c r="O419" s="17">
        <f t="shared" si="450"/>
        <v>200.6203586</v>
      </c>
      <c r="P419" s="10">
        <v>25</v>
      </c>
    </row>
    <row r="420" spans="1:16">
      <c r="A420" s="3" t="s">
        <v>357</v>
      </c>
      <c r="B420" s="3" t="s">
        <v>12</v>
      </c>
      <c r="C420" s="3" t="s">
        <v>45</v>
      </c>
      <c r="D420" s="3" t="s">
        <v>18</v>
      </c>
      <c r="E420" s="3">
        <v>2031</v>
      </c>
      <c r="F420" s="3" t="s">
        <v>186</v>
      </c>
      <c r="G420" s="5">
        <v>4322913.2556000007</v>
      </c>
      <c r="H420" s="5">
        <v>36024277.130000003</v>
      </c>
      <c r="J420" s="3">
        <f t="array" ref="J420">INDEX(Reference!$I$3:$I$8,MATCH($C420,Reference!$H$3:$H$8,0))</f>
        <v>175</v>
      </c>
      <c r="K420" s="15">
        <f t="shared" si="289"/>
        <v>418</v>
      </c>
      <c r="L420" s="16">
        <f t="shared" si="286"/>
        <v>0.90672451193058567</v>
      </c>
      <c r="M420" s="16">
        <f t="shared" si="287"/>
        <v>0.95935357492654261</v>
      </c>
      <c r="N420" s="17">
        <f t="shared" ref="N420:O420" si="451">G420/$J420/1000</f>
        <v>24.702361460571431</v>
      </c>
      <c r="O420" s="17">
        <f t="shared" si="451"/>
        <v>205.85301217142859</v>
      </c>
      <c r="P420" s="10">
        <v>25</v>
      </c>
    </row>
    <row r="421" spans="1:16">
      <c r="A421" s="3" t="s">
        <v>46</v>
      </c>
      <c r="B421" s="3" t="s">
        <v>12</v>
      </c>
      <c r="C421" s="3" t="s">
        <v>13</v>
      </c>
      <c r="D421" s="3" t="s">
        <v>18</v>
      </c>
      <c r="E421" s="3">
        <v>2026</v>
      </c>
      <c r="F421" s="3" t="s">
        <v>15</v>
      </c>
      <c r="G421" s="5">
        <v>1253975.064</v>
      </c>
      <c r="H421" s="5">
        <v>10449792.199999999</v>
      </c>
      <c r="J421" s="3">
        <f t="array" ref="J421">INDEX(Reference!$I$3:$I$8,MATCH($C421,Reference!$H$3:$H$8,0))</f>
        <v>50</v>
      </c>
      <c r="K421" s="15">
        <f t="shared" si="289"/>
        <v>419</v>
      </c>
      <c r="L421" s="16">
        <f t="shared" si="286"/>
        <v>0.90889370932754876</v>
      </c>
      <c r="M421" s="16">
        <f t="shared" si="287"/>
        <v>0.95984329089128306</v>
      </c>
      <c r="N421" s="17">
        <f t="shared" ref="N421:O421" si="452">G421/$J421/1000</f>
        <v>25.079501279999999</v>
      </c>
      <c r="O421" s="17">
        <f t="shared" si="452"/>
        <v>208.99584399999998</v>
      </c>
      <c r="P421" s="10">
        <v>25</v>
      </c>
    </row>
    <row r="422" spans="1:16">
      <c r="A422" s="3" t="s">
        <v>355</v>
      </c>
      <c r="B422" s="3" t="s">
        <v>12</v>
      </c>
      <c r="C422" s="3" t="s">
        <v>45</v>
      </c>
      <c r="D422" s="3" t="s">
        <v>18</v>
      </c>
      <c r="E422" s="3">
        <v>2031</v>
      </c>
      <c r="F422" s="3" t="s">
        <v>186</v>
      </c>
      <c r="G422" s="5">
        <v>4499011.98936</v>
      </c>
      <c r="H422" s="5">
        <v>37491766.578000002</v>
      </c>
      <c r="J422" s="3">
        <f t="array" ref="J422">INDEX(Reference!$I$3:$I$8,MATCH($C422,Reference!$H$3:$H$8,0))</f>
        <v>175</v>
      </c>
      <c r="K422" s="15">
        <f t="shared" si="289"/>
        <v>420</v>
      </c>
      <c r="L422" s="16">
        <f t="shared" si="286"/>
        <v>0.91106290672451196</v>
      </c>
      <c r="M422" s="16">
        <f t="shared" si="287"/>
        <v>0.9615572967678746</v>
      </c>
      <c r="N422" s="17">
        <f t="shared" ref="N422:O422" si="453">G422/$J422/1000</f>
        <v>25.708639939199998</v>
      </c>
      <c r="O422" s="17">
        <f t="shared" si="453"/>
        <v>214.23866616000004</v>
      </c>
      <c r="P422" s="10">
        <v>25</v>
      </c>
    </row>
    <row r="423" spans="1:16">
      <c r="A423" s="3" t="s">
        <v>195</v>
      </c>
      <c r="B423" s="3" t="s">
        <v>12</v>
      </c>
      <c r="C423" s="3" t="s">
        <v>13</v>
      </c>
      <c r="D423" s="3" t="s">
        <v>18</v>
      </c>
      <c r="E423" s="3">
        <v>2028</v>
      </c>
      <c r="F423" s="3" t="s">
        <v>15</v>
      </c>
      <c r="G423" s="5">
        <v>1329580.6487999998</v>
      </c>
      <c r="H423" s="5">
        <v>11079838.739999998</v>
      </c>
      <c r="J423" s="3">
        <f t="array" ref="J423">INDEX(Reference!$I$3:$I$8,MATCH($C423,Reference!$H$3:$H$8,0))</f>
        <v>50</v>
      </c>
      <c r="K423" s="15">
        <f t="shared" si="289"/>
        <v>421</v>
      </c>
      <c r="L423" s="16">
        <f t="shared" si="286"/>
        <v>0.91323210412147504</v>
      </c>
      <c r="M423" s="16">
        <f t="shared" si="287"/>
        <v>0.96204701273261506</v>
      </c>
      <c r="N423" s="17">
        <f t="shared" ref="N423:O423" si="454">G423/$J423/1000</f>
        <v>26.591612975999997</v>
      </c>
      <c r="O423" s="17">
        <f t="shared" si="454"/>
        <v>221.59677479999996</v>
      </c>
      <c r="P423" s="10">
        <v>25</v>
      </c>
    </row>
    <row r="424" spans="1:16">
      <c r="A424" s="3" t="s">
        <v>294</v>
      </c>
      <c r="B424" s="3" t="s">
        <v>12</v>
      </c>
      <c r="C424" s="3" t="s">
        <v>45</v>
      </c>
      <c r="D424" s="3" t="s">
        <v>18</v>
      </c>
      <c r="E424" s="3">
        <v>2030</v>
      </c>
      <c r="F424" s="3" t="s">
        <v>15</v>
      </c>
      <c r="G424" s="5">
        <v>4661630.7335999999</v>
      </c>
      <c r="H424" s="5">
        <v>38846922.780000001</v>
      </c>
      <c r="J424" s="3">
        <f t="array" ref="J424">INDEX(Reference!$I$3:$I$8,MATCH($C424,Reference!$H$3:$H$8,0))</f>
        <v>175</v>
      </c>
      <c r="K424" s="15">
        <f t="shared" si="289"/>
        <v>422</v>
      </c>
      <c r="L424" s="16">
        <f t="shared" si="286"/>
        <v>0.91540130151843813</v>
      </c>
      <c r="M424" s="16">
        <f t="shared" si="287"/>
        <v>0.96376101860920671</v>
      </c>
      <c r="N424" s="17">
        <f t="shared" ref="N424:O424" si="455">G424/$J424/1000</f>
        <v>26.637889906285714</v>
      </c>
      <c r="O424" s="17">
        <f t="shared" si="455"/>
        <v>221.98241588571429</v>
      </c>
      <c r="P424" s="10">
        <v>25</v>
      </c>
    </row>
    <row r="425" spans="1:16">
      <c r="A425" s="3" t="s">
        <v>370</v>
      </c>
      <c r="B425" s="3" t="s">
        <v>12</v>
      </c>
      <c r="C425" s="3" t="s">
        <v>13</v>
      </c>
      <c r="D425" s="3" t="s">
        <v>18</v>
      </c>
      <c r="E425" s="3">
        <v>2032</v>
      </c>
      <c r="F425" s="3" t="s">
        <v>186</v>
      </c>
      <c r="G425" s="5">
        <v>1365836.4863999998</v>
      </c>
      <c r="H425" s="5">
        <v>11381970.719999999</v>
      </c>
      <c r="J425" s="3">
        <f t="array" ref="J425">INDEX(Reference!$I$3:$I$8,MATCH($C425,Reference!$H$3:$H$8,0))</f>
        <v>50</v>
      </c>
      <c r="K425" s="15">
        <f t="shared" si="289"/>
        <v>423</v>
      </c>
      <c r="L425" s="16">
        <f t="shared" si="286"/>
        <v>0.91757049891540132</v>
      </c>
      <c r="M425" s="16">
        <f t="shared" si="287"/>
        <v>0.96425073457394717</v>
      </c>
      <c r="N425" s="17">
        <f t="shared" ref="N425:O425" si="456">G425/$J425/1000</f>
        <v>27.316729727999995</v>
      </c>
      <c r="O425" s="17">
        <f t="shared" si="456"/>
        <v>227.63941439999999</v>
      </c>
      <c r="P425" s="10">
        <v>25</v>
      </c>
    </row>
    <row r="426" spans="1:16">
      <c r="A426" s="3" t="s">
        <v>359</v>
      </c>
      <c r="B426" s="3" t="s">
        <v>12</v>
      </c>
      <c r="C426" s="3" t="s">
        <v>13</v>
      </c>
      <c r="D426" s="3" t="s">
        <v>18</v>
      </c>
      <c r="E426" s="3">
        <v>2031</v>
      </c>
      <c r="F426" s="3" t="s">
        <v>186</v>
      </c>
      <c r="G426" s="5">
        <v>1387255.8684</v>
      </c>
      <c r="H426" s="5">
        <v>11560465.57</v>
      </c>
      <c r="J426" s="3">
        <f t="array" ref="J426">INDEX(Reference!$I$3:$I$8,MATCH($C426,Reference!$H$3:$H$8,0))</f>
        <v>50</v>
      </c>
      <c r="K426" s="15">
        <f t="shared" si="289"/>
        <v>424</v>
      </c>
      <c r="L426" s="16">
        <f t="shared" si="286"/>
        <v>0.91973969631236441</v>
      </c>
      <c r="M426" s="16">
        <f t="shared" si="287"/>
        <v>0.96474045053868751</v>
      </c>
      <c r="N426" s="17">
        <f t="shared" ref="N426:O426" si="457">G426/$J426/1000</f>
        <v>27.745117367999999</v>
      </c>
      <c r="O426" s="17">
        <f t="shared" si="457"/>
        <v>231.20931140000002</v>
      </c>
      <c r="P426" s="10">
        <v>25</v>
      </c>
    </row>
    <row r="427" spans="1:16">
      <c r="A427" s="3" t="s">
        <v>451</v>
      </c>
      <c r="B427" s="3" t="s">
        <v>12</v>
      </c>
      <c r="C427" s="3" t="s">
        <v>113</v>
      </c>
      <c r="D427" s="3" t="s">
        <v>18</v>
      </c>
      <c r="E427" s="3">
        <v>2035</v>
      </c>
      <c r="F427" s="3" t="s">
        <v>186</v>
      </c>
      <c r="G427" s="5">
        <v>28149338.637839999</v>
      </c>
      <c r="H427" s="5">
        <v>234577821.98199999</v>
      </c>
      <c r="J427" s="3">
        <f t="array" ref="J427">INDEX(Reference!$I$3:$I$8,MATCH($C427,Reference!$H$3:$H$8,0))</f>
        <v>1000</v>
      </c>
      <c r="K427" s="15">
        <f t="shared" si="289"/>
        <v>425</v>
      </c>
      <c r="L427" s="16">
        <f t="shared" si="286"/>
        <v>0.9219088937093276</v>
      </c>
      <c r="M427" s="16">
        <f t="shared" si="287"/>
        <v>0.97453476983349652</v>
      </c>
      <c r="N427" s="17">
        <f t="shared" ref="N427:O427" si="458">G427/$J427/1000</f>
        <v>28.14933863784</v>
      </c>
      <c r="O427" s="17">
        <f t="shared" si="458"/>
        <v>234.57782198199999</v>
      </c>
      <c r="P427" s="10">
        <v>25</v>
      </c>
    </row>
    <row r="428" spans="1:16">
      <c r="A428" s="3" t="s">
        <v>284</v>
      </c>
      <c r="B428" s="3" t="s">
        <v>12</v>
      </c>
      <c r="C428" s="3" t="s">
        <v>13</v>
      </c>
      <c r="D428" s="3" t="s">
        <v>18</v>
      </c>
      <c r="E428" s="3">
        <v>2029</v>
      </c>
      <c r="F428" s="3" t="s">
        <v>186</v>
      </c>
      <c r="G428" s="5">
        <v>1408211.6087999998</v>
      </c>
      <c r="H428" s="5">
        <v>11735096.739999998</v>
      </c>
      <c r="J428" s="3">
        <f t="array" ref="J428">INDEX(Reference!$I$3:$I$8,MATCH($C428,Reference!$H$3:$H$8,0))</f>
        <v>50</v>
      </c>
      <c r="K428" s="15">
        <f t="shared" si="289"/>
        <v>426</v>
      </c>
      <c r="L428" s="16">
        <f t="shared" si="286"/>
        <v>0.92407809110629069</v>
      </c>
      <c r="M428" s="16">
        <f t="shared" si="287"/>
        <v>0.97502448579823697</v>
      </c>
      <c r="N428" s="17">
        <f t="shared" ref="N428:O428" si="459">G428/$J428/1000</f>
        <v>28.164232175999999</v>
      </c>
      <c r="O428" s="17">
        <f t="shared" si="459"/>
        <v>234.70193479999995</v>
      </c>
      <c r="P428" s="10">
        <v>25</v>
      </c>
    </row>
    <row r="429" spans="1:16">
      <c r="A429" s="3" t="s">
        <v>253</v>
      </c>
      <c r="B429" s="3" t="s">
        <v>12</v>
      </c>
      <c r="C429" s="3" t="s">
        <v>45</v>
      </c>
      <c r="D429" s="3" t="s">
        <v>18</v>
      </c>
      <c r="E429" s="3">
        <v>2029</v>
      </c>
      <c r="F429" s="3" t="s">
        <v>186</v>
      </c>
      <c r="G429" s="5">
        <v>5069246.9004000006</v>
      </c>
      <c r="H429" s="5">
        <v>42243724.170000002</v>
      </c>
      <c r="J429" s="3">
        <f t="array" ref="J429">INDEX(Reference!$I$3:$I$8,MATCH($C429,Reference!$H$3:$H$8,0))</f>
        <v>175</v>
      </c>
      <c r="K429" s="15">
        <f t="shared" si="289"/>
        <v>427</v>
      </c>
      <c r="L429" s="16">
        <f t="shared" si="286"/>
        <v>0.92624728850325377</v>
      </c>
      <c r="M429" s="16">
        <f t="shared" si="287"/>
        <v>0.97673849167482862</v>
      </c>
      <c r="N429" s="17">
        <f t="shared" ref="N429:O429" si="460">G429/$J429/1000</f>
        <v>28.967125145142862</v>
      </c>
      <c r="O429" s="17">
        <f t="shared" si="460"/>
        <v>241.39270954285718</v>
      </c>
      <c r="P429" s="10">
        <v>25</v>
      </c>
    </row>
    <row r="430" spans="1:16">
      <c r="A430" s="3" t="s">
        <v>176</v>
      </c>
      <c r="B430" s="3" t="s">
        <v>12</v>
      </c>
      <c r="C430" s="3" t="s">
        <v>13</v>
      </c>
      <c r="D430" s="3" t="s">
        <v>14</v>
      </c>
      <c r="E430" s="3">
        <v>2027</v>
      </c>
      <c r="F430" s="3" t="s">
        <v>15</v>
      </c>
      <c r="G430" s="5">
        <v>1474156.284432</v>
      </c>
      <c r="H430" s="5">
        <v>4724859.8859999999</v>
      </c>
      <c r="J430" s="3">
        <f t="array" ref="J430">INDEX(Reference!$I$3:$I$8,MATCH($C430,Reference!$H$3:$H$8,0))</f>
        <v>50</v>
      </c>
      <c r="K430" s="15">
        <f t="shared" si="289"/>
        <v>428</v>
      </c>
      <c r="L430" s="16">
        <f t="shared" si="286"/>
        <v>0.92841648590021697</v>
      </c>
      <c r="M430" s="16">
        <f t="shared" si="287"/>
        <v>0.97722820763956908</v>
      </c>
      <c r="N430" s="17">
        <f t="shared" ref="N430:O430" si="461">G430/$J430/1000</f>
        <v>29.483125688640001</v>
      </c>
      <c r="O430" s="17">
        <f t="shared" si="461"/>
        <v>94.497197720000003</v>
      </c>
      <c r="P430" s="10">
        <v>25</v>
      </c>
    </row>
    <row r="431" spans="1:16">
      <c r="A431" s="3" t="s">
        <v>311</v>
      </c>
      <c r="B431" s="3" t="s">
        <v>12</v>
      </c>
      <c r="C431" s="3" t="s">
        <v>13</v>
      </c>
      <c r="D431" s="3" t="s">
        <v>14</v>
      </c>
      <c r="E431" s="3">
        <v>2030</v>
      </c>
      <c r="F431" s="3" t="s">
        <v>186</v>
      </c>
      <c r="G431" s="5">
        <v>1496624.849928</v>
      </c>
      <c r="H431" s="5">
        <v>4796874.5190000003</v>
      </c>
      <c r="J431" s="3">
        <f t="array" ref="J431">INDEX(Reference!$I$3:$I$8,MATCH($C431,Reference!$H$3:$H$8,0))</f>
        <v>50</v>
      </c>
      <c r="K431" s="15">
        <f t="shared" si="289"/>
        <v>429</v>
      </c>
      <c r="L431" s="16">
        <f t="shared" si="286"/>
        <v>0.93058568329718006</v>
      </c>
      <c r="M431" s="16">
        <f t="shared" si="287"/>
        <v>0.97771792360430954</v>
      </c>
      <c r="N431" s="17">
        <f t="shared" ref="N431:O431" si="462">G431/$J431/1000</f>
        <v>29.932496998560001</v>
      </c>
      <c r="O431" s="17">
        <f t="shared" si="462"/>
        <v>95.93749038</v>
      </c>
      <c r="P431" s="10">
        <v>25</v>
      </c>
    </row>
    <row r="432" spans="1:16">
      <c r="A432" s="3" t="s">
        <v>161</v>
      </c>
      <c r="B432" s="3" t="s">
        <v>12</v>
      </c>
      <c r="C432" s="3" t="s">
        <v>13</v>
      </c>
      <c r="D432" s="3" t="s">
        <v>18</v>
      </c>
      <c r="E432" s="3">
        <v>2027</v>
      </c>
      <c r="F432" s="3" t="s">
        <v>15</v>
      </c>
      <c r="G432" s="5">
        <v>1515941.8272000002</v>
      </c>
      <c r="H432" s="5">
        <v>12632848.560000001</v>
      </c>
      <c r="J432" s="3">
        <f t="array" ref="J432">INDEX(Reference!$I$3:$I$8,MATCH($C432,Reference!$H$3:$H$8,0))</f>
        <v>50</v>
      </c>
      <c r="K432" s="15">
        <f t="shared" si="289"/>
        <v>430</v>
      </c>
      <c r="L432" s="16">
        <f t="shared" si="286"/>
        <v>0.93275488069414314</v>
      </c>
      <c r="M432" s="16">
        <f t="shared" si="287"/>
        <v>0.97820763956904999</v>
      </c>
      <c r="N432" s="17">
        <f t="shared" ref="N432:O432" si="463">G432/$J432/1000</f>
        <v>30.318836544000007</v>
      </c>
      <c r="O432" s="17">
        <f t="shared" si="463"/>
        <v>252.65697119999999</v>
      </c>
      <c r="P432" s="10">
        <v>25</v>
      </c>
    </row>
    <row r="433" spans="1:16">
      <c r="A433" s="3" t="s">
        <v>385</v>
      </c>
      <c r="B433" s="3" t="s">
        <v>12</v>
      </c>
      <c r="C433" s="3" t="s">
        <v>13</v>
      </c>
      <c r="D433" s="3" t="s">
        <v>14</v>
      </c>
      <c r="E433" s="3">
        <v>2032</v>
      </c>
      <c r="F433" s="3" t="s">
        <v>186</v>
      </c>
      <c r="G433" s="5">
        <v>1542176.4352800001</v>
      </c>
      <c r="H433" s="5">
        <v>4942873.1900000004</v>
      </c>
      <c r="J433" s="3">
        <f t="array" ref="J433">INDEX(Reference!$I$3:$I$8,MATCH($C433,Reference!$H$3:$H$8,0))</f>
        <v>50</v>
      </c>
      <c r="K433" s="15">
        <f t="shared" si="289"/>
        <v>431</v>
      </c>
      <c r="L433" s="16">
        <f t="shared" si="286"/>
        <v>0.93492407809110634</v>
      </c>
      <c r="M433" s="16">
        <f t="shared" si="287"/>
        <v>0.97869735553379045</v>
      </c>
      <c r="N433" s="17">
        <f t="shared" ref="N433:O433" si="464">G433/$J433/1000</f>
        <v>30.843528705600001</v>
      </c>
      <c r="O433" s="17">
        <f t="shared" si="464"/>
        <v>98.857463800000019</v>
      </c>
      <c r="P433" s="10">
        <v>25</v>
      </c>
    </row>
    <row r="434" spans="1:16">
      <c r="A434" s="3" t="s">
        <v>181</v>
      </c>
      <c r="B434" s="3" t="s">
        <v>12</v>
      </c>
      <c r="C434" s="3" t="s">
        <v>13</v>
      </c>
      <c r="D434" s="3" t="s">
        <v>14</v>
      </c>
      <c r="E434" s="3">
        <v>2027</v>
      </c>
      <c r="F434" s="3" t="s">
        <v>15</v>
      </c>
      <c r="G434" s="5">
        <v>1550421.5001599996</v>
      </c>
      <c r="H434" s="5">
        <v>4969299.68</v>
      </c>
      <c r="J434" s="3">
        <f t="array" ref="J434">INDEX(Reference!$I$3:$I$8,MATCH($C434,Reference!$H$3:$H$8,0))</f>
        <v>50</v>
      </c>
      <c r="K434" s="15">
        <f t="shared" si="289"/>
        <v>432</v>
      </c>
      <c r="L434" s="16">
        <f t="shared" si="286"/>
        <v>0.93709327548806942</v>
      </c>
      <c r="M434" s="16">
        <f t="shared" si="287"/>
        <v>0.9791870714985309</v>
      </c>
      <c r="N434" s="17">
        <f t="shared" ref="N434:O434" si="465">G434/$J434/1000</f>
        <v>31.00843000319999</v>
      </c>
      <c r="O434" s="17">
        <f t="shared" si="465"/>
        <v>99.385993599999992</v>
      </c>
      <c r="P434" s="10">
        <v>25</v>
      </c>
    </row>
    <row r="435" spans="1:16">
      <c r="A435" s="3" t="s">
        <v>381</v>
      </c>
      <c r="B435" s="3" t="s">
        <v>12</v>
      </c>
      <c r="C435" s="3" t="s">
        <v>45</v>
      </c>
      <c r="D435" s="3" t="s">
        <v>18</v>
      </c>
      <c r="E435" s="3">
        <v>2032</v>
      </c>
      <c r="F435" s="3" t="s">
        <v>186</v>
      </c>
      <c r="G435" s="5">
        <v>5474442.04416</v>
      </c>
      <c r="H435" s="5">
        <v>45620350.368000001</v>
      </c>
      <c r="J435" s="3">
        <f t="array" ref="J435">INDEX(Reference!$I$3:$I$8,MATCH($C435,Reference!$H$3:$H$8,0))</f>
        <v>175</v>
      </c>
      <c r="K435" s="15">
        <f t="shared" si="289"/>
        <v>433</v>
      </c>
      <c r="L435" s="16">
        <f t="shared" si="286"/>
        <v>0.93926247288503251</v>
      </c>
      <c r="M435" s="16">
        <f t="shared" si="287"/>
        <v>0.98090107737512244</v>
      </c>
      <c r="N435" s="17">
        <f t="shared" ref="N435:O435" si="466">G435/$J435/1000</f>
        <v>31.282525966628572</v>
      </c>
      <c r="O435" s="17">
        <f t="shared" si="466"/>
        <v>260.6877163885714</v>
      </c>
      <c r="P435" s="10">
        <v>25</v>
      </c>
    </row>
    <row r="436" spans="1:16">
      <c r="A436" s="3" t="s">
        <v>220</v>
      </c>
      <c r="B436" s="3" t="s">
        <v>12</v>
      </c>
      <c r="C436" s="3" t="s">
        <v>13</v>
      </c>
      <c r="D436" s="3" t="s">
        <v>14</v>
      </c>
      <c r="E436" s="3">
        <v>2028</v>
      </c>
      <c r="F436" s="3" t="s">
        <v>186</v>
      </c>
      <c r="G436" s="5">
        <v>1590249.8704559996</v>
      </c>
      <c r="H436" s="5">
        <v>5096954.7129999995</v>
      </c>
      <c r="J436" s="3">
        <f t="array" ref="J436">INDEX(Reference!$I$3:$I$8,MATCH($C436,Reference!$H$3:$H$8,0))</f>
        <v>50</v>
      </c>
      <c r="K436" s="15">
        <f t="shared" si="289"/>
        <v>434</v>
      </c>
      <c r="L436" s="16">
        <f t="shared" si="286"/>
        <v>0.9414316702819957</v>
      </c>
      <c r="M436" s="16">
        <f t="shared" si="287"/>
        <v>0.9813907933398629</v>
      </c>
      <c r="N436" s="17">
        <f t="shared" ref="N436:O436" si="467">G436/$J436/1000</f>
        <v>31.804997409119991</v>
      </c>
      <c r="O436" s="17">
        <f t="shared" si="467"/>
        <v>101.93909425999999</v>
      </c>
      <c r="P436" s="10">
        <v>25</v>
      </c>
    </row>
    <row r="437" spans="1:16">
      <c r="A437" s="3" t="s">
        <v>93</v>
      </c>
      <c r="B437" s="3" t="s">
        <v>12</v>
      </c>
      <c r="C437" s="3" t="s">
        <v>13</v>
      </c>
      <c r="D437" s="3" t="s">
        <v>14</v>
      </c>
      <c r="E437" s="3">
        <v>2026</v>
      </c>
      <c r="F437" s="3" t="s">
        <v>15</v>
      </c>
      <c r="G437" s="5">
        <v>1775649.6033119997</v>
      </c>
      <c r="H437" s="5">
        <v>5691184.6259999992</v>
      </c>
      <c r="J437" s="3">
        <f t="array" ref="J437">INDEX(Reference!$I$3:$I$8,MATCH($C437,Reference!$H$3:$H$8,0))</f>
        <v>50</v>
      </c>
      <c r="K437" s="15">
        <f t="shared" si="289"/>
        <v>435</v>
      </c>
      <c r="L437" s="16">
        <f t="shared" si="286"/>
        <v>0.94360086767895879</v>
      </c>
      <c r="M437" s="16">
        <f t="shared" si="287"/>
        <v>0.98188050930460335</v>
      </c>
      <c r="N437" s="17">
        <f t="shared" ref="N437:O437" si="468">G437/$J437/1000</f>
        <v>35.512992066239995</v>
      </c>
      <c r="O437" s="17">
        <f t="shared" si="468"/>
        <v>113.82369251999998</v>
      </c>
      <c r="P437" s="10">
        <v>25</v>
      </c>
    </row>
    <row r="438" spans="1:16">
      <c r="A438" s="3" t="s">
        <v>288</v>
      </c>
      <c r="B438" s="3" t="s">
        <v>12</v>
      </c>
      <c r="C438" s="3" t="s">
        <v>13</v>
      </c>
      <c r="D438" s="3" t="s">
        <v>18</v>
      </c>
      <c r="E438" s="3">
        <v>2029</v>
      </c>
      <c r="F438" s="3" t="s">
        <v>15</v>
      </c>
      <c r="G438" s="5">
        <v>1776308.4696</v>
      </c>
      <c r="H438" s="5">
        <v>14802570.58</v>
      </c>
      <c r="J438" s="3">
        <f t="array" ref="J438">INDEX(Reference!$I$3:$I$8,MATCH($C438,Reference!$H$3:$H$8,0))</f>
        <v>50</v>
      </c>
      <c r="K438" s="15">
        <f t="shared" si="289"/>
        <v>436</v>
      </c>
      <c r="L438" s="16">
        <f t="shared" si="286"/>
        <v>0.94577006507592187</v>
      </c>
      <c r="M438" s="16">
        <f t="shared" si="287"/>
        <v>0.98237022526934381</v>
      </c>
      <c r="N438" s="17">
        <f t="shared" ref="N438:O438" si="469">G438/$J438/1000</f>
        <v>35.526169391999993</v>
      </c>
      <c r="O438" s="17">
        <f t="shared" si="469"/>
        <v>296.05141159999999</v>
      </c>
      <c r="P438" s="10">
        <v>25</v>
      </c>
    </row>
    <row r="439" spans="1:16">
      <c r="A439" s="3" t="s">
        <v>473</v>
      </c>
      <c r="B439" s="3" t="s">
        <v>17</v>
      </c>
      <c r="C439" s="3" t="s">
        <v>45</v>
      </c>
      <c r="D439" s="3" t="s">
        <v>18</v>
      </c>
      <c r="E439" s="3">
        <v>2037</v>
      </c>
      <c r="F439" s="3" t="s">
        <v>186</v>
      </c>
      <c r="G439" s="5">
        <v>6245874.0323999999</v>
      </c>
      <c r="H439" s="5">
        <v>52048950.269999996</v>
      </c>
      <c r="J439" s="3">
        <f t="array" ref="J439">INDEX(Reference!$I$3:$I$8,MATCH($C439,Reference!$H$3:$H$8,0))</f>
        <v>175</v>
      </c>
      <c r="K439" s="15">
        <f t="shared" si="289"/>
        <v>437</v>
      </c>
      <c r="L439" s="16">
        <f t="shared" si="286"/>
        <v>0.94793926247288507</v>
      </c>
      <c r="M439" s="16">
        <f t="shared" si="287"/>
        <v>0.98408423114593535</v>
      </c>
      <c r="N439" s="17">
        <f t="shared" ref="N439:O439" si="470">G439/$J439/1000</f>
        <v>35.690708756571425</v>
      </c>
      <c r="O439" s="17">
        <f t="shared" si="470"/>
        <v>297.42257297142856</v>
      </c>
      <c r="P439" s="10">
        <v>25</v>
      </c>
    </row>
    <row r="440" spans="1:16">
      <c r="A440" s="3" t="s">
        <v>371</v>
      </c>
      <c r="B440" s="3" t="s">
        <v>12</v>
      </c>
      <c r="C440" s="3" t="s">
        <v>13</v>
      </c>
      <c r="D440" s="3" t="s">
        <v>18</v>
      </c>
      <c r="E440" s="3">
        <v>2032</v>
      </c>
      <c r="F440" s="3" t="s">
        <v>186</v>
      </c>
      <c r="G440" s="5">
        <v>1922108.3832</v>
      </c>
      <c r="H440" s="5">
        <v>16017569.859999999</v>
      </c>
      <c r="J440" s="3">
        <f t="array" ref="J440">INDEX(Reference!$I$3:$I$8,MATCH($C440,Reference!$H$3:$H$8,0))</f>
        <v>50</v>
      </c>
      <c r="K440" s="15">
        <f t="shared" si="289"/>
        <v>438</v>
      </c>
      <c r="L440" s="16">
        <f t="shared" si="286"/>
        <v>0.95010845986984815</v>
      </c>
      <c r="M440" s="16">
        <f t="shared" si="287"/>
        <v>0.98457394711067581</v>
      </c>
      <c r="N440" s="17">
        <f t="shared" ref="N440:O440" si="471">G440/$J440/1000</f>
        <v>38.442167664000003</v>
      </c>
      <c r="O440" s="17">
        <f t="shared" si="471"/>
        <v>320.35139720000001</v>
      </c>
      <c r="P440" s="10">
        <v>25</v>
      </c>
    </row>
    <row r="441" spans="1:16">
      <c r="A441" s="3" t="s">
        <v>249</v>
      </c>
      <c r="B441" s="3" t="s">
        <v>12</v>
      </c>
      <c r="C441" s="3" t="s">
        <v>13</v>
      </c>
      <c r="D441" s="3" t="s">
        <v>18</v>
      </c>
      <c r="E441" s="3">
        <v>2029</v>
      </c>
      <c r="F441" s="3" t="s">
        <v>15</v>
      </c>
      <c r="G441" s="5">
        <v>1986450.5927999998</v>
      </c>
      <c r="H441" s="5">
        <v>16553754.939999999</v>
      </c>
      <c r="J441" s="3">
        <f t="array" ref="J441">INDEX(Reference!$I$3:$I$8,MATCH($C441,Reference!$H$3:$H$8,0))</f>
        <v>50</v>
      </c>
      <c r="K441" s="15">
        <f t="shared" si="289"/>
        <v>439</v>
      </c>
      <c r="L441" s="16">
        <f t="shared" si="286"/>
        <v>0.95227765726681124</v>
      </c>
      <c r="M441" s="16">
        <f t="shared" si="287"/>
        <v>0.98506366307541626</v>
      </c>
      <c r="N441" s="17">
        <f t="shared" ref="N441:O441" si="472">G441/$J441/1000</f>
        <v>39.729011856</v>
      </c>
      <c r="O441" s="17">
        <f t="shared" si="472"/>
        <v>331.07509879999998</v>
      </c>
      <c r="P441" s="10">
        <v>25</v>
      </c>
    </row>
    <row r="442" spans="1:16">
      <c r="A442" s="3" t="s">
        <v>341</v>
      </c>
      <c r="B442" s="3" t="s">
        <v>12</v>
      </c>
      <c r="C442" s="3" t="s">
        <v>13</v>
      </c>
      <c r="D442" s="3" t="s">
        <v>14</v>
      </c>
      <c r="E442" s="3">
        <v>2031</v>
      </c>
      <c r="F442" s="3" t="s">
        <v>186</v>
      </c>
      <c r="G442" s="5">
        <v>2000784.5310959998</v>
      </c>
      <c r="H442" s="5">
        <v>6412770.9329999993</v>
      </c>
      <c r="J442" s="3">
        <f t="array" ref="J442">INDEX(Reference!$I$3:$I$8,MATCH($C442,Reference!$H$3:$H$8,0))</f>
        <v>50</v>
      </c>
      <c r="K442" s="15">
        <f t="shared" si="289"/>
        <v>440</v>
      </c>
      <c r="L442" s="16">
        <f t="shared" si="286"/>
        <v>0.95444685466377444</v>
      </c>
      <c r="M442" s="16">
        <f t="shared" si="287"/>
        <v>0.98555337904015672</v>
      </c>
      <c r="N442" s="17">
        <f t="shared" ref="N442:O442" si="473">G442/$J442/1000</f>
        <v>40.015690621919994</v>
      </c>
      <c r="O442" s="17">
        <f t="shared" si="473"/>
        <v>128.25541865999998</v>
      </c>
      <c r="P442" s="10">
        <v>25</v>
      </c>
    </row>
    <row r="443" spans="1:16">
      <c r="A443" s="3" t="s">
        <v>243</v>
      </c>
      <c r="B443" s="3" t="s">
        <v>17</v>
      </c>
      <c r="C443" s="3" t="s">
        <v>13</v>
      </c>
      <c r="D443" s="3" t="s">
        <v>18</v>
      </c>
      <c r="E443" s="3">
        <v>2028</v>
      </c>
      <c r="F443" s="3" t="s">
        <v>186</v>
      </c>
      <c r="G443" s="5">
        <v>2008307.7545999999</v>
      </c>
      <c r="H443" s="5">
        <v>16735897.955</v>
      </c>
      <c r="J443" s="3">
        <f t="array" ref="J443">INDEX(Reference!$I$3:$I$8,MATCH($C443,Reference!$H$3:$H$8,0))</f>
        <v>50</v>
      </c>
      <c r="K443" s="15">
        <f t="shared" si="289"/>
        <v>441</v>
      </c>
      <c r="L443" s="16">
        <f t="shared" si="286"/>
        <v>0.95661605206073752</v>
      </c>
      <c r="M443" s="16">
        <f t="shared" si="287"/>
        <v>0.98604309500489717</v>
      </c>
      <c r="N443" s="17">
        <f t="shared" ref="N443:O443" si="474">G443/$J443/1000</f>
        <v>40.166155092000004</v>
      </c>
      <c r="O443" s="17">
        <f t="shared" si="474"/>
        <v>334.71795909999997</v>
      </c>
      <c r="P443" s="10">
        <v>25</v>
      </c>
    </row>
    <row r="444" spans="1:16">
      <c r="A444" s="3" t="s">
        <v>397</v>
      </c>
      <c r="B444" s="3" t="s">
        <v>17</v>
      </c>
      <c r="C444" s="3" t="s">
        <v>45</v>
      </c>
      <c r="D444" s="3" t="s">
        <v>18</v>
      </c>
      <c r="E444" s="3">
        <v>2033</v>
      </c>
      <c r="F444" s="3" t="s">
        <v>186</v>
      </c>
      <c r="G444" s="5">
        <v>7051922.6279999996</v>
      </c>
      <c r="H444" s="5">
        <v>58766021.899999999</v>
      </c>
      <c r="J444" s="3">
        <f t="array" ref="J444">INDEX(Reference!$I$3:$I$8,MATCH($C444,Reference!$H$3:$H$8,0))</f>
        <v>175</v>
      </c>
      <c r="K444" s="15">
        <f t="shared" si="289"/>
        <v>442</v>
      </c>
      <c r="L444" s="16">
        <f t="shared" si="286"/>
        <v>0.95878524945770061</v>
      </c>
      <c r="M444" s="16">
        <f t="shared" si="287"/>
        <v>0.98775710088148871</v>
      </c>
      <c r="N444" s="17">
        <f t="shared" ref="N444:O444" si="475">G444/$J444/1000</f>
        <v>40.296700731428565</v>
      </c>
      <c r="O444" s="17">
        <f t="shared" si="475"/>
        <v>335.8058394285714</v>
      </c>
      <c r="P444" s="10">
        <v>25</v>
      </c>
    </row>
    <row r="445" spans="1:16">
      <c r="A445" s="3" t="s">
        <v>286</v>
      </c>
      <c r="B445" s="3" t="s">
        <v>12</v>
      </c>
      <c r="C445" s="3" t="s">
        <v>13</v>
      </c>
      <c r="D445" s="3" t="s">
        <v>14</v>
      </c>
      <c r="E445" s="3">
        <v>2029</v>
      </c>
      <c r="F445" s="3" t="s">
        <v>15</v>
      </c>
      <c r="G445" s="5">
        <v>2083514.6279999998</v>
      </c>
      <c r="H445" s="5">
        <v>6677931.5</v>
      </c>
      <c r="J445" s="3">
        <f t="array" ref="J445">INDEX(Reference!$I$3:$I$8,MATCH($C445,Reference!$H$3:$H$8,0))</f>
        <v>50</v>
      </c>
      <c r="K445" s="15">
        <f t="shared" si="289"/>
        <v>443</v>
      </c>
      <c r="L445" s="16">
        <f t="shared" si="286"/>
        <v>0.9609544468546638</v>
      </c>
      <c r="M445" s="16">
        <f t="shared" si="287"/>
        <v>0.98824681684622917</v>
      </c>
      <c r="N445" s="17">
        <f t="shared" ref="N445:O445" si="476">G445/$J445/1000</f>
        <v>41.670292559999993</v>
      </c>
      <c r="O445" s="17">
        <f t="shared" si="476"/>
        <v>133.55862999999999</v>
      </c>
      <c r="P445" s="10">
        <v>25</v>
      </c>
    </row>
    <row r="446" spans="1:16">
      <c r="A446" s="3" t="s">
        <v>298</v>
      </c>
      <c r="B446" s="3" t="s">
        <v>12</v>
      </c>
      <c r="C446" s="3" t="s">
        <v>13</v>
      </c>
      <c r="D446" s="3" t="s">
        <v>18</v>
      </c>
      <c r="E446" s="3">
        <v>2030</v>
      </c>
      <c r="F446" s="3" t="s">
        <v>15</v>
      </c>
      <c r="G446" s="5">
        <v>2091534.1847999997</v>
      </c>
      <c r="H446" s="5">
        <v>17429451.539999999</v>
      </c>
      <c r="J446" s="3">
        <f t="array" ref="J446">INDEX(Reference!$I$3:$I$8,MATCH($C446,Reference!$H$3:$H$8,0))</f>
        <v>50</v>
      </c>
      <c r="K446" s="15">
        <f t="shared" si="289"/>
        <v>444</v>
      </c>
      <c r="L446" s="16">
        <f t="shared" si="286"/>
        <v>0.96312364425162689</v>
      </c>
      <c r="M446" s="16">
        <f t="shared" si="287"/>
        <v>0.98873653281096963</v>
      </c>
      <c r="N446" s="17">
        <f t="shared" ref="N446:O446" si="477">G446/$J446/1000</f>
        <v>41.830683695999994</v>
      </c>
      <c r="O446" s="17">
        <f t="shared" si="477"/>
        <v>348.58903079999999</v>
      </c>
      <c r="P446" s="10">
        <v>25</v>
      </c>
    </row>
    <row r="447" spans="1:16">
      <c r="A447" s="3" t="s">
        <v>285</v>
      </c>
      <c r="B447" s="3" t="s">
        <v>12</v>
      </c>
      <c r="C447" s="3" t="s">
        <v>13</v>
      </c>
      <c r="D447" s="3" t="s">
        <v>18</v>
      </c>
      <c r="E447" s="3">
        <v>2029</v>
      </c>
      <c r="F447" s="3" t="s">
        <v>186</v>
      </c>
      <c r="G447" s="5">
        <v>2130764.2056</v>
      </c>
      <c r="H447" s="5">
        <v>17756368.379999999</v>
      </c>
      <c r="J447" s="3">
        <f t="array" ref="J447">INDEX(Reference!$I$3:$I$8,MATCH($C447,Reference!$H$3:$H$8,0))</f>
        <v>50</v>
      </c>
      <c r="K447" s="15">
        <f t="shared" si="289"/>
        <v>445</v>
      </c>
      <c r="L447" s="16">
        <f t="shared" si="286"/>
        <v>0.96529284164858997</v>
      </c>
      <c r="M447" s="16">
        <f t="shared" si="287"/>
        <v>0.98922624877571008</v>
      </c>
      <c r="N447" s="17">
        <f t="shared" ref="N447:O447" si="478">G447/$J447/1000</f>
        <v>42.615284111999998</v>
      </c>
      <c r="O447" s="17">
        <f t="shared" si="478"/>
        <v>355.12736760000001</v>
      </c>
      <c r="P447" s="10">
        <v>25</v>
      </c>
    </row>
    <row r="448" spans="1:16">
      <c r="A448" s="3" t="s">
        <v>440</v>
      </c>
      <c r="B448" s="3" t="s">
        <v>12</v>
      </c>
      <c r="C448" s="3" t="s">
        <v>45</v>
      </c>
      <c r="D448" s="3" t="s">
        <v>18</v>
      </c>
      <c r="E448" s="3">
        <v>2034</v>
      </c>
      <c r="F448" s="3" t="s">
        <v>186</v>
      </c>
      <c r="G448" s="5">
        <v>7628172.1835999992</v>
      </c>
      <c r="H448" s="5">
        <v>63568101.530000001</v>
      </c>
      <c r="J448" s="3">
        <f t="array" ref="J448">INDEX(Reference!$I$3:$I$8,MATCH($C448,Reference!$H$3:$H$8,0))</f>
        <v>175</v>
      </c>
      <c r="K448" s="15">
        <f t="shared" si="289"/>
        <v>446</v>
      </c>
      <c r="L448" s="16">
        <f t="shared" si="286"/>
        <v>0.96746203904555317</v>
      </c>
      <c r="M448" s="16">
        <f t="shared" si="287"/>
        <v>0.99094025465230162</v>
      </c>
      <c r="N448" s="17">
        <f t="shared" ref="N448:O448" si="479">G448/$J448/1000</f>
        <v>43.589555334857138</v>
      </c>
      <c r="O448" s="17">
        <f t="shared" si="479"/>
        <v>363.24629445714288</v>
      </c>
      <c r="P448" s="10">
        <v>25</v>
      </c>
    </row>
    <row r="449" spans="1:16">
      <c r="A449" s="3" t="s">
        <v>260</v>
      </c>
      <c r="B449" s="3" t="s">
        <v>12</v>
      </c>
      <c r="C449" s="3" t="s">
        <v>13</v>
      </c>
      <c r="D449" s="3" t="s">
        <v>18</v>
      </c>
      <c r="E449" s="3">
        <v>2029</v>
      </c>
      <c r="F449" s="3" t="s">
        <v>15</v>
      </c>
      <c r="G449" s="5">
        <v>2203676.88</v>
      </c>
      <c r="H449" s="5">
        <v>18363974</v>
      </c>
      <c r="J449" s="3">
        <f t="array" ref="J449">INDEX(Reference!$I$3:$I$8,MATCH($C449,Reference!$H$3:$H$8,0))</f>
        <v>50</v>
      </c>
      <c r="K449" s="15">
        <f t="shared" si="289"/>
        <v>447</v>
      </c>
      <c r="L449" s="16">
        <f t="shared" si="286"/>
        <v>0.96963123644251625</v>
      </c>
      <c r="M449" s="16">
        <f t="shared" si="287"/>
        <v>0.99142997061704208</v>
      </c>
      <c r="N449" s="17">
        <f t="shared" ref="N449:O449" si="480">G449/$J449/1000</f>
        <v>44.073537599999995</v>
      </c>
      <c r="O449" s="17">
        <f t="shared" si="480"/>
        <v>367.27947999999998</v>
      </c>
      <c r="P449" s="10">
        <v>25</v>
      </c>
    </row>
    <row r="450" spans="1:16">
      <c r="A450" s="3" t="s">
        <v>404</v>
      </c>
      <c r="B450" s="3" t="s">
        <v>12</v>
      </c>
      <c r="C450" s="3" t="s">
        <v>13</v>
      </c>
      <c r="D450" s="3" t="s">
        <v>14</v>
      </c>
      <c r="E450" s="3">
        <v>2033</v>
      </c>
      <c r="F450" s="3" t="s">
        <v>186</v>
      </c>
      <c r="G450" s="5">
        <v>2249304.8198399995</v>
      </c>
      <c r="H450" s="5">
        <v>7209310.3200000003</v>
      </c>
      <c r="J450" s="3">
        <f t="array" ref="J450">INDEX(Reference!$I$3:$I$8,MATCH($C450,Reference!$H$3:$H$8,0))</f>
        <v>50</v>
      </c>
      <c r="K450" s="15">
        <f t="shared" si="289"/>
        <v>448</v>
      </c>
      <c r="L450" s="16">
        <f t="shared" si="286"/>
        <v>0.97180043383947934</v>
      </c>
      <c r="M450" s="16">
        <f t="shared" si="287"/>
        <v>0.99191968658178253</v>
      </c>
      <c r="N450" s="17">
        <f t="shared" ref="N450:O450" si="481">G450/$J450/1000</f>
        <v>44.986096396799994</v>
      </c>
      <c r="O450" s="17">
        <f t="shared" si="481"/>
        <v>144.1862064</v>
      </c>
      <c r="P450" s="10">
        <v>25</v>
      </c>
    </row>
    <row r="451" spans="1:16">
      <c r="A451" s="3" t="s">
        <v>354</v>
      </c>
      <c r="B451" s="3" t="s">
        <v>12</v>
      </c>
      <c r="C451" s="3" t="s">
        <v>13</v>
      </c>
      <c r="D451" s="3" t="s">
        <v>18</v>
      </c>
      <c r="E451" s="3">
        <v>2031</v>
      </c>
      <c r="F451" s="3" t="s">
        <v>186</v>
      </c>
      <c r="G451" s="5">
        <v>2484246.3155999999</v>
      </c>
      <c r="H451" s="5">
        <v>20702052.629999999</v>
      </c>
      <c r="J451" s="3">
        <f t="array" ref="J451">INDEX(Reference!$I$3:$I$8,MATCH($C451,Reference!$H$3:$H$8,0))</f>
        <v>50</v>
      </c>
      <c r="K451" s="15">
        <f t="shared" si="289"/>
        <v>449</v>
      </c>
      <c r="L451" s="16">
        <f t="shared" si="286"/>
        <v>0.97396963123644253</v>
      </c>
      <c r="M451" s="16">
        <f t="shared" si="287"/>
        <v>0.99240940254652299</v>
      </c>
      <c r="N451" s="17">
        <f t="shared" ref="N451:O451" si="482">G451/$J451/1000</f>
        <v>49.684926311999995</v>
      </c>
      <c r="O451" s="17">
        <f t="shared" si="482"/>
        <v>414.0410526</v>
      </c>
      <c r="P451" s="10">
        <v>25</v>
      </c>
    </row>
    <row r="452" spans="1:16">
      <c r="A452" s="3" t="s">
        <v>431</v>
      </c>
      <c r="B452" s="3" t="s">
        <v>12</v>
      </c>
      <c r="C452" s="3" t="s">
        <v>13</v>
      </c>
      <c r="D452" s="3" t="s">
        <v>18</v>
      </c>
      <c r="E452" s="3">
        <v>2034</v>
      </c>
      <c r="F452" s="3" t="s">
        <v>186</v>
      </c>
      <c r="G452" s="5">
        <v>2559234.3323999997</v>
      </c>
      <c r="H452" s="5">
        <v>21326952.77</v>
      </c>
      <c r="J452" s="3">
        <f t="array" ref="J452">INDEX(Reference!$I$3:$I$8,MATCH($C452,Reference!$H$3:$H$8,0))</f>
        <v>50</v>
      </c>
      <c r="K452" s="15">
        <f t="shared" si="289"/>
        <v>450</v>
      </c>
      <c r="L452" s="16">
        <f t="shared" si="286"/>
        <v>0.97613882863340562</v>
      </c>
      <c r="M452" s="16">
        <f t="shared" si="287"/>
        <v>0.99289911851126345</v>
      </c>
      <c r="N452" s="17">
        <f t="shared" ref="N452:O452" si="483">G452/$J452/1000</f>
        <v>51.184686647999996</v>
      </c>
      <c r="O452" s="17">
        <f t="shared" si="483"/>
        <v>426.5390554</v>
      </c>
      <c r="P452" s="10">
        <v>25</v>
      </c>
    </row>
    <row r="453" spans="1:16">
      <c r="A453" s="3" t="s">
        <v>22</v>
      </c>
      <c r="B453" s="3" t="s">
        <v>12</v>
      </c>
      <c r="C453" s="3" t="s">
        <v>13</v>
      </c>
      <c r="D453" s="3" t="s">
        <v>14</v>
      </c>
      <c r="E453" s="3">
        <v>2026</v>
      </c>
      <c r="F453" s="3" t="s">
        <v>15</v>
      </c>
      <c r="G453" s="5">
        <v>2621927.6896800003</v>
      </c>
      <c r="H453" s="5">
        <v>8403614.3900000006</v>
      </c>
      <c r="J453" s="3">
        <f t="array" ref="J453">INDEX(Reference!$I$3:$I$8,MATCH($C453,Reference!$H$3:$H$8,0))</f>
        <v>50</v>
      </c>
      <c r="K453" s="15">
        <f t="shared" si="289"/>
        <v>451</v>
      </c>
      <c r="L453" s="16">
        <f t="shared" si="286"/>
        <v>0.97830802603036882</v>
      </c>
      <c r="M453" s="16">
        <f t="shared" si="287"/>
        <v>0.9933888344760039</v>
      </c>
      <c r="N453" s="17">
        <f t="shared" ref="N453:O453" si="484">G453/$J453/1000</f>
        <v>52.438553793600001</v>
      </c>
      <c r="O453" s="17">
        <f t="shared" si="484"/>
        <v>168.07228780000003</v>
      </c>
      <c r="P453" s="10">
        <v>25</v>
      </c>
    </row>
    <row r="454" spans="1:16">
      <c r="A454" s="3" t="s">
        <v>458</v>
      </c>
      <c r="B454" s="3" t="s">
        <v>12</v>
      </c>
      <c r="C454" s="3" t="s">
        <v>45</v>
      </c>
      <c r="D454" s="3" t="s">
        <v>18</v>
      </c>
      <c r="E454" s="3">
        <v>2036</v>
      </c>
      <c r="F454" s="3" t="s">
        <v>186</v>
      </c>
      <c r="G454" s="5">
        <v>10903059.0396</v>
      </c>
      <c r="H454" s="5">
        <v>90858825.329999998</v>
      </c>
      <c r="J454" s="3">
        <f t="array" ref="J454">INDEX(Reference!$I$3:$I$8,MATCH($C454,Reference!$H$3:$H$8,0))</f>
        <v>175</v>
      </c>
      <c r="K454" s="15">
        <f t="shared" si="289"/>
        <v>452</v>
      </c>
      <c r="L454" s="16">
        <f t="shared" si="286"/>
        <v>0.9804772234273319</v>
      </c>
      <c r="M454" s="16">
        <f t="shared" si="287"/>
        <v>0.99510284035259544</v>
      </c>
      <c r="N454" s="17">
        <f t="shared" ref="N454:O454" si="485">G454/$J454/1000</f>
        <v>62.303194512000005</v>
      </c>
      <c r="O454" s="17">
        <f t="shared" si="485"/>
        <v>519.19328759999996</v>
      </c>
      <c r="P454" s="10">
        <v>25</v>
      </c>
    </row>
    <row r="455" spans="1:16">
      <c r="A455" s="3" t="s">
        <v>365</v>
      </c>
      <c r="B455" s="3" t="s">
        <v>12</v>
      </c>
      <c r="C455" s="3" t="s">
        <v>13</v>
      </c>
      <c r="D455" s="3" t="s">
        <v>14</v>
      </c>
      <c r="E455" s="3">
        <v>2032</v>
      </c>
      <c r="F455" s="3" t="s">
        <v>186</v>
      </c>
      <c r="G455" s="5">
        <v>3659094.2887200001</v>
      </c>
      <c r="H455" s="5">
        <v>11727866.310000001</v>
      </c>
      <c r="J455" s="3">
        <f t="array" ref="J455">INDEX(Reference!$I$3:$I$8,MATCH($C455,Reference!$H$3:$H$8,0))</f>
        <v>50</v>
      </c>
      <c r="K455" s="15">
        <f t="shared" si="289"/>
        <v>453</v>
      </c>
      <c r="L455" s="16">
        <f t="shared" si="286"/>
        <v>0.98264642082429499</v>
      </c>
      <c r="M455" s="16">
        <f t="shared" si="287"/>
        <v>0.9955925563173359</v>
      </c>
      <c r="N455" s="17">
        <f t="shared" ref="N455:O455" si="486">G455/$J455/1000</f>
        <v>73.181885774400001</v>
      </c>
      <c r="O455" s="17">
        <f t="shared" si="486"/>
        <v>234.55732620000001</v>
      </c>
      <c r="P455" s="10">
        <v>25</v>
      </c>
    </row>
    <row r="456" spans="1:16">
      <c r="A456" s="3" t="s">
        <v>417</v>
      </c>
      <c r="B456" s="3" t="s">
        <v>12</v>
      </c>
      <c r="C456" s="3" t="s">
        <v>13</v>
      </c>
      <c r="D456" s="3" t="s">
        <v>18</v>
      </c>
      <c r="E456" s="3">
        <v>2033</v>
      </c>
      <c r="F456" s="3" t="s">
        <v>186</v>
      </c>
      <c r="G456" s="5">
        <v>3821943.7046399997</v>
      </c>
      <c r="H456" s="5">
        <v>31849530.872000001</v>
      </c>
      <c r="J456" s="3">
        <f t="array" ref="J456">INDEX(Reference!$I$3:$I$8,MATCH($C456,Reference!$H$3:$H$8,0))</f>
        <v>50</v>
      </c>
      <c r="K456" s="15">
        <f t="shared" si="289"/>
        <v>454</v>
      </c>
      <c r="L456" s="16">
        <f t="shared" si="286"/>
        <v>0.98481561822125818</v>
      </c>
      <c r="M456" s="16">
        <f t="shared" si="287"/>
        <v>0.99608227228207635</v>
      </c>
      <c r="N456" s="17">
        <f t="shared" ref="N456:O456" si="487">G456/$J456/1000</f>
        <v>76.438874092799992</v>
      </c>
      <c r="O456" s="17">
        <f t="shared" si="487"/>
        <v>636.99061744000005</v>
      </c>
      <c r="P456" s="10">
        <v>25</v>
      </c>
    </row>
    <row r="457" spans="1:16">
      <c r="A457" s="3" t="s">
        <v>278</v>
      </c>
      <c r="B457" s="3" t="s">
        <v>12</v>
      </c>
      <c r="C457" s="3" t="s">
        <v>13</v>
      </c>
      <c r="D457" s="3" t="s">
        <v>18</v>
      </c>
      <c r="E457" s="3">
        <v>2029</v>
      </c>
      <c r="F457" s="3" t="s">
        <v>15</v>
      </c>
      <c r="G457" s="5">
        <v>3966628.0511999996</v>
      </c>
      <c r="H457" s="5">
        <v>33055233.759999998</v>
      </c>
      <c r="J457" s="3">
        <f t="array" ref="J457">INDEX(Reference!$I$3:$I$8,MATCH($C457,Reference!$H$3:$H$8,0))</f>
        <v>50</v>
      </c>
      <c r="K457" s="15">
        <f t="shared" si="289"/>
        <v>455</v>
      </c>
      <c r="L457" s="16">
        <f t="shared" si="286"/>
        <v>0.98698481561822127</v>
      </c>
      <c r="M457" s="16">
        <f t="shared" si="287"/>
        <v>0.99657198824681681</v>
      </c>
      <c r="N457" s="17">
        <f t="shared" ref="N457:O457" si="488">G457/$J457/1000</f>
        <v>79.332561024</v>
      </c>
      <c r="O457" s="17">
        <f t="shared" si="488"/>
        <v>661.10467519999997</v>
      </c>
      <c r="P457" s="10">
        <v>25</v>
      </c>
    </row>
    <row r="458" spans="1:16">
      <c r="A458" s="3" t="s">
        <v>356</v>
      </c>
      <c r="B458" s="3" t="s">
        <v>12</v>
      </c>
      <c r="C458" s="3" t="s">
        <v>13</v>
      </c>
      <c r="D458" s="3" t="s">
        <v>14</v>
      </c>
      <c r="E458" s="3">
        <v>2031</v>
      </c>
      <c r="F458" s="3" t="s">
        <v>186</v>
      </c>
      <c r="G458" s="5">
        <v>4825219.06776</v>
      </c>
      <c r="H458" s="5">
        <v>15465445.73</v>
      </c>
      <c r="J458" s="3">
        <f t="array" ref="J458">INDEX(Reference!$I$3:$I$8,MATCH($C458,Reference!$H$3:$H$8,0))</f>
        <v>50</v>
      </c>
      <c r="K458" s="15">
        <f t="shared" si="289"/>
        <v>456</v>
      </c>
      <c r="L458" s="16">
        <f t="shared" si="286"/>
        <v>0.98915401301518435</v>
      </c>
      <c r="M458" s="16">
        <f t="shared" si="287"/>
        <v>0.99706170421155726</v>
      </c>
      <c r="N458" s="17">
        <f t="shared" ref="N458:O458" si="489">G458/$J458/1000</f>
        <v>96.50438135520001</v>
      </c>
      <c r="O458" s="17">
        <f t="shared" si="489"/>
        <v>309.30891460000004</v>
      </c>
      <c r="P458" s="10">
        <v>25</v>
      </c>
    </row>
    <row r="459" spans="1:16">
      <c r="A459" s="3" t="s">
        <v>265</v>
      </c>
      <c r="B459" s="3" t="s">
        <v>12</v>
      </c>
      <c r="C459" s="3" t="s">
        <v>13</v>
      </c>
      <c r="D459" s="3" t="s">
        <v>14</v>
      </c>
      <c r="E459" s="3">
        <v>2029</v>
      </c>
      <c r="F459" s="3" t="s">
        <v>15</v>
      </c>
      <c r="G459" s="5">
        <v>7385384.8972799992</v>
      </c>
      <c r="H459" s="5">
        <v>23671105.439999998</v>
      </c>
      <c r="J459" s="3">
        <f t="array" ref="J459">INDEX(Reference!$I$3:$I$8,MATCH($C459,Reference!$H$3:$H$8,0))</f>
        <v>50</v>
      </c>
      <c r="K459" s="15">
        <f t="shared" si="289"/>
        <v>457</v>
      </c>
      <c r="L459" s="16">
        <f t="shared" si="286"/>
        <v>0.99132321041214755</v>
      </c>
      <c r="M459" s="16">
        <f t="shared" si="287"/>
        <v>0.99755142017629772</v>
      </c>
      <c r="N459" s="17">
        <f t="shared" ref="N459:O459" si="490">G459/$J459/1000</f>
        <v>147.70769794559999</v>
      </c>
      <c r="O459" s="17">
        <f t="shared" si="490"/>
        <v>473.42210879999993</v>
      </c>
      <c r="P459" s="10">
        <v>25</v>
      </c>
    </row>
    <row r="460" spans="1:16">
      <c r="A460" s="3" t="s">
        <v>207</v>
      </c>
      <c r="B460" s="3" t="s">
        <v>12</v>
      </c>
      <c r="C460" s="3" t="s">
        <v>13</v>
      </c>
      <c r="D460" s="3" t="s">
        <v>14</v>
      </c>
      <c r="E460" s="3">
        <v>2028</v>
      </c>
      <c r="F460" s="3" t="s">
        <v>186</v>
      </c>
      <c r="G460" s="5">
        <v>7567930.3283999991</v>
      </c>
      <c r="H460" s="5">
        <v>24256186.949999999</v>
      </c>
      <c r="J460" s="3">
        <f t="array" ref="J460">INDEX(Reference!$I$3:$I$8,MATCH($C460,Reference!$H$3:$H$8,0))</f>
        <v>50</v>
      </c>
      <c r="K460" s="15">
        <f t="shared" si="289"/>
        <v>458</v>
      </c>
      <c r="L460" s="16">
        <f t="shared" si="286"/>
        <v>0.99349240780911063</v>
      </c>
      <c r="M460" s="16">
        <f t="shared" si="287"/>
        <v>0.99804113614103818</v>
      </c>
      <c r="N460" s="17">
        <f t="shared" ref="N460:O460" si="491">G460/$J460/1000</f>
        <v>151.358606568</v>
      </c>
      <c r="O460" s="17">
        <f t="shared" si="491"/>
        <v>485.123739</v>
      </c>
      <c r="P460" s="10">
        <v>25</v>
      </c>
    </row>
    <row r="461" spans="1:16">
      <c r="A461" s="3" t="s">
        <v>455</v>
      </c>
      <c r="B461" s="3" t="s">
        <v>12</v>
      </c>
      <c r="C461" s="3" t="s">
        <v>13</v>
      </c>
      <c r="D461" s="3" t="s">
        <v>18</v>
      </c>
      <c r="E461" s="3">
        <v>2036</v>
      </c>
      <c r="F461" s="3" t="s">
        <v>186</v>
      </c>
      <c r="G461" s="5">
        <v>9828668.752799999</v>
      </c>
      <c r="H461" s="5">
        <v>81905572.939999998</v>
      </c>
      <c r="J461" s="3">
        <f t="array" ref="J461">INDEX(Reference!$I$3:$I$8,MATCH($C461,Reference!$H$3:$H$8,0))</f>
        <v>50</v>
      </c>
      <c r="K461" s="15">
        <f t="shared" si="289"/>
        <v>459</v>
      </c>
      <c r="L461" s="16">
        <f t="shared" si="286"/>
        <v>0.99566160520607372</v>
      </c>
      <c r="M461" s="16">
        <f t="shared" si="287"/>
        <v>0.99853085210577863</v>
      </c>
      <c r="N461" s="17">
        <f t="shared" ref="N461:O461" si="492">G461/$J461/1000</f>
        <v>196.573375056</v>
      </c>
      <c r="O461" s="17">
        <f t="shared" si="492"/>
        <v>1638.1114587999998</v>
      </c>
      <c r="P461" s="10">
        <v>25</v>
      </c>
    </row>
    <row r="462" spans="1:16">
      <c r="A462" s="3" t="s">
        <v>456</v>
      </c>
      <c r="B462" s="3" t="s">
        <v>12</v>
      </c>
      <c r="C462" s="3" t="s">
        <v>13</v>
      </c>
      <c r="D462" s="3" t="s">
        <v>18</v>
      </c>
      <c r="E462" s="3">
        <v>2036</v>
      </c>
      <c r="F462" s="3" t="s">
        <v>186</v>
      </c>
      <c r="G462" s="5">
        <v>10311172.308</v>
      </c>
      <c r="H462" s="5">
        <v>85926435.900000006</v>
      </c>
      <c r="J462" s="3">
        <f t="array" ref="J462">INDEX(Reference!$I$3:$I$8,MATCH($C462,Reference!$H$3:$H$8,0))</f>
        <v>50</v>
      </c>
      <c r="K462" s="15">
        <f t="shared" si="289"/>
        <v>460</v>
      </c>
      <c r="L462" s="16">
        <f t="shared" si="286"/>
        <v>0.99783080260303691</v>
      </c>
      <c r="M462" s="16">
        <f t="shared" si="287"/>
        <v>0.99902056807051909</v>
      </c>
      <c r="N462" s="17">
        <f t="shared" ref="N462:O462" si="493">G462/$J462/1000</f>
        <v>206.22344615999998</v>
      </c>
      <c r="O462" s="17">
        <f t="shared" si="493"/>
        <v>1718.528718</v>
      </c>
      <c r="P462" s="10">
        <v>25</v>
      </c>
    </row>
    <row r="463" spans="1:16">
      <c r="A463" s="3" t="s">
        <v>452</v>
      </c>
      <c r="B463" s="3" t="s">
        <v>12</v>
      </c>
      <c r="C463" s="3" t="s">
        <v>13</v>
      </c>
      <c r="D463" s="3" t="s">
        <v>14</v>
      </c>
      <c r="E463" s="3">
        <v>2035</v>
      </c>
      <c r="F463" s="3" t="s">
        <v>186</v>
      </c>
      <c r="G463" s="5">
        <v>12302673.434688002</v>
      </c>
      <c r="H463" s="5">
        <v>39431645.624000005</v>
      </c>
      <c r="J463" s="3">
        <f t="array" ref="J463">INDEX(Reference!$I$3:$I$8,MATCH($C463,Reference!$H$3:$H$8,0))</f>
        <v>50</v>
      </c>
      <c r="K463" s="15">
        <f t="shared" si="289"/>
        <v>461</v>
      </c>
      <c r="L463" s="16">
        <f t="shared" si="286"/>
        <v>1</v>
      </c>
      <c r="M463" s="16">
        <f t="shared" si="287"/>
        <v>0.99951028403525954</v>
      </c>
      <c r="N463" s="17">
        <f t="shared" ref="N463:O463" si="494">G463/$J463/1000</f>
        <v>246.05346869376004</v>
      </c>
      <c r="O463" s="17">
        <f t="shared" si="494"/>
        <v>788.63291248000007</v>
      </c>
      <c r="P463" s="10">
        <v>25</v>
      </c>
    </row>
    <row r="464" spans="1:16">
      <c r="A464" s="21" t="s">
        <v>484</v>
      </c>
      <c r="B464" s="21" t="s">
        <v>12</v>
      </c>
      <c r="C464" s="21" t="s">
        <v>13</v>
      </c>
      <c r="D464" s="21" t="s">
        <v>14</v>
      </c>
      <c r="E464" s="21">
        <v>2027</v>
      </c>
      <c r="F464" s="21" t="s">
        <v>15</v>
      </c>
      <c r="G464" s="22">
        <v>26016453.006960001</v>
      </c>
      <c r="H464" s="22">
        <v>83386067.329999998</v>
      </c>
      <c r="J464" s="3">
        <f t="array" ref="J464">INDEX(Reference!$I$3:$I$8,MATCH($C464,Reference!$H$3:$H$8,0))</f>
        <v>50</v>
      </c>
      <c r="K464" s="15">
        <f t="shared" si="289"/>
        <v>462</v>
      </c>
      <c r="L464" s="16"/>
      <c r="M464" s="16"/>
      <c r="N464" s="17">
        <f t="shared" ref="N464:O464" si="495">G464/$J464/1000</f>
        <v>520.32906013920001</v>
      </c>
      <c r="O464" s="17">
        <f t="shared" si="495"/>
        <v>1667.7213466000001</v>
      </c>
      <c r="P464" s="10">
        <v>25</v>
      </c>
    </row>
    <row r="465" spans="7:15">
      <c r="G465" s="7"/>
      <c r="H465" s="7"/>
      <c r="J465" s="23">
        <f>SUM(J3:J464)</f>
        <v>102100</v>
      </c>
      <c r="K465" s="15">
        <f t="shared" si="289"/>
        <v>463</v>
      </c>
      <c r="L465" s="7"/>
      <c r="M465" s="7"/>
      <c r="N465" s="7"/>
      <c r="O465" s="7"/>
    </row>
    <row r="466" spans="7:15">
      <c r="G466" s="7"/>
      <c r="H466" s="7"/>
      <c r="K466" s="7"/>
      <c r="L466" s="7"/>
      <c r="M466" s="7"/>
      <c r="N466" s="7"/>
      <c r="O466" s="7"/>
    </row>
    <row r="467" spans="7:15">
      <c r="G467" s="7"/>
      <c r="H467" s="7"/>
      <c r="K467" s="7"/>
      <c r="L467" s="7"/>
      <c r="M467" s="7"/>
      <c r="N467" s="7"/>
      <c r="O467" s="7"/>
    </row>
    <row r="468" spans="7:15">
      <c r="G468" s="7"/>
      <c r="H468" s="7"/>
      <c r="K468" s="7"/>
      <c r="L468" s="7"/>
      <c r="M468" s="7"/>
      <c r="N468" s="7"/>
      <c r="O468" s="7"/>
    </row>
    <row r="469" spans="7:15">
      <c r="G469" s="7"/>
      <c r="H469" s="7"/>
      <c r="K469" s="7"/>
      <c r="L469" s="7"/>
      <c r="M469" s="7"/>
      <c r="N469" s="7"/>
      <c r="O469" s="7"/>
    </row>
    <row r="470" spans="7:15">
      <c r="G470" s="7"/>
      <c r="H470" s="7"/>
      <c r="K470" s="7"/>
      <c r="L470" s="7"/>
      <c r="M470" s="7"/>
      <c r="N470" s="7"/>
      <c r="O470" s="7"/>
    </row>
    <row r="471" spans="7:15">
      <c r="G471" s="7"/>
      <c r="H471" s="7"/>
      <c r="K471" s="7"/>
      <c r="L471" s="7"/>
      <c r="M471" s="7"/>
      <c r="N471" s="7"/>
      <c r="O471" s="7"/>
    </row>
    <row r="472" spans="7:15">
      <c r="G472" s="7"/>
      <c r="H472" s="7"/>
      <c r="K472" s="7"/>
      <c r="L472" s="7"/>
      <c r="M472" s="7"/>
      <c r="N472" s="7"/>
      <c r="O472" s="7"/>
    </row>
    <row r="473" spans="7:15">
      <c r="G473" s="7"/>
      <c r="H473" s="7"/>
      <c r="K473" s="7"/>
      <c r="L473" s="7"/>
      <c r="M473" s="7"/>
      <c r="N473" s="7"/>
      <c r="O473" s="7"/>
    </row>
    <row r="474" spans="7:15">
      <c r="G474" s="7"/>
      <c r="H474" s="7"/>
      <c r="K474" s="7"/>
      <c r="L474" s="7"/>
      <c r="M474" s="7"/>
      <c r="N474" s="7"/>
      <c r="O474" s="7"/>
    </row>
    <row r="475" spans="7:15">
      <c r="G475" s="7"/>
      <c r="H475" s="7"/>
      <c r="K475" s="7"/>
      <c r="L475" s="7"/>
      <c r="M475" s="7"/>
      <c r="N475" s="7"/>
      <c r="O475" s="7"/>
    </row>
    <row r="476" spans="7:15">
      <c r="G476" s="7"/>
      <c r="H476" s="7"/>
      <c r="K476" s="7"/>
      <c r="L476" s="7"/>
      <c r="M476" s="7"/>
      <c r="N476" s="7"/>
      <c r="O476" s="7"/>
    </row>
    <row r="477" spans="7:15">
      <c r="G477" s="7"/>
      <c r="H477" s="7"/>
      <c r="K477" s="7"/>
      <c r="L477" s="7"/>
      <c r="M477" s="7"/>
      <c r="N477" s="7"/>
      <c r="O477" s="7"/>
    </row>
    <row r="478" spans="7:15">
      <c r="G478" s="7"/>
      <c r="H478" s="7"/>
      <c r="K478" s="7"/>
      <c r="L478" s="7"/>
      <c r="M478" s="7"/>
      <c r="N478" s="7"/>
      <c r="O478" s="7"/>
    </row>
    <row r="479" spans="7:15">
      <c r="G479" s="7"/>
      <c r="H479" s="7"/>
      <c r="K479" s="7"/>
      <c r="L479" s="7"/>
      <c r="M479" s="7"/>
      <c r="N479" s="7"/>
      <c r="O479" s="7"/>
    </row>
    <row r="480" spans="7:15">
      <c r="G480" s="7"/>
      <c r="H480" s="7"/>
      <c r="K480" s="7"/>
      <c r="L480" s="7"/>
      <c r="M480" s="7"/>
      <c r="N480" s="7"/>
      <c r="O480" s="7"/>
    </row>
    <row r="481" spans="7:15">
      <c r="G481" s="7"/>
      <c r="H481" s="7"/>
      <c r="K481" s="7"/>
      <c r="L481" s="7"/>
      <c r="M481" s="7"/>
      <c r="N481" s="7"/>
      <c r="O481" s="7"/>
    </row>
    <row r="482" spans="7:15">
      <c r="G482" s="7"/>
      <c r="H482" s="7"/>
      <c r="K482" s="7"/>
      <c r="L482" s="7"/>
      <c r="M482" s="7"/>
      <c r="N482" s="7"/>
      <c r="O482" s="7"/>
    </row>
    <row r="483" spans="7:15">
      <c r="G483" s="7"/>
      <c r="H483" s="7"/>
      <c r="K483" s="7"/>
      <c r="L483" s="7"/>
      <c r="M483" s="7"/>
      <c r="N483" s="7"/>
      <c r="O483" s="7"/>
    </row>
    <row r="484" spans="7:15">
      <c r="G484" s="7"/>
      <c r="H484" s="7"/>
      <c r="K484" s="7"/>
      <c r="L484" s="7"/>
      <c r="M484" s="7"/>
      <c r="N484" s="7"/>
      <c r="O484" s="7"/>
    </row>
    <row r="485" spans="7:15">
      <c r="G485" s="7"/>
      <c r="H485" s="7"/>
      <c r="K485" s="7"/>
      <c r="L485" s="7"/>
      <c r="M485" s="7"/>
      <c r="N485" s="7"/>
      <c r="O485" s="7"/>
    </row>
    <row r="486" spans="7:15">
      <c r="G486" s="7"/>
      <c r="H486" s="7"/>
      <c r="K486" s="7"/>
      <c r="L486" s="7"/>
      <c r="M486" s="7"/>
      <c r="N486" s="7"/>
      <c r="O486" s="7"/>
    </row>
    <row r="487" spans="7:15">
      <c r="G487" s="7"/>
      <c r="H487" s="7"/>
      <c r="K487" s="7"/>
      <c r="L487" s="7"/>
      <c r="M487" s="7"/>
      <c r="N487" s="7"/>
      <c r="O487" s="7"/>
    </row>
    <row r="488" spans="7:15">
      <c r="G488" s="7"/>
      <c r="H488" s="7"/>
      <c r="K488" s="7"/>
      <c r="L488" s="7"/>
      <c r="M488" s="7"/>
      <c r="N488" s="7"/>
      <c r="O488" s="7"/>
    </row>
    <row r="489" spans="7:15">
      <c r="G489" s="7"/>
      <c r="H489" s="7"/>
      <c r="K489" s="7"/>
      <c r="L489" s="7"/>
      <c r="M489" s="7"/>
      <c r="N489" s="7"/>
      <c r="O489" s="7"/>
    </row>
    <row r="490" spans="7:15">
      <c r="G490" s="7"/>
      <c r="H490" s="7"/>
      <c r="K490" s="7"/>
      <c r="L490" s="7"/>
      <c r="M490" s="7"/>
      <c r="N490" s="7"/>
      <c r="O490" s="7"/>
    </row>
    <row r="491" spans="7:15">
      <c r="G491" s="7"/>
      <c r="H491" s="7"/>
      <c r="K491" s="7"/>
      <c r="L491" s="7"/>
      <c r="M491" s="7"/>
      <c r="N491" s="7"/>
      <c r="O491" s="7"/>
    </row>
    <row r="492" spans="7:15">
      <c r="G492" s="7"/>
      <c r="H492" s="7"/>
      <c r="K492" s="7"/>
      <c r="L492" s="7"/>
      <c r="M492" s="7"/>
      <c r="N492" s="7"/>
      <c r="O492" s="7"/>
    </row>
    <row r="493" spans="7:15">
      <c r="G493" s="7"/>
      <c r="H493" s="7"/>
      <c r="K493" s="7"/>
      <c r="L493" s="7"/>
      <c r="M493" s="7"/>
      <c r="N493" s="7"/>
      <c r="O493" s="7"/>
    </row>
    <row r="494" spans="7:15">
      <c r="G494" s="7"/>
      <c r="H494" s="7"/>
      <c r="K494" s="7"/>
      <c r="L494" s="7"/>
      <c r="M494" s="7"/>
      <c r="N494" s="7"/>
      <c r="O494" s="7"/>
    </row>
    <row r="495" spans="7:15">
      <c r="G495" s="7"/>
      <c r="H495" s="7"/>
      <c r="K495" s="7"/>
      <c r="L495" s="7"/>
      <c r="M495" s="7"/>
      <c r="N495" s="7"/>
      <c r="O495" s="7"/>
    </row>
    <row r="496" spans="7:15">
      <c r="G496" s="7"/>
      <c r="H496" s="7"/>
      <c r="K496" s="7"/>
      <c r="L496" s="7"/>
      <c r="M496" s="7"/>
      <c r="N496" s="7"/>
      <c r="O496" s="7"/>
    </row>
    <row r="497" spans="7:15">
      <c r="G497" s="7"/>
      <c r="H497" s="7"/>
      <c r="K497" s="7"/>
      <c r="L497" s="7"/>
      <c r="M497" s="7"/>
      <c r="N497" s="7"/>
      <c r="O497" s="7"/>
    </row>
    <row r="498" spans="7:15">
      <c r="G498" s="7"/>
      <c r="H498" s="7"/>
      <c r="K498" s="7"/>
      <c r="L498" s="7"/>
      <c r="M498" s="7"/>
      <c r="N498" s="7"/>
      <c r="O498" s="7"/>
    </row>
    <row r="499" spans="7:15">
      <c r="G499" s="7"/>
      <c r="H499" s="7"/>
      <c r="K499" s="7"/>
      <c r="L499" s="7"/>
      <c r="M499" s="7"/>
      <c r="N499" s="7"/>
      <c r="O499" s="7"/>
    </row>
    <row r="500" spans="7:15">
      <c r="G500" s="7"/>
      <c r="H500" s="7"/>
      <c r="K500" s="7"/>
      <c r="L500" s="7"/>
      <c r="M500" s="7"/>
      <c r="N500" s="7"/>
      <c r="O500" s="7"/>
    </row>
    <row r="501" spans="7:15">
      <c r="G501" s="7"/>
      <c r="H501" s="7"/>
      <c r="K501" s="7"/>
      <c r="L501" s="7"/>
      <c r="M501" s="7"/>
      <c r="N501" s="7"/>
      <c r="O501" s="7"/>
    </row>
    <row r="502" spans="7:15">
      <c r="G502" s="7"/>
      <c r="H502" s="7"/>
      <c r="K502" s="7"/>
      <c r="L502" s="7"/>
      <c r="M502" s="7"/>
      <c r="N502" s="7"/>
      <c r="O502" s="7"/>
    </row>
    <row r="503" spans="7:15">
      <c r="G503" s="7"/>
      <c r="H503" s="7"/>
      <c r="K503" s="7"/>
      <c r="L503" s="7"/>
      <c r="M503" s="7"/>
      <c r="N503" s="7"/>
      <c r="O503" s="7"/>
    </row>
    <row r="504" spans="7:15">
      <c r="G504" s="7"/>
      <c r="H504" s="7"/>
      <c r="K504" s="7"/>
      <c r="L504" s="7"/>
      <c r="M504" s="7"/>
      <c r="N504" s="7"/>
      <c r="O504" s="7"/>
    </row>
    <row r="505" spans="7:15">
      <c r="G505" s="7"/>
      <c r="H505" s="7"/>
      <c r="K505" s="7"/>
      <c r="L505" s="7"/>
      <c r="M505" s="7"/>
      <c r="N505" s="7"/>
      <c r="O505" s="7"/>
    </row>
    <row r="506" spans="7:15">
      <c r="G506" s="7"/>
      <c r="H506" s="7"/>
      <c r="K506" s="7"/>
      <c r="L506" s="7"/>
      <c r="M506" s="7"/>
      <c r="N506" s="7"/>
      <c r="O506" s="7"/>
    </row>
    <row r="507" spans="7:15">
      <c r="G507" s="7"/>
      <c r="H507" s="7"/>
      <c r="K507" s="7"/>
      <c r="L507" s="7"/>
      <c r="M507" s="7"/>
      <c r="N507" s="7"/>
      <c r="O507" s="7"/>
    </row>
    <row r="508" spans="7:15">
      <c r="G508" s="7"/>
      <c r="H508" s="7"/>
      <c r="K508" s="7"/>
      <c r="L508" s="7"/>
      <c r="M508" s="7"/>
      <c r="N508" s="7"/>
      <c r="O508" s="7"/>
    </row>
    <row r="509" spans="7:15">
      <c r="G509" s="7"/>
      <c r="H509" s="7"/>
      <c r="K509" s="7"/>
      <c r="L509" s="7"/>
      <c r="M509" s="7"/>
      <c r="N509" s="7"/>
      <c r="O509" s="7"/>
    </row>
    <row r="510" spans="7:15">
      <c r="G510" s="7"/>
      <c r="H510" s="7"/>
      <c r="K510" s="7"/>
      <c r="L510" s="7"/>
      <c r="M510" s="7"/>
      <c r="N510" s="7"/>
      <c r="O510" s="7"/>
    </row>
    <row r="511" spans="7:15">
      <c r="G511" s="7"/>
      <c r="H511" s="7"/>
      <c r="K511" s="7"/>
      <c r="L511" s="7"/>
      <c r="M511" s="7"/>
      <c r="N511" s="7"/>
      <c r="O511" s="7"/>
    </row>
    <row r="512" spans="7:15">
      <c r="G512" s="7"/>
      <c r="H512" s="7"/>
      <c r="K512" s="7"/>
      <c r="L512" s="7"/>
      <c r="M512" s="7"/>
      <c r="N512" s="7"/>
      <c r="O512" s="7"/>
    </row>
    <row r="513" spans="7:15">
      <c r="G513" s="7"/>
      <c r="H513" s="7"/>
      <c r="K513" s="7"/>
      <c r="L513" s="7"/>
      <c r="M513" s="7"/>
      <c r="N513" s="7"/>
      <c r="O513" s="7"/>
    </row>
    <row r="514" spans="7:15">
      <c r="G514" s="7"/>
      <c r="H514" s="7"/>
      <c r="K514" s="7"/>
      <c r="L514" s="7"/>
      <c r="M514" s="7"/>
      <c r="N514" s="7"/>
      <c r="O514" s="7"/>
    </row>
    <row r="515" spans="7:15">
      <c r="G515" s="7"/>
      <c r="H515" s="7"/>
      <c r="K515" s="7"/>
      <c r="L515" s="7"/>
      <c r="M515" s="7"/>
      <c r="N515" s="7"/>
      <c r="O515" s="7"/>
    </row>
    <row r="516" spans="7:15">
      <c r="G516" s="7"/>
      <c r="H516" s="7"/>
      <c r="K516" s="7"/>
      <c r="L516" s="7"/>
      <c r="M516" s="7"/>
      <c r="N516" s="7"/>
      <c r="O516" s="7"/>
    </row>
    <row r="517" spans="7:15">
      <c r="G517" s="7"/>
      <c r="H517" s="7"/>
      <c r="K517" s="7"/>
      <c r="L517" s="7"/>
      <c r="M517" s="7"/>
      <c r="N517" s="7"/>
      <c r="O517" s="7"/>
    </row>
    <row r="518" spans="7:15">
      <c r="G518" s="7"/>
      <c r="H518" s="7"/>
      <c r="K518" s="7"/>
      <c r="L518" s="7"/>
      <c r="M518" s="7"/>
      <c r="N518" s="7"/>
      <c r="O518" s="7"/>
    </row>
    <row r="519" spans="7:15">
      <c r="G519" s="7"/>
      <c r="H519" s="7"/>
      <c r="K519" s="7"/>
      <c r="L519" s="7"/>
      <c r="M519" s="7"/>
      <c r="N519" s="7"/>
      <c r="O519" s="7"/>
    </row>
    <row r="520" spans="7:15">
      <c r="G520" s="7"/>
      <c r="H520" s="7"/>
      <c r="K520" s="7"/>
      <c r="L520" s="7"/>
      <c r="M520" s="7"/>
      <c r="N520" s="7"/>
      <c r="O520" s="7"/>
    </row>
    <row r="521" spans="7:15">
      <c r="G521" s="7"/>
      <c r="H521" s="7"/>
      <c r="K521" s="7"/>
      <c r="L521" s="7"/>
      <c r="M521" s="7"/>
      <c r="N521" s="7"/>
      <c r="O521" s="7"/>
    </row>
    <row r="522" spans="7:15">
      <c r="G522" s="7"/>
      <c r="H522" s="7"/>
      <c r="K522" s="7"/>
      <c r="L522" s="7"/>
      <c r="M522" s="7"/>
      <c r="N522" s="7"/>
      <c r="O522" s="7"/>
    </row>
    <row r="523" spans="7:15">
      <c r="G523" s="7"/>
      <c r="H523" s="7"/>
      <c r="K523" s="7"/>
      <c r="L523" s="7"/>
      <c r="M523" s="7"/>
      <c r="N523" s="7"/>
      <c r="O523" s="7"/>
    </row>
    <row r="524" spans="7:15">
      <c r="G524" s="7"/>
      <c r="H524" s="7"/>
      <c r="K524" s="7"/>
      <c r="L524" s="7"/>
      <c r="M524" s="7"/>
      <c r="N524" s="7"/>
      <c r="O524" s="7"/>
    </row>
    <row r="525" spans="7:15">
      <c r="G525" s="7"/>
      <c r="H525" s="7"/>
      <c r="K525" s="7"/>
      <c r="L525" s="7"/>
      <c r="M525" s="7"/>
      <c r="N525" s="7"/>
      <c r="O525" s="7"/>
    </row>
    <row r="526" spans="7:15">
      <c r="G526" s="7"/>
      <c r="H526" s="7"/>
      <c r="K526" s="7"/>
      <c r="L526" s="7"/>
      <c r="M526" s="7"/>
      <c r="N526" s="7"/>
      <c r="O526" s="7"/>
    </row>
    <row r="527" spans="7:15">
      <c r="G527" s="7"/>
      <c r="H527" s="7"/>
      <c r="K527" s="7"/>
      <c r="L527" s="7"/>
      <c r="M527" s="7"/>
      <c r="N527" s="7"/>
      <c r="O527" s="7"/>
    </row>
    <row r="528" spans="7:15">
      <c r="G528" s="7"/>
      <c r="H528" s="7"/>
      <c r="K528" s="7"/>
      <c r="L528" s="7"/>
      <c r="M528" s="7"/>
      <c r="N528" s="7"/>
      <c r="O528" s="7"/>
    </row>
    <row r="529" spans="7:15">
      <c r="G529" s="7"/>
      <c r="H529" s="7"/>
      <c r="K529" s="7"/>
      <c r="L529" s="7"/>
      <c r="M529" s="7"/>
      <c r="N529" s="7"/>
      <c r="O529" s="7"/>
    </row>
    <row r="530" spans="7:15">
      <c r="G530" s="7"/>
      <c r="H530" s="7"/>
      <c r="K530" s="7"/>
      <c r="L530" s="7"/>
      <c r="M530" s="7"/>
      <c r="N530" s="7"/>
      <c r="O530" s="7"/>
    </row>
    <row r="531" spans="7:15">
      <c r="G531" s="7"/>
      <c r="H531" s="7"/>
      <c r="K531" s="7"/>
      <c r="L531" s="7"/>
      <c r="M531" s="7"/>
      <c r="N531" s="7"/>
      <c r="O531" s="7"/>
    </row>
    <row r="532" spans="7:15">
      <c r="G532" s="7"/>
      <c r="H532" s="7"/>
      <c r="K532" s="7"/>
      <c r="L532" s="7"/>
      <c r="M532" s="7"/>
      <c r="N532" s="7"/>
      <c r="O532" s="7"/>
    </row>
    <row r="533" spans="7:15">
      <c r="G533" s="7"/>
      <c r="H533" s="7"/>
      <c r="K533" s="7"/>
      <c r="L533" s="7"/>
      <c r="M533" s="7"/>
      <c r="N533" s="7"/>
      <c r="O533" s="7"/>
    </row>
    <row r="534" spans="7:15">
      <c r="G534" s="7"/>
      <c r="H534" s="7"/>
      <c r="K534" s="7"/>
      <c r="L534" s="7"/>
      <c r="M534" s="7"/>
      <c r="N534" s="7"/>
      <c r="O534" s="7"/>
    </row>
    <row r="535" spans="7:15">
      <c r="G535" s="7"/>
      <c r="H535" s="7"/>
      <c r="K535" s="7"/>
      <c r="L535" s="7"/>
      <c r="M535" s="7"/>
      <c r="N535" s="7"/>
      <c r="O535" s="7"/>
    </row>
    <row r="536" spans="7:15">
      <c r="G536" s="7"/>
      <c r="H536" s="7"/>
      <c r="K536" s="7"/>
      <c r="L536" s="7"/>
      <c r="M536" s="7"/>
      <c r="N536" s="7"/>
      <c r="O536" s="7"/>
    </row>
    <row r="537" spans="7:15">
      <c r="G537" s="7"/>
      <c r="H537" s="7"/>
      <c r="K537" s="7"/>
      <c r="L537" s="7"/>
      <c r="M537" s="7"/>
      <c r="N537" s="7"/>
      <c r="O537" s="7"/>
    </row>
    <row r="538" spans="7:15">
      <c r="G538" s="7"/>
      <c r="H538" s="7"/>
      <c r="K538" s="7"/>
      <c r="L538" s="7"/>
      <c r="M538" s="7"/>
      <c r="N538" s="7"/>
      <c r="O538" s="7"/>
    </row>
    <row r="539" spans="7:15">
      <c r="G539" s="7"/>
      <c r="H539" s="7"/>
      <c r="K539" s="7"/>
      <c r="L539" s="7"/>
      <c r="M539" s="7"/>
      <c r="N539" s="7"/>
      <c r="O539" s="7"/>
    </row>
    <row r="540" spans="7:15">
      <c r="G540" s="7"/>
      <c r="H540" s="7"/>
      <c r="K540" s="7"/>
      <c r="L540" s="7"/>
      <c r="M540" s="7"/>
      <c r="N540" s="7"/>
      <c r="O540" s="7"/>
    </row>
    <row r="541" spans="7:15">
      <c r="G541" s="7"/>
      <c r="H541" s="7"/>
      <c r="K541" s="7"/>
      <c r="L541" s="7"/>
      <c r="M541" s="7"/>
      <c r="N541" s="7"/>
      <c r="O541" s="7"/>
    </row>
    <row r="542" spans="7:15">
      <c r="G542" s="7"/>
      <c r="H542" s="7"/>
      <c r="K542" s="7"/>
      <c r="L542" s="7"/>
      <c r="M542" s="7"/>
      <c r="N542" s="7"/>
      <c r="O542" s="7"/>
    </row>
    <row r="543" spans="7:15">
      <c r="G543" s="7"/>
      <c r="H543" s="7"/>
      <c r="K543" s="7"/>
      <c r="L543" s="7"/>
      <c r="M543" s="7"/>
      <c r="N543" s="7"/>
      <c r="O543" s="7"/>
    </row>
    <row r="544" spans="7:15">
      <c r="G544" s="7"/>
      <c r="H544" s="7"/>
      <c r="K544" s="7"/>
      <c r="L544" s="7"/>
      <c r="M544" s="7"/>
      <c r="N544" s="7"/>
      <c r="O544" s="7"/>
    </row>
    <row r="545" spans="7:15">
      <c r="G545" s="7"/>
      <c r="H545" s="7"/>
      <c r="K545" s="7"/>
      <c r="L545" s="7"/>
      <c r="M545" s="7"/>
      <c r="N545" s="7"/>
      <c r="O545" s="7"/>
    </row>
    <row r="546" spans="7:15">
      <c r="G546" s="7"/>
      <c r="H546" s="7"/>
      <c r="K546" s="7"/>
      <c r="L546" s="7"/>
      <c r="M546" s="7"/>
      <c r="N546" s="7"/>
      <c r="O546" s="7"/>
    </row>
    <row r="547" spans="7:15">
      <c r="G547" s="7"/>
      <c r="H547" s="7"/>
      <c r="K547" s="7"/>
      <c r="L547" s="7"/>
      <c r="M547" s="7"/>
      <c r="N547" s="7"/>
      <c r="O547" s="7"/>
    </row>
    <row r="548" spans="7:15">
      <c r="G548" s="7"/>
      <c r="H548" s="7"/>
      <c r="K548" s="7"/>
      <c r="L548" s="7"/>
      <c r="M548" s="7"/>
      <c r="N548" s="7"/>
      <c r="O548" s="7"/>
    </row>
    <row r="549" spans="7:15">
      <c r="G549" s="7"/>
      <c r="H549" s="7"/>
      <c r="K549" s="7"/>
      <c r="L549" s="7"/>
      <c r="M549" s="7"/>
      <c r="N549" s="7"/>
      <c r="O549" s="7"/>
    </row>
    <row r="550" spans="7:15">
      <c r="G550" s="7"/>
      <c r="H550" s="7"/>
      <c r="K550" s="7"/>
      <c r="L550" s="7"/>
      <c r="M550" s="7"/>
      <c r="N550" s="7"/>
      <c r="O550" s="7"/>
    </row>
    <row r="551" spans="7:15">
      <c r="G551" s="7"/>
      <c r="H551" s="7"/>
      <c r="K551" s="7"/>
      <c r="L551" s="7"/>
      <c r="M551" s="7"/>
      <c r="N551" s="7"/>
      <c r="O551" s="7"/>
    </row>
    <row r="552" spans="7:15">
      <c r="G552" s="7"/>
      <c r="H552" s="7"/>
      <c r="K552" s="7"/>
      <c r="L552" s="7"/>
      <c r="M552" s="7"/>
      <c r="N552" s="7"/>
      <c r="O552" s="7"/>
    </row>
    <row r="553" spans="7:15">
      <c r="G553" s="7"/>
      <c r="H553" s="7"/>
      <c r="K553" s="7"/>
      <c r="L553" s="7"/>
      <c r="M553" s="7"/>
      <c r="N553" s="7"/>
      <c r="O553" s="7"/>
    </row>
    <row r="554" spans="7:15">
      <c r="G554" s="7"/>
      <c r="H554" s="7"/>
      <c r="K554" s="7"/>
      <c r="L554" s="7"/>
      <c r="M554" s="7"/>
      <c r="N554" s="7"/>
      <c r="O554" s="7"/>
    </row>
    <row r="555" spans="7:15">
      <c r="G555" s="7"/>
      <c r="H555" s="7"/>
      <c r="K555" s="7"/>
      <c r="L555" s="7"/>
      <c r="M555" s="7"/>
      <c r="N555" s="7"/>
      <c r="O555" s="7"/>
    </row>
    <row r="556" spans="7:15">
      <c r="G556" s="7"/>
      <c r="H556" s="7"/>
      <c r="K556" s="7"/>
      <c r="L556" s="7"/>
      <c r="M556" s="7"/>
      <c r="N556" s="7"/>
      <c r="O556" s="7"/>
    </row>
    <row r="557" spans="7:15">
      <c r="G557" s="7"/>
      <c r="H557" s="7"/>
      <c r="K557" s="7"/>
      <c r="L557" s="7"/>
      <c r="M557" s="7"/>
      <c r="N557" s="7"/>
      <c r="O557" s="7"/>
    </row>
    <row r="558" spans="7:15">
      <c r="G558" s="7"/>
      <c r="H558" s="7"/>
      <c r="K558" s="7"/>
      <c r="L558" s="7"/>
      <c r="M558" s="7"/>
      <c r="N558" s="7"/>
      <c r="O558" s="7"/>
    </row>
    <row r="559" spans="7:15">
      <c r="G559" s="7"/>
      <c r="H559" s="7"/>
      <c r="K559" s="7"/>
      <c r="L559" s="7"/>
      <c r="M559" s="7"/>
      <c r="N559" s="7"/>
      <c r="O559" s="7"/>
    </row>
    <row r="560" spans="7:15">
      <c r="G560" s="7"/>
      <c r="H560" s="7"/>
      <c r="K560" s="7"/>
      <c r="L560" s="7"/>
      <c r="M560" s="7"/>
      <c r="N560" s="7"/>
      <c r="O560" s="7"/>
    </row>
    <row r="561" spans="7:15">
      <c r="G561" s="7"/>
      <c r="H561" s="7"/>
      <c r="K561" s="7"/>
      <c r="L561" s="7"/>
      <c r="M561" s="7"/>
      <c r="N561" s="7"/>
      <c r="O561" s="7"/>
    </row>
    <row r="562" spans="7:15">
      <c r="G562" s="7"/>
      <c r="H562" s="7"/>
      <c r="K562" s="7"/>
      <c r="L562" s="7"/>
      <c r="M562" s="7"/>
      <c r="N562" s="7"/>
      <c r="O562" s="7"/>
    </row>
    <row r="563" spans="7:15">
      <c r="G563" s="7"/>
      <c r="H563" s="7"/>
      <c r="K563" s="7"/>
      <c r="L563" s="7"/>
      <c r="M563" s="7"/>
      <c r="N563" s="7"/>
      <c r="O563" s="7"/>
    </row>
    <row r="564" spans="7:15">
      <c r="G564" s="7"/>
      <c r="H564" s="7"/>
      <c r="K564" s="7"/>
      <c r="L564" s="7"/>
      <c r="M564" s="7"/>
      <c r="N564" s="7"/>
      <c r="O564" s="7"/>
    </row>
    <row r="565" spans="7:15">
      <c r="G565" s="7"/>
      <c r="H565" s="7"/>
      <c r="K565" s="7"/>
      <c r="L565" s="7"/>
      <c r="M565" s="7"/>
      <c r="N565" s="7"/>
      <c r="O565" s="7"/>
    </row>
    <row r="566" spans="7:15">
      <c r="G566" s="7"/>
      <c r="H566" s="7"/>
      <c r="K566" s="7"/>
      <c r="L566" s="7"/>
      <c r="M566" s="7"/>
      <c r="N566" s="7"/>
      <c r="O566" s="7"/>
    </row>
    <row r="567" spans="7:15">
      <c r="G567" s="7"/>
      <c r="H567" s="7"/>
      <c r="K567" s="7"/>
      <c r="L567" s="7"/>
      <c r="M567" s="7"/>
      <c r="N567" s="7"/>
      <c r="O567" s="7"/>
    </row>
    <row r="568" spans="7:15">
      <c r="G568" s="7"/>
      <c r="H568" s="7"/>
      <c r="K568" s="7"/>
      <c r="L568" s="7"/>
      <c r="M568" s="7"/>
      <c r="N568" s="7"/>
      <c r="O568" s="7"/>
    </row>
    <row r="569" spans="7:15">
      <c r="G569" s="7"/>
      <c r="H569" s="7"/>
      <c r="K569" s="7"/>
      <c r="L569" s="7"/>
      <c r="M569" s="7"/>
      <c r="N569" s="7"/>
      <c r="O569" s="7"/>
    </row>
    <row r="570" spans="7:15">
      <c r="G570" s="7"/>
      <c r="H570" s="7"/>
      <c r="K570" s="7"/>
      <c r="L570" s="7"/>
      <c r="M570" s="7"/>
      <c r="N570" s="7"/>
      <c r="O570" s="7"/>
    </row>
    <row r="571" spans="7:15">
      <c r="G571" s="7"/>
      <c r="H571" s="7"/>
      <c r="K571" s="7"/>
      <c r="L571" s="7"/>
      <c r="M571" s="7"/>
      <c r="N571" s="7"/>
      <c r="O571" s="7"/>
    </row>
    <row r="572" spans="7:15">
      <c r="G572" s="7"/>
      <c r="H572" s="7"/>
      <c r="K572" s="7"/>
      <c r="L572" s="7"/>
      <c r="M572" s="7"/>
      <c r="N572" s="7"/>
      <c r="O572" s="7"/>
    </row>
    <row r="573" spans="7:15">
      <c r="G573" s="7"/>
      <c r="H573" s="7"/>
      <c r="K573" s="7"/>
      <c r="L573" s="7"/>
      <c r="M573" s="7"/>
      <c r="N573" s="7"/>
      <c r="O573" s="7"/>
    </row>
    <row r="574" spans="7:15">
      <c r="G574" s="7"/>
      <c r="H574" s="7"/>
      <c r="K574" s="7"/>
      <c r="L574" s="7"/>
      <c r="M574" s="7"/>
      <c r="N574" s="7"/>
      <c r="O574" s="7"/>
    </row>
    <row r="575" spans="7:15">
      <c r="G575" s="7"/>
      <c r="H575" s="7"/>
      <c r="K575" s="7"/>
      <c r="L575" s="7"/>
      <c r="M575" s="7"/>
      <c r="N575" s="7"/>
      <c r="O575" s="7"/>
    </row>
    <row r="576" spans="7:15">
      <c r="G576" s="7"/>
      <c r="H576" s="7"/>
      <c r="K576" s="7"/>
      <c r="L576" s="7"/>
      <c r="M576" s="7"/>
      <c r="N576" s="7"/>
      <c r="O576" s="7"/>
    </row>
    <row r="577" spans="7:15">
      <c r="G577" s="7"/>
      <c r="H577" s="7"/>
      <c r="K577" s="7"/>
      <c r="L577" s="7"/>
      <c r="M577" s="7"/>
      <c r="N577" s="7"/>
      <c r="O577" s="7"/>
    </row>
    <row r="578" spans="7:15">
      <c r="G578" s="7"/>
      <c r="H578" s="7"/>
      <c r="K578" s="7"/>
      <c r="L578" s="7"/>
      <c r="M578" s="7"/>
      <c r="N578" s="7"/>
      <c r="O578" s="7"/>
    </row>
    <row r="579" spans="7:15">
      <c r="G579" s="7"/>
      <c r="H579" s="7"/>
      <c r="K579" s="7"/>
      <c r="L579" s="7"/>
      <c r="M579" s="7"/>
      <c r="N579" s="7"/>
      <c r="O579" s="7"/>
    </row>
    <row r="580" spans="7:15">
      <c r="G580" s="7"/>
      <c r="H580" s="7"/>
      <c r="K580" s="7"/>
      <c r="L580" s="7"/>
      <c r="M580" s="7"/>
      <c r="N580" s="7"/>
      <c r="O580" s="7"/>
    </row>
    <row r="581" spans="7:15">
      <c r="G581" s="7"/>
      <c r="H581" s="7"/>
      <c r="K581" s="7"/>
      <c r="L581" s="7"/>
      <c r="M581" s="7"/>
      <c r="N581" s="7"/>
      <c r="O581" s="7"/>
    </row>
    <row r="582" spans="7:15">
      <c r="G582" s="7"/>
      <c r="H582" s="7"/>
      <c r="K582" s="7"/>
      <c r="L582" s="7"/>
      <c r="M582" s="7"/>
      <c r="N582" s="7"/>
      <c r="O582" s="7"/>
    </row>
    <row r="583" spans="7:15">
      <c r="G583" s="7"/>
      <c r="H583" s="7"/>
      <c r="K583" s="7"/>
      <c r="L583" s="7"/>
      <c r="M583" s="7"/>
      <c r="N583" s="7"/>
      <c r="O583" s="7"/>
    </row>
    <row r="584" spans="7:15">
      <c r="G584" s="7"/>
      <c r="H584" s="7"/>
      <c r="K584" s="7"/>
      <c r="L584" s="7"/>
      <c r="M584" s="7"/>
      <c r="N584" s="7"/>
      <c r="O584" s="7"/>
    </row>
    <row r="585" spans="7:15">
      <c r="G585" s="7"/>
      <c r="H585" s="7"/>
      <c r="K585" s="7"/>
      <c r="L585" s="7"/>
      <c r="M585" s="7"/>
      <c r="N585" s="7"/>
      <c r="O585" s="7"/>
    </row>
    <row r="586" spans="7:15">
      <c r="G586" s="7"/>
      <c r="H586" s="7"/>
      <c r="K586" s="7"/>
      <c r="L586" s="7"/>
      <c r="M586" s="7"/>
      <c r="N586" s="7"/>
      <c r="O586" s="7"/>
    </row>
    <row r="587" spans="7:15">
      <c r="G587" s="7"/>
      <c r="H587" s="7"/>
      <c r="K587" s="7"/>
      <c r="L587" s="7"/>
      <c r="M587" s="7"/>
      <c r="N587" s="7"/>
      <c r="O587" s="7"/>
    </row>
    <row r="588" spans="7:15">
      <c r="G588" s="7"/>
      <c r="H588" s="7"/>
      <c r="K588" s="7"/>
      <c r="L588" s="7"/>
      <c r="M588" s="7"/>
      <c r="N588" s="7"/>
      <c r="O588" s="7"/>
    </row>
    <row r="589" spans="7:15">
      <c r="G589" s="7"/>
      <c r="H589" s="7"/>
      <c r="K589" s="7"/>
      <c r="L589" s="7"/>
      <c r="M589" s="7"/>
      <c r="N589" s="7"/>
      <c r="O589" s="7"/>
    </row>
    <row r="590" spans="7:15">
      <c r="G590" s="7"/>
      <c r="H590" s="7"/>
      <c r="K590" s="7"/>
      <c r="L590" s="7"/>
      <c r="M590" s="7"/>
      <c r="N590" s="7"/>
      <c r="O590" s="7"/>
    </row>
    <row r="591" spans="7:15">
      <c r="G591" s="7"/>
      <c r="H591" s="7"/>
      <c r="K591" s="7"/>
      <c r="L591" s="7"/>
      <c r="M591" s="7"/>
      <c r="N591" s="7"/>
      <c r="O591" s="7"/>
    </row>
    <row r="592" spans="7:15">
      <c r="G592" s="7"/>
      <c r="H592" s="7"/>
      <c r="K592" s="7"/>
      <c r="L592" s="7"/>
      <c r="M592" s="7"/>
      <c r="N592" s="7"/>
      <c r="O592" s="7"/>
    </row>
    <row r="593" spans="7:15">
      <c r="G593" s="7"/>
      <c r="H593" s="7"/>
      <c r="K593" s="7"/>
      <c r="L593" s="7"/>
      <c r="M593" s="7"/>
      <c r="N593" s="7"/>
      <c r="O593" s="7"/>
    </row>
    <row r="594" spans="7:15">
      <c r="G594" s="7"/>
      <c r="H594" s="7"/>
      <c r="K594" s="7"/>
      <c r="L594" s="7"/>
      <c r="M594" s="7"/>
      <c r="N594" s="7"/>
      <c r="O594" s="7"/>
    </row>
    <row r="595" spans="7:15">
      <c r="G595" s="7"/>
      <c r="H595" s="7"/>
      <c r="K595" s="7"/>
      <c r="L595" s="7"/>
      <c r="M595" s="7"/>
      <c r="N595" s="7"/>
      <c r="O595" s="7"/>
    </row>
    <row r="596" spans="7:15">
      <c r="G596" s="7"/>
      <c r="H596" s="7"/>
      <c r="K596" s="7"/>
      <c r="L596" s="7"/>
      <c r="M596" s="7"/>
      <c r="N596" s="7"/>
      <c r="O596" s="7"/>
    </row>
    <row r="597" spans="7:15">
      <c r="G597" s="7"/>
      <c r="H597" s="7"/>
      <c r="K597" s="7"/>
      <c r="L597" s="7"/>
      <c r="M597" s="7"/>
      <c r="N597" s="7"/>
      <c r="O597" s="7"/>
    </row>
    <row r="598" spans="7:15">
      <c r="G598" s="7"/>
      <c r="H598" s="7"/>
      <c r="K598" s="7"/>
      <c r="L598" s="7"/>
      <c r="M598" s="7"/>
      <c r="N598" s="7"/>
      <c r="O598" s="7"/>
    </row>
    <row r="599" spans="7:15">
      <c r="G599" s="7"/>
      <c r="H599" s="7"/>
      <c r="K599" s="7"/>
      <c r="L599" s="7"/>
      <c r="M599" s="7"/>
      <c r="N599" s="7"/>
      <c r="O599" s="7"/>
    </row>
    <row r="600" spans="7:15">
      <c r="G600" s="7"/>
      <c r="H600" s="7"/>
      <c r="K600" s="7"/>
      <c r="L600" s="7"/>
      <c r="M600" s="7"/>
      <c r="N600" s="7"/>
      <c r="O600" s="7"/>
    </row>
    <row r="601" spans="7:15">
      <c r="G601" s="7"/>
      <c r="H601" s="7"/>
      <c r="K601" s="7"/>
      <c r="L601" s="7"/>
      <c r="M601" s="7"/>
      <c r="N601" s="7"/>
      <c r="O601" s="7"/>
    </row>
    <row r="602" spans="7:15">
      <c r="G602" s="7"/>
      <c r="H602" s="7"/>
      <c r="K602" s="7"/>
      <c r="L602" s="7"/>
      <c r="M602" s="7"/>
      <c r="N602" s="7"/>
      <c r="O602" s="7"/>
    </row>
    <row r="603" spans="7:15">
      <c r="G603" s="7"/>
      <c r="H603" s="7"/>
      <c r="K603" s="7"/>
      <c r="L603" s="7"/>
      <c r="M603" s="7"/>
      <c r="N603" s="7"/>
      <c r="O603" s="7"/>
    </row>
    <row r="604" spans="7:15">
      <c r="G604" s="7"/>
      <c r="H604" s="7"/>
      <c r="K604" s="7"/>
      <c r="L604" s="7"/>
      <c r="M604" s="7"/>
      <c r="N604" s="7"/>
      <c r="O604" s="7"/>
    </row>
    <row r="605" spans="7:15">
      <c r="G605" s="7"/>
      <c r="H605" s="7"/>
      <c r="K605" s="7"/>
      <c r="L605" s="7"/>
      <c r="M605" s="7"/>
      <c r="N605" s="7"/>
      <c r="O605" s="7"/>
    </row>
    <row r="606" spans="7:15">
      <c r="G606" s="7"/>
      <c r="H606" s="7"/>
      <c r="K606" s="7"/>
      <c r="L606" s="7"/>
      <c r="M606" s="7"/>
      <c r="N606" s="7"/>
      <c r="O606" s="7"/>
    </row>
    <row r="607" spans="7:15">
      <c r="G607" s="7"/>
      <c r="H607" s="7"/>
      <c r="K607" s="7"/>
      <c r="L607" s="7"/>
      <c r="M607" s="7"/>
      <c r="N607" s="7"/>
      <c r="O607" s="7"/>
    </row>
    <row r="608" spans="7:15">
      <c r="G608" s="7"/>
      <c r="H608" s="7"/>
      <c r="K608" s="7"/>
      <c r="L608" s="7"/>
      <c r="M608" s="7"/>
      <c r="N608" s="7"/>
      <c r="O608" s="7"/>
    </row>
    <row r="609" spans="7:15">
      <c r="G609" s="7"/>
      <c r="H609" s="7"/>
      <c r="K609" s="7"/>
      <c r="L609" s="7"/>
      <c r="M609" s="7"/>
      <c r="N609" s="7"/>
      <c r="O609" s="7"/>
    </row>
    <row r="610" spans="7:15">
      <c r="G610" s="7"/>
      <c r="H610" s="7"/>
      <c r="K610" s="7"/>
      <c r="L610" s="7"/>
      <c r="M610" s="7"/>
      <c r="N610" s="7"/>
      <c r="O610" s="7"/>
    </row>
    <row r="611" spans="7:15">
      <c r="G611" s="7"/>
      <c r="H611" s="7"/>
      <c r="K611" s="7"/>
      <c r="L611" s="7"/>
      <c r="M611" s="7"/>
      <c r="N611" s="7"/>
      <c r="O611" s="7"/>
    </row>
    <row r="612" spans="7:15">
      <c r="G612" s="7"/>
      <c r="H612" s="7"/>
      <c r="K612" s="7"/>
      <c r="L612" s="7"/>
      <c r="M612" s="7"/>
      <c r="N612" s="7"/>
      <c r="O612" s="7"/>
    </row>
    <row r="613" spans="7:15">
      <c r="G613" s="7"/>
      <c r="H613" s="7"/>
      <c r="K613" s="7"/>
      <c r="L613" s="7"/>
      <c r="M613" s="7"/>
      <c r="N613" s="7"/>
      <c r="O613" s="7"/>
    </row>
    <row r="614" spans="7:15">
      <c r="G614" s="7"/>
      <c r="H614" s="7"/>
      <c r="K614" s="7"/>
      <c r="L614" s="7"/>
      <c r="M614" s="7"/>
      <c r="N614" s="7"/>
      <c r="O614" s="7"/>
    </row>
    <row r="615" spans="7:15">
      <c r="G615" s="7"/>
      <c r="H615" s="7"/>
      <c r="K615" s="7"/>
      <c r="L615" s="7"/>
      <c r="M615" s="7"/>
      <c r="N615" s="7"/>
      <c r="O615" s="7"/>
    </row>
    <row r="616" spans="7:15">
      <c r="G616" s="7"/>
      <c r="H616" s="7"/>
      <c r="K616" s="7"/>
      <c r="L616" s="7"/>
      <c r="M616" s="7"/>
      <c r="N616" s="7"/>
      <c r="O616" s="7"/>
    </row>
    <row r="617" spans="7:15">
      <c r="G617" s="7"/>
      <c r="H617" s="7"/>
      <c r="K617" s="7"/>
      <c r="L617" s="7"/>
      <c r="M617" s="7"/>
      <c r="N617" s="7"/>
      <c r="O617" s="7"/>
    </row>
    <row r="618" spans="7:15">
      <c r="G618" s="7"/>
      <c r="H618" s="7"/>
      <c r="K618" s="7"/>
      <c r="L618" s="7"/>
      <c r="M618" s="7"/>
      <c r="N618" s="7"/>
      <c r="O618" s="7"/>
    </row>
    <row r="619" spans="7:15">
      <c r="G619" s="7"/>
      <c r="H619" s="7"/>
      <c r="K619" s="7"/>
      <c r="L619" s="7"/>
      <c r="M619" s="7"/>
      <c r="N619" s="7"/>
      <c r="O619" s="7"/>
    </row>
    <row r="620" spans="7:15">
      <c r="G620" s="7"/>
      <c r="H620" s="7"/>
      <c r="K620" s="7"/>
      <c r="L620" s="7"/>
      <c r="M620" s="7"/>
      <c r="N620" s="7"/>
      <c r="O620" s="7"/>
    </row>
    <row r="621" spans="7:15">
      <c r="G621" s="7"/>
      <c r="H621" s="7"/>
      <c r="K621" s="7"/>
      <c r="L621" s="7"/>
      <c r="M621" s="7"/>
      <c r="N621" s="7"/>
      <c r="O621" s="7"/>
    </row>
    <row r="622" spans="7:15">
      <c r="G622" s="7"/>
      <c r="H622" s="7"/>
      <c r="K622" s="7"/>
      <c r="L622" s="7"/>
      <c r="M622" s="7"/>
      <c r="N622" s="7"/>
      <c r="O622" s="7"/>
    </row>
    <row r="623" spans="7:15">
      <c r="G623" s="7"/>
      <c r="H623" s="7"/>
      <c r="K623" s="7"/>
      <c r="L623" s="7"/>
      <c r="M623" s="7"/>
      <c r="N623" s="7"/>
      <c r="O623" s="7"/>
    </row>
    <row r="624" spans="7:15">
      <c r="G624" s="7"/>
      <c r="H624" s="7"/>
      <c r="K624" s="7"/>
      <c r="L624" s="7"/>
      <c r="M624" s="7"/>
      <c r="N624" s="7"/>
      <c r="O624" s="7"/>
    </row>
    <row r="625" spans="7:15">
      <c r="G625" s="7"/>
      <c r="H625" s="7"/>
      <c r="K625" s="7"/>
      <c r="L625" s="7"/>
      <c r="M625" s="7"/>
      <c r="N625" s="7"/>
      <c r="O625" s="7"/>
    </row>
    <row r="626" spans="7:15">
      <c r="G626" s="7"/>
      <c r="H626" s="7"/>
      <c r="K626" s="7"/>
      <c r="L626" s="7"/>
      <c r="M626" s="7"/>
      <c r="N626" s="7"/>
      <c r="O626" s="7"/>
    </row>
    <row r="627" spans="7:15">
      <c r="G627" s="7"/>
      <c r="H627" s="7"/>
      <c r="K627" s="7"/>
      <c r="L627" s="7"/>
      <c r="M627" s="7"/>
      <c r="N627" s="7"/>
      <c r="O627" s="7"/>
    </row>
    <row r="628" spans="7:15">
      <c r="G628" s="7"/>
      <c r="H628" s="7"/>
      <c r="K628" s="7"/>
      <c r="L628" s="7"/>
      <c r="M628" s="7"/>
      <c r="N628" s="7"/>
      <c r="O628" s="7"/>
    </row>
    <row r="629" spans="7:15">
      <c r="G629" s="7"/>
      <c r="H629" s="7"/>
      <c r="K629" s="7"/>
      <c r="L629" s="7"/>
      <c r="M629" s="7"/>
      <c r="N629" s="7"/>
      <c r="O629" s="7"/>
    </row>
    <row r="630" spans="7:15">
      <c r="G630" s="7"/>
      <c r="H630" s="7"/>
      <c r="K630" s="7"/>
      <c r="L630" s="7"/>
      <c r="M630" s="7"/>
      <c r="N630" s="7"/>
      <c r="O630" s="7"/>
    </row>
    <row r="631" spans="7:15">
      <c r="G631" s="7"/>
      <c r="H631" s="7"/>
      <c r="K631" s="7"/>
      <c r="L631" s="7"/>
      <c r="M631" s="7"/>
      <c r="N631" s="7"/>
      <c r="O631" s="7"/>
    </row>
    <row r="632" spans="7:15">
      <c r="G632" s="7"/>
      <c r="H632" s="7"/>
      <c r="K632" s="7"/>
      <c r="L632" s="7"/>
      <c r="M632" s="7"/>
      <c r="N632" s="7"/>
      <c r="O632" s="7"/>
    </row>
    <row r="633" spans="7:15">
      <c r="G633" s="7"/>
      <c r="H633" s="7"/>
      <c r="K633" s="7"/>
      <c r="L633" s="7"/>
      <c r="M633" s="7"/>
      <c r="N633" s="7"/>
      <c r="O633" s="7"/>
    </row>
    <row r="634" spans="7:15">
      <c r="G634" s="7"/>
      <c r="H634" s="7"/>
      <c r="K634" s="7"/>
      <c r="L634" s="7"/>
      <c r="M634" s="7"/>
      <c r="N634" s="7"/>
      <c r="O634" s="7"/>
    </row>
    <row r="635" spans="7:15">
      <c r="G635" s="7"/>
      <c r="H635" s="7"/>
      <c r="K635" s="7"/>
      <c r="L635" s="7"/>
      <c r="M635" s="7"/>
      <c r="N635" s="7"/>
      <c r="O635" s="7"/>
    </row>
    <row r="636" spans="7:15">
      <c r="G636" s="7"/>
      <c r="H636" s="7"/>
      <c r="K636" s="7"/>
      <c r="L636" s="7"/>
      <c r="M636" s="7"/>
      <c r="N636" s="7"/>
      <c r="O636" s="7"/>
    </row>
    <row r="637" spans="7:15">
      <c r="G637" s="7"/>
      <c r="H637" s="7"/>
      <c r="K637" s="7"/>
      <c r="L637" s="7"/>
      <c r="M637" s="7"/>
      <c r="N637" s="7"/>
      <c r="O637" s="7"/>
    </row>
    <row r="638" spans="7:15">
      <c r="G638" s="7"/>
      <c r="H638" s="7"/>
      <c r="K638" s="7"/>
      <c r="L638" s="7"/>
      <c r="M638" s="7"/>
      <c r="N638" s="7"/>
      <c r="O638" s="7"/>
    </row>
    <row r="639" spans="7:15">
      <c r="G639" s="7"/>
      <c r="H639" s="7"/>
      <c r="K639" s="7"/>
      <c r="L639" s="7"/>
      <c r="M639" s="7"/>
      <c r="N639" s="7"/>
      <c r="O639" s="7"/>
    </row>
    <row r="640" spans="7:15">
      <c r="G640" s="7"/>
      <c r="H640" s="7"/>
      <c r="K640" s="7"/>
      <c r="L640" s="7"/>
      <c r="M640" s="7"/>
      <c r="N640" s="7"/>
      <c r="O640" s="7"/>
    </row>
    <row r="641" spans="7:15">
      <c r="G641" s="7"/>
      <c r="H641" s="7"/>
      <c r="K641" s="7"/>
      <c r="L641" s="7"/>
      <c r="M641" s="7"/>
      <c r="N641" s="7"/>
      <c r="O641" s="7"/>
    </row>
    <row r="642" spans="7:15">
      <c r="G642" s="7"/>
      <c r="H642" s="7"/>
      <c r="K642" s="7"/>
      <c r="L642" s="7"/>
      <c r="M642" s="7"/>
      <c r="N642" s="7"/>
      <c r="O642" s="7"/>
    </row>
    <row r="643" spans="7:15">
      <c r="G643" s="7"/>
      <c r="H643" s="7"/>
      <c r="K643" s="7"/>
      <c r="L643" s="7"/>
      <c r="M643" s="7"/>
      <c r="N643" s="7"/>
      <c r="O643" s="7"/>
    </row>
    <row r="644" spans="7:15">
      <c r="G644" s="7"/>
      <c r="H644" s="7"/>
      <c r="K644" s="7"/>
      <c r="L644" s="7"/>
      <c r="M644" s="7"/>
      <c r="N644" s="7"/>
      <c r="O644" s="7"/>
    </row>
    <row r="645" spans="7:15">
      <c r="G645" s="7"/>
      <c r="H645" s="7"/>
      <c r="K645" s="7"/>
      <c r="L645" s="7"/>
      <c r="M645" s="7"/>
      <c r="N645" s="7"/>
      <c r="O645" s="7"/>
    </row>
    <row r="646" spans="7:15">
      <c r="G646" s="7"/>
      <c r="H646" s="7"/>
      <c r="K646" s="7"/>
      <c r="L646" s="7"/>
      <c r="M646" s="7"/>
      <c r="N646" s="7"/>
      <c r="O646" s="7"/>
    </row>
    <row r="647" spans="7:15">
      <c r="G647" s="7"/>
      <c r="H647" s="7"/>
      <c r="K647" s="7"/>
      <c r="L647" s="7"/>
      <c r="M647" s="7"/>
      <c r="N647" s="7"/>
      <c r="O647" s="7"/>
    </row>
    <row r="648" spans="7:15">
      <c r="G648" s="7"/>
      <c r="H648" s="7"/>
      <c r="K648" s="7"/>
      <c r="L648" s="7"/>
      <c r="M648" s="7"/>
      <c r="N648" s="7"/>
      <c r="O648" s="7"/>
    </row>
    <row r="649" spans="7:15">
      <c r="G649" s="7"/>
      <c r="H649" s="7"/>
      <c r="K649" s="7"/>
      <c r="L649" s="7"/>
      <c r="M649" s="7"/>
      <c r="N649" s="7"/>
      <c r="O649" s="7"/>
    </row>
    <row r="650" spans="7:15">
      <c r="G650" s="7"/>
      <c r="H650" s="7"/>
      <c r="K650" s="7"/>
      <c r="L650" s="7"/>
      <c r="M650" s="7"/>
      <c r="N650" s="7"/>
      <c r="O650" s="7"/>
    </row>
    <row r="651" spans="7:15">
      <c r="G651" s="7"/>
      <c r="H651" s="7"/>
      <c r="K651" s="7"/>
      <c r="L651" s="7"/>
      <c r="M651" s="7"/>
      <c r="N651" s="7"/>
      <c r="O651" s="7"/>
    </row>
    <row r="652" spans="7:15">
      <c r="G652" s="7"/>
      <c r="H652" s="7"/>
      <c r="K652" s="7"/>
      <c r="L652" s="7"/>
      <c r="M652" s="7"/>
      <c r="N652" s="7"/>
      <c r="O652" s="7"/>
    </row>
    <row r="653" spans="7:15">
      <c r="G653" s="7"/>
      <c r="H653" s="7"/>
      <c r="K653" s="7"/>
      <c r="L653" s="7"/>
      <c r="M653" s="7"/>
      <c r="N653" s="7"/>
      <c r="O653" s="7"/>
    </row>
    <row r="654" spans="7:15">
      <c r="G654" s="7"/>
      <c r="H654" s="7"/>
      <c r="K654" s="7"/>
      <c r="L654" s="7"/>
      <c r="M654" s="7"/>
      <c r="N654" s="7"/>
      <c r="O654" s="7"/>
    </row>
    <row r="655" spans="7:15">
      <c r="G655" s="7"/>
      <c r="H655" s="7"/>
      <c r="K655" s="7"/>
      <c r="L655" s="7"/>
      <c r="M655" s="7"/>
      <c r="N655" s="7"/>
      <c r="O655" s="7"/>
    </row>
    <row r="656" spans="7:15">
      <c r="G656" s="7"/>
      <c r="H656" s="7"/>
      <c r="K656" s="7"/>
      <c r="L656" s="7"/>
      <c r="M656" s="7"/>
      <c r="N656" s="7"/>
      <c r="O656" s="7"/>
    </row>
    <row r="657" spans="7:15">
      <c r="G657" s="7"/>
      <c r="H657" s="7"/>
      <c r="K657" s="7"/>
      <c r="L657" s="7"/>
      <c r="M657" s="7"/>
      <c r="N657" s="7"/>
      <c r="O657" s="7"/>
    </row>
    <row r="658" spans="7:15">
      <c r="G658" s="7"/>
      <c r="H658" s="7"/>
      <c r="K658" s="7"/>
      <c r="L658" s="7"/>
      <c r="M658" s="7"/>
      <c r="N658" s="7"/>
      <c r="O658" s="7"/>
    </row>
    <row r="659" spans="7:15">
      <c r="G659" s="7"/>
      <c r="H659" s="7"/>
      <c r="K659" s="7"/>
      <c r="L659" s="7"/>
      <c r="M659" s="7"/>
      <c r="N659" s="7"/>
      <c r="O659" s="7"/>
    </row>
    <row r="660" spans="7:15">
      <c r="G660" s="7"/>
      <c r="H660" s="7"/>
      <c r="K660" s="7"/>
      <c r="L660" s="7"/>
      <c r="M660" s="7"/>
      <c r="N660" s="7"/>
      <c r="O660" s="7"/>
    </row>
    <row r="661" spans="7:15">
      <c r="G661" s="7"/>
      <c r="H661" s="7"/>
      <c r="K661" s="7"/>
      <c r="L661" s="7"/>
      <c r="M661" s="7"/>
      <c r="N661" s="7"/>
      <c r="O661" s="7"/>
    </row>
    <row r="662" spans="7:15">
      <c r="G662" s="7"/>
      <c r="H662" s="7"/>
      <c r="K662" s="7"/>
      <c r="L662" s="7"/>
      <c r="M662" s="7"/>
      <c r="N662" s="7"/>
      <c r="O662" s="7"/>
    </row>
    <row r="663" spans="7:15">
      <c r="G663" s="7"/>
      <c r="H663" s="7"/>
      <c r="K663" s="7"/>
      <c r="L663" s="7"/>
      <c r="M663" s="7"/>
      <c r="N663" s="7"/>
      <c r="O663" s="7"/>
    </row>
    <row r="664" spans="7:15">
      <c r="G664" s="7"/>
      <c r="H664" s="7"/>
      <c r="K664" s="7"/>
      <c r="L664" s="7"/>
      <c r="M664" s="7"/>
      <c r="N664" s="7"/>
      <c r="O664" s="7"/>
    </row>
    <row r="665" spans="7:15">
      <c r="G665" s="7"/>
      <c r="H665" s="7"/>
      <c r="K665" s="7"/>
      <c r="L665" s="7"/>
      <c r="M665" s="7"/>
      <c r="N665" s="7"/>
      <c r="O665" s="7"/>
    </row>
    <row r="666" spans="7:15">
      <c r="G666" s="7"/>
      <c r="H666" s="7"/>
      <c r="K666" s="7"/>
      <c r="L666" s="7"/>
      <c r="M666" s="7"/>
      <c r="N666" s="7"/>
      <c r="O666" s="7"/>
    </row>
    <row r="667" spans="7:15">
      <c r="G667" s="7"/>
      <c r="H667" s="7"/>
      <c r="K667" s="7"/>
      <c r="L667" s="7"/>
      <c r="M667" s="7"/>
      <c r="N667" s="7"/>
      <c r="O667" s="7"/>
    </row>
    <row r="668" spans="7:15">
      <c r="G668" s="7"/>
      <c r="H668" s="7"/>
      <c r="K668" s="7"/>
      <c r="L668" s="7"/>
      <c r="M668" s="7"/>
      <c r="N668" s="7"/>
      <c r="O668" s="7"/>
    </row>
    <row r="669" spans="7:15">
      <c r="G669" s="7"/>
      <c r="H669" s="7"/>
      <c r="K669" s="7"/>
      <c r="L669" s="7"/>
      <c r="M669" s="7"/>
      <c r="N669" s="7"/>
      <c r="O669" s="7"/>
    </row>
    <row r="670" spans="7:15">
      <c r="G670" s="7"/>
      <c r="H670" s="7"/>
      <c r="K670" s="7"/>
      <c r="L670" s="7"/>
      <c r="M670" s="7"/>
      <c r="N670" s="7"/>
      <c r="O670" s="7"/>
    </row>
    <row r="671" spans="7:15">
      <c r="G671" s="7"/>
      <c r="H671" s="7"/>
      <c r="K671" s="7"/>
      <c r="L671" s="7"/>
      <c r="M671" s="7"/>
      <c r="N671" s="7"/>
      <c r="O671" s="7"/>
    </row>
    <row r="672" spans="7:15">
      <c r="G672" s="7"/>
      <c r="H672" s="7"/>
      <c r="K672" s="7"/>
      <c r="L672" s="7"/>
      <c r="M672" s="7"/>
      <c r="N672" s="7"/>
      <c r="O672" s="7"/>
    </row>
    <row r="673" spans="7:15">
      <c r="G673" s="7"/>
      <c r="H673" s="7"/>
      <c r="K673" s="7"/>
      <c r="L673" s="7"/>
      <c r="M673" s="7"/>
      <c r="N673" s="7"/>
      <c r="O673" s="7"/>
    </row>
    <row r="674" spans="7:15">
      <c r="G674" s="7"/>
      <c r="H674" s="7"/>
      <c r="K674" s="7"/>
      <c r="L674" s="7"/>
      <c r="M674" s="7"/>
      <c r="N674" s="7"/>
      <c r="O674" s="7"/>
    </row>
    <row r="675" spans="7:15">
      <c r="G675" s="7"/>
      <c r="H675" s="7"/>
      <c r="K675" s="7"/>
      <c r="L675" s="7"/>
      <c r="M675" s="7"/>
      <c r="N675" s="7"/>
      <c r="O675" s="7"/>
    </row>
    <row r="676" spans="7:15">
      <c r="G676" s="7"/>
      <c r="H676" s="7"/>
      <c r="K676" s="7"/>
      <c r="L676" s="7"/>
      <c r="M676" s="7"/>
      <c r="N676" s="7"/>
      <c r="O676" s="7"/>
    </row>
    <row r="677" spans="7:15">
      <c r="G677" s="7"/>
      <c r="H677" s="7"/>
      <c r="K677" s="7"/>
      <c r="L677" s="7"/>
      <c r="M677" s="7"/>
      <c r="N677" s="7"/>
      <c r="O677" s="7"/>
    </row>
    <row r="678" spans="7:15">
      <c r="G678" s="7"/>
      <c r="H678" s="7"/>
      <c r="K678" s="7"/>
      <c r="L678" s="7"/>
      <c r="M678" s="7"/>
      <c r="N678" s="7"/>
      <c r="O678" s="7"/>
    </row>
    <row r="679" spans="7:15">
      <c r="G679" s="7"/>
      <c r="H679" s="7"/>
      <c r="K679" s="7"/>
      <c r="L679" s="7"/>
      <c r="M679" s="7"/>
      <c r="N679" s="7"/>
      <c r="O679" s="7"/>
    </row>
    <row r="680" spans="7:15">
      <c r="G680" s="7"/>
      <c r="H680" s="7"/>
      <c r="K680" s="7"/>
      <c r="L680" s="7"/>
      <c r="M680" s="7"/>
      <c r="N680" s="7"/>
      <c r="O680" s="7"/>
    </row>
    <row r="681" spans="7:15">
      <c r="G681" s="7"/>
      <c r="H681" s="7"/>
      <c r="K681" s="7"/>
      <c r="L681" s="7"/>
      <c r="M681" s="7"/>
      <c r="N681" s="7"/>
      <c r="O681" s="7"/>
    </row>
    <row r="682" spans="7:15">
      <c r="G682" s="7"/>
      <c r="H682" s="7"/>
      <c r="K682" s="7"/>
      <c r="L682" s="7"/>
      <c r="M682" s="7"/>
      <c r="N682" s="7"/>
      <c r="O682" s="7"/>
    </row>
    <row r="683" spans="7:15">
      <c r="G683" s="7"/>
      <c r="H683" s="7"/>
      <c r="K683" s="7"/>
      <c r="L683" s="7"/>
      <c r="M683" s="7"/>
      <c r="N683" s="7"/>
      <c r="O683" s="7"/>
    </row>
    <row r="684" spans="7:15">
      <c r="G684" s="7"/>
      <c r="H684" s="7"/>
      <c r="K684" s="7"/>
      <c r="L684" s="7"/>
      <c r="M684" s="7"/>
      <c r="N684" s="7"/>
      <c r="O684" s="7"/>
    </row>
    <row r="685" spans="7:15">
      <c r="G685" s="7"/>
      <c r="H685" s="7"/>
      <c r="K685" s="7"/>
      <c r="L685" s="7"/>
      <c r="M685" s="7"/>
      <c r="N685" s="7"/>
      <c r="O685" s="7"/>
    </row>
    <row r="686" spans="7:15">
      <c r="G686" s="7"/>
      <c r="H686" s="7"/>
      <c r="K686" s="7"/>
      <c r="L686" s="7"/>
      <c r="M686" s="7"/>
      <c r="N686" s="7"/>
      <c r="O686" s="7"/>
    </row>
    <row r="687" spans="7:15">
      <c r="G687" s="7"/>
      <c r="H687" s="7"/>
      <c r="K687" s="7"/>
      <c r="L687" s="7"/>
      <c r="M687" s="7"/>
      <c r="N687" s="7"/>
      <c r="O687" s="7"/>
    </row>
    <row r="688" spans="7:15">
      <c r="G688" s="7"/>
      <c r="H688" s="7"/>
      <c r="K688" s="7"/>
      <c r="L688" s="7"/>
      <c r="M688" s="7"/>
      <c r="N688" s="7"/>
      <c r="O688" s="7"/>
    </row>
    <row r="689" spans="7:15">
      <c r="G689" s="7"/>
      <c r="H689" s="7"/>
      <c r="K689" s="7"/>
      <c r="L689" s="7"/>
      <c r="M689" s="7"/>
      <c r="N689" s="7"/>
      <c r="O689" s="7"/>
    </row>
    <row r="690" spans="7:15">
      <c r="G690" s="7"/>
      <c r="H690" s="7"/>
      <c r="K690" s="7"/>
      <c r="L690" s="7"/>
      <c r="M690" s="7"/>
      <c r="N690" s="7"/>
      <c r="O690" s="7"/>
    </row>
    <row r="691" spans="7:15">
      <c r="G691" s="7"/>
      <c r="H691" s="7"/>
      <c r="K691" s="7"/>
      <c r="L691" s="7"/>
      <c r="M691" s="7"/>
      <c r="N691" s="7"/>
      <c r="O691" s="7"/>
    </row>
    <row r="692" spans="7:15">
      <c r="G692" s="7"/>
      <c r="H692" s="7"/>
      <c r="K692" s="7"/>
      <c r="L692" s="7"/>
      <c r="M692" s="7"/>
      <c r="N692" s="7"/>
      <c r="O692" s="7"/>
    </row>
    <row r="693" spans="7:15">
      <c r="G693" s="7"/>
      <c r="H693" s="7"/>
      <c r="K693" s="7"/>
      <c r="L693" s="7"/>
      <c r="M693" s="7"/>
      <c r="N693" s="7"/>
      <c r="O693" s="7"/>
    </row>
    <row r="694" spans="7:15">
      <c r="G694" s="7"/>
      <c r="H694" s="7"/>
      <c r="K694" s="7"/>
      <c r="L694" s="7"/>
      <c r="M694" s="7"/>
      <c r="N694" s="7"/>
      <c r="O694" s="7"/>
    </row>
    <row r="695" spans="7:15">
      <c r="G695" s="7"/>
      <c r="H695" s="7"/>
      <c r="K695" s="7"/>
      <c r="L695" s="7"/>
      <c r="M695" s="7"/>
      <c r="N695" s="7"/>
      <c r="O695" s="7"/>
    </row>
    <row r="696" spans="7:15">
      <c r="G696" s="7"/>
      <c r="H696" s="7"/>
      <c r="K696" s="7"/>
      <c r="L696" s="7"/>
      <c r="M696" s="7"/>
      <c r="N696" s="7"/>
      <c r="O696" s="7"/>
    </row>
    <row r="697" spans="7:15">
      <c r="G697" s="7"/>
      <c r="H697" s="7"/>
      <c r="K697" s="7"/>
      <c r="L697" s="7"/>
      <c r="M697" s="7"/>
      <c r="N697" s="7"/>
      <c r="O697" s="7"/>
    </row>
    <row r="698" spans="7:15">
      <c r="G698" s="7"/>
      <c r="H698" s="7"/>
      <c r="K698" s="7"/>
      <c r="L698" s="7"/>
      <c r="M698" s="7"/>
      <c r="N698" s="7"/>
      <c r="O698" s="7"/>
    </row>
    <row r="699" spans="7:15">
      <c r="G699" s="7"/>
      <c r="H699" s="7"/>
      <c r="K699" s="7"/>
      <c r="L699" s="7"/>
      <c r="M699" s="7"/>
      <c r="N699" s="7"/>
      <c r="O699" s="7"/>
    </row>
    <row r="700" spans="7:15">
      <c r="G700" s="7"/>
      <c r="H700" s="7"/>
      <c r="K700" s="7"/>
      <c r="L700" s="7"/>
      <c r="M700" s="7"/>
      <c r="N700" s="7"/>
      <c r="O700" s="7"/>
    </row>
    <row r="701" spans="7:15">
      <c r="G701" s="7"/>
      <c r="H701" s="7"/>
      <c r="K701" s="7"/>
      <c r="L701" s="7"/>
      <c r="M701" s="7"/>
      <c r="N701" s="7"/>
      <c r="O701" s="7"/>
    </row>
    <row r="702" spans="7:15">
      <c r="G702" s="7"/>
      <c r="H702" s="7"/>
      <c r="K702" s="7"/>
      <c r="L702" s="7"/>
      <c r="M702" s="7"/>
      <c r="N702" s="7"/>
      <c r="O702" s="7"/>
    </row>
    <row r="703" spans="7:15">
      <c r="G703" s="7"/>
      <c r="H703" s="7"/>
      <c r="K703" s="7"/>
      <c r="L703" s="7"/>
      <c r="M703" s="7"/>
      <c r="N703" s="7"/>
      <c r="O703" s="7"/>
    </row>
    <row r="704" spans="7:15">
      <c r="G704" s="7"/>
      <c r="H704" s="7"/>
      <c r="K704" s="7"/>
      <c r="L704" s="7"/>
      <c r="M704" s="7"/>
      <c r="N704" s="7"/>
      <c r="O704" s="7"/>
    </row>
    <row r="705" spans="7:15">
      <c r="G705" s="7"/>
      <c r="H705" s="7"/>
      <c r="K705" s="7"/>
      <c r="L705" s="7"/>
      <c r="M705" s="7"/>
      <c r="N705" s="7"/>
      <c r="O705" s="7"/>
    </row>
    <row r="706" spans="7:15">
      <c r="G706" s="7"/>
      <c r="H706" s="7"/>
      <c r="K706" s="7"/>
      <c r="L706" s="7"/>
      <c r="M706" s="7"/>
      <c r="N706" s="7"/>
      <c r="O706" s="7"/>
    </row>
    <row r="707" spans="7:15">
      <c r="G707" s="7"/>
      <c r="H707" s="7"/>
      <c r="K707" s="7"/>
      <c r="L707" s="7"/>
      <c r="M707" s="7"/>
      <c r="N707" s="7"/>
      <c r="O707" s="7"/>
    </row>
    <row r="708" spans="7:15">
      <c r="G708" s="7"/>
      <c r="H708" s="7"/>
      <c r="K708" s="7"/>
      <c r="L708" s="7"/>
      <c r="M708" s="7"/>
      <c r="N708" s="7"/>
      <c r="O708" s="7"/>
    </row>
    <row r="709" spans="7:15">
      <c r="G709" s="7"/>
      <c r="H709" s="7"/>
      <c r="K709" s="7"/>
      <c r="L709" s="7"/>
      <c r="M709" s="7"/>
      <c r="N709" s="7"/>
      <c r="O709" s="7"/>
    </row>
    <row r="710" spans="7:15">
      <c r="G710" s="7"/>
      <c r="H710" s="7"/>
      <c r="K710" s="7"/>
      <c r="L710" s="7"/>
      <c r="M710" s="7"/>
      <c r="N710" s="7"/>
      <c r="O710" s="7"/>
    </row>
    <row r="711" spans="7:15">
      <c r="G711" s="7"/>
      <c r="H711" s="7"/>
      <c r="K711" s="7"/>
      <c r="L711" s="7"/>
      <c r="M711" s="7"/>
      <c r="N711" s="7"/>
      <c r="O711" s="7"/>
    </row>
    <row r="712" spans="7:15">
      <c r="G712" s="7"/>
      <c r="H712" s="7"/>
      <c r="K712" s="7"/>
      <c r="L712" s="7"/>
      <c r="M712" s="7"/>
      <c r="N712" s="7"/>
      <c r="O712" s="7"/>
    </row>
    <row r="713" spans="7:15">
      <c r="G713" s="7"/>
      <c r="H713" s="7"/>
      <c r="K713" s="7"/>
      <c r="L713" s="7"/>
      <c r="M713" s="7"/>
      <c r="N713" s="7"/>
      <c r="O713" s="7"/>
    </row>
    <row r="714" spans="7:15">
      <c r="G714" s="7"/>
      <c r="H714" s="7"/>
      <c r="K714" s="7"/>
      <c r="L714" s="7"/>
      <c r="M714" s="7"/>
      <c r="N714" s="7"/>
      <c r="O714" s="7"/>
    </row>
    <row r="715" spans="7:15">
      <c r="G715" s="7"/>
      <c r="H715" s="7"/>
      <c r="K715" s="7"/>
      <c r="L715" s="7"/>
      <c r="M715" s="7"/>
      <c r="N715" s="7"/>
      <c r="O715" s="7"/>
    </row>
    <row r="716" spans="7:15">
      <c r="G716" s="7"/>
      <c r="H716" s="7"/>
      <c r="K716" s="7"/>
      <c r="L716" s="7"/>
      <c r="M716" s="7"/>
      <c r="N716" s="7"/>
      <c r="O716" s="7"/>
    </row>
    <row r="717" spans="7:15">
      <c r="G717" s="7"/>
      <c r="H717" s="7"/>
      <c r="K717" s="7"/>
      <c r="L717" s="7"/>
      <c r="M717" s="7"/>
      <c r="N717" s="7"/>
      <c r="O717" s="7"/>
    </row>
    <row r="718" spans="7:15">
      <c r="G718" s="7"/>
      <c r="H718" s="7"/>
      <c r="K718" s="7"/>
      <c r="L718" s="7"/>
      <c r="M718" s="7"/>
      <c r="N718" s="7"/>
      <c r="O718" s="7"/>
    </row>
    <row r="719" spans="7:15">
      <c r="G719" s="7"/>
      <c r="H719" s="7"/>
      <c r="K719" s="7"/>
      <c r="L719" s="7"/>
      <c r="M719" s="7"/>
      <c r="N719" s="7"/>
      <c r="O719" s="7"/>
    </row>
    <row r="720" spans="7:15">
      <c r="G720" s="7"/>
      <c r="H720" s="7"/>
      <c r="K720" s="7"/>
      <c r="L720" s="7"/>
      <c r="M720" s="7"/>
      <c r="N720" s="7"/>
      <c r="O720" s="7"/>
    </row>
    <row r="721" spans="7:15">
      <c r="G721" s="7"/>
      <c r="H721" s="7"/>
      <c r="K721" s="7"/>
      <c r="L721" s="7"/>
      <c r="M721" s="7"/>
      <c r="N721" s="7"/>
      <c r="O721" s="7"/>
    </row>
    <row r="722" spans="7:15">
      <c r="G722" s="7"/>
      <c r="H722" s="7"/>
      <c r="K722" s="7"/>
      <c r="L722" s="7"/>
      <c r="M722" s="7"/>
      <c r="N722" s="7"/>
      <c r="O722" s="7"/>
    </row>
    <row r="723" spans="7:15">
      <c r="G723" s="7"/>
      <c r="H723" s="7"/>
      <c r="K723" s="7"/>
      <c r="L723" s="7"/>
      <c r="M723" s="7"/>
      <c r="N723" s="7"/>
      <c r="O723" s="7"/>
    </row>
    <row r="724" spans="7:15">
      <c r="G724" s="7"/>
      <c r="H724" s="7"/>
      <c r="K724" s="7"/>
      <c r="L724" s="7"/>
      <c r="M724" s="7"/>
      <c r="N724" s="7"/>
      <c r="O724" s="7"/>
    </row>
    <row r="725" spans="7:15">
      <c r="G725" s="7"/>
      <c r="H725" s="7"/>
      <c r="K725" s="7"/>
      <c r="L725" s="7"/>
      <c r="M725" s="7"/>
      <c r="N725" s="7"/>
      <c r="O725" s="7"/>
    </row>
    <row r="726" spans="7:15">
      <c r="G726" s="7"/>
      <c r="H726" s="7"/>
      <c r="K726" s="7"/>
      <c r="L726" s="7"/>
      <c r="M726" s="7"/>
      <c r="N726" s="7"/>
      <c r="O726" s="7"/>
    </row>
    <row r="727" spans="7:15">
      <c r="G727" s="7"/>
      <c r="H727" s="7"/>
      <c r="K727" s="7"/>
      <c r="L727" s="7"/>
      <c r="M727" s="7"/>
      <c r="N727" s="7"/>
      <c r="O727" s="7"/>
    </row>
    <row r="728" spans="7:15">
      <c r="G728" s="7"/>
      <c r="H728" s="7"/>
      <c r="K728" s="7"/>
      <c r="L728" s="7"/>
      <c r="M728" s="7"/>
      <c r="N728" s="7"/>
      <c r="O728" s="7"/>
    </row>
    <row r="729" spans="7:15">
      <c r="G729" s="7"/>
      <c r="H729" s="7"/>
      <c r="K729" s="7"/>
      <c r="L729" s="7"/>
      <c r="M729" s="7"/>
      <c r="N729" s="7"/>
      <c r="O729" s="7"/>
    </row>
    <row r="730" spans="7:15">
      <c r="G730" s="7"/>
      <c r="H730" s="7"/>
      <c r="K730" s="7"/>
      <c r="L730" s="7"/>
      <c r="M730" s="7"/>
      <c r="N730" s="7"/>
      <c r="O730" s="7"/>
    </row>
    <row r="731" spans="7:15">
      <c r="G731" s="7"/>
      <c r="H731" s="7"/>
      <c r="K731" s="7"/>
      <c r="L731" s="7"/>
      <c r="M731" s="7"/>
      <c r="N731" s="7"/>
      <c r="O731" s="7"/>
    </row>
    <row r="732" spans="7:15">
      <c r="G732" s="7"/>
      <c r="H732" s="7"/>
      <c r="K732" s="7"/>
      <c r="L732" s="7"/>
      <c r="M732" s="7"/>
      <c r="N732" s="7"/>
      <c r="O732" s="7"/>
    </row>
    <row r="733" spans="7:15">
      <c r="G733" s="7"/>
      <c r="H733" s="7"/>
      <c r="K733" s="7"/>
      <c r="L733" s="7"/>
      <c r="M733" s="7"/>
      <c r="N733" s="7"/>
      <c r="O733" s="7"/>
    </row>
    <row r="734" spans="7:15">
      <c r="G734" s="7"/>
      <c r="H734" s="7"/>
      <c r="K734" s="7"/>
      <c r="L734" s="7"/>
      <c r="M734" s="7"/>
      <c r="N734" s="7"/>
      <c r="O734" s="7"/>
    </row>
    <row r="735" spans="7:15">
      <c r="G735" s="7"/>
      <c r="H735" s="7"/>
      <c r="K735" s="7"/>
      <c r="L735" s="7"/>
      <c r="M735" s="7"/>
      <c r="N735" s="7"/>
      <c r="O735" s="7"/>
    </row>
    <row r="736" spans="7:15">
      <c r="G736" s="7"/>
      <c r="H736" s="7"/>
      <c r="K736" s="7"/>
      <c r="L736" s="7"/>
      <c r="M736" s="7"/>
      <c r="N736" s="7"/>
      <c r="O736" s="7"/>
    </row>
    <row r="737" spans="7:15">
      <c r="G737" s="7"/>
      <c r="H737" s="7"/>
      <c r="K737" s="7"/>
      <c r="L737" s="7"/>
      <c r="M737" s="7"/>
      <c r="N737" s="7"/>
      <c r="O737" s="7"/>
    </row>
    <row r="738" spans="7:15">
      <c r="G738" s="7"/>
      <c r="H738" s="7"/>
      <c r="K738" s="7"/>
      <c r="L738" s="7"/>
      <c r="M738" s="7"/>
      <c r="N738" s="7"/>
      <c r="O738" s="7"/>
    </row>
    <row r="739" spans="7:15">
      <c r="G739" s="7"/>
      <c r="H739" s="7"/>
      <c r="K739" s="7"/>
      <c r="L739" s="7"/>
      <c r="M739" s="7"/>
      <c r="N739" s="7"/>
      <c r="O739" s="7"/>
    </row>
    <row r="740" spans="7:15">
      <c r="G740" s="7"/>
      <c r="H740" s="7"/>
      <c r="K740" s="7"/>
      <c r="L740" s="7"/>
      <c r="M740" s="7"/>
      <c r="N740" s="7"/>
      <c r="O740" s="7"/>
    </row>
    <row r="741" spans="7:15">
      <c r="G741" s="7"/>
      <c r="H741" s="7"/>
      <c r="K741" s="7"/>
      <c r="L741" s="7"/>
      <c r="M741" s="7"/>
      <c r="N741" s="7"/>
      <c r="O741" s="7"/>
    </row>
    <row r="742" spans="7:15">
      <c r="G742" s="7"/>
      <c r="H742" s="7"/>
      <c r="K742" s="7"/>
      <c r="L742" s="7"/>
      <c r="M742" s="7"/>
      <c r="N742" s="7"/>
      <c r="O742" s="7"/>
    </row>
    <row r="743" spans="7:15">
      <c r="G743" s="7"/>
      <c r="H743" s="7"/>
      <c r="K743" s="7"/>
      <c r="L743" s="7"/>
      <c r="M743" s="7"/>
      <c r="N743" s="7"/>
      <c r="O743" s="7"/>
    </row>
    <row r="744" spans="7:15">
      <c r="G744" s="7"/>
      <c r="H744" s="7"/>
      <c r="K744" s="7"/>
      <c r="L744" s="7"/>
      <c r="M744" s="7"/>
      <c r="N744" s="7"/>
      <c r="O744" s="7"/>
    </row>
    <row r="745" spans="7:15">
      <c r="G745" s="7"/>
      <c r="H745" s="7"/>
      <c r="K745" s="7"/>
      <c r="L745" s="7"/>
      <c r="M745" s="7"/>
      <c r="N745" s="7"/>
      <c r="O745" s="7"/>
    </row>
    <row r="746" spans="7:15">
      <c r="G746" s="7"/>
      <c r="H746" s="7"/>
      <c r="K746" s="7"/>
      <c r="L746" s="7"/>
      <c r="M746" s="7"/>
      <c r="N746" s="7"/>
      <c r="O746" s="7"/>
    </row>
    <row r="747" spans="7:15">
      <c r="G747" s="7"/>
      <c r="H747" s="7"/>
      <c r="K747" s="7"/>
      <c r="L747" s="7"/>
      <c r="M747" s="7"/>
      <c r="N747" s="7"/>
      <c r="O747" s="7"/>
    </row>
    <row r="748" spans="7:15">
      <c r="G748" s="7"/>
      <c r="H748" s="7"/>
      <c r="K748" s="7"/>
      <c r="L748" s="7"/>
      <c r="M748" s="7"/>
      <c r="N748" s="7"/>
      <c r="O748" s="7"/>
    </row>
    <row r="749" spans="7:15">
      <c r="G749" s="7"/>
      <c r="H749" s="7"/>
      <c r="K749" s="7"/>
      <c r="L749" s="7"/>
      <c r="M749" s="7"/>
      <c r="N749" s="7"/>
      <c r="O749" s="7"/>
    </row>
    <row r="750" spans="7:15">
      <c r="G750" s="7"/>
      <c r="H750" s="7"/>
      <c r="K750" s="7"/>
      <c r="L750" s="7"/>
      <c r="M750" s="7"/>
      <c r="N750" s="7"/>
      <c r="O750" s="7"/>
    </row>
    <row r="751" spans="7:15">
      <c r="G751" s="7"/>
      <c r="H751" s="7"/>
      <c r="K751" s="7"/>
      <c r="L751" s="7"/>
      <c r="M751" s="7"/>
      <c r="N751" s="7"/>
      <c r="O751" s="7"/>
    </row>
    <row r="752" spans="7:15">
      <c r="G752" s="7"/>
      <c r="H752" s="7"/>
      <c r="K752" s="7"/>
      <c r="L752" s="7"/>
      <c r="M752" s="7"/>
      <c r="N752" s="7"/>
      <c r="O752" s="7"/>
    </row>
    <row r="753" spans="7:15">
      <c r="G753" s="7"/>
      <c r="H753" s="7"/>
      <c r="K753" s="7"/>
      <c r="L753" s="7"/>
      <c r="M753" s="7"/>
      <c r="N753" s="7"/>
      <c r="O753" s="7"/>
    </row>
    <row r="754" spans="7:15">
      <c r="G754" s="7"/>
      <c r="H754" s="7"/>
      <c r="K754" s="7"/>
      <c r="L754" s="7"/>
      <c r="M754" s="7"/>
      <c r="N754" s="7"/>
      <c r="O754" s="7"/>
    </row>
    <row r="755" spans="7:15">
      <c r="G755" s="7"/>
      <c r="H755" s="7"/>
      <c r="K755" s="7"/>
      <c r="L755" s="7"/>
      <c r="M755" s="7"/>
      <c r="N755" s="7"/>
      <c r="O755" s="7"/>
    </row>
    <row r="756" spans="7:15">
      <c r="G756" s="7"/>
      <c r="H756" s="7"/>
      <c r="K756" s="7"/>
      <c r="L756" s="7"/>
      <c r="M756" s="7"/>
      <c r="N756" s="7"/>
      <c r="O756" s="7"/>
    </row>
    <row r="757" spans="7:15">
      <c r="G757" s="7"/>
      <c r="H757" s="7"/>
      <c r="K757" s="7"/>
      <c r="L757" s="7"/>
      <c r="M757" s="7"/>
      <c r="N757" s="7"/>
      <c r="O757" s="7"/>
    </row>
    <row r="758" spans="7:15">
      <c r="G758" s="7"/>
      <c r="H758" s="7"/>
      <c r="K758" s="7"/>
      <c r="L758" s="7"/>
      <c r="M758" s="7"/>
      <c r="N758" s="7"/>
      <c r="O758" s="7"/>
    </row>
    <row r="759" spans="7:15">
      <c r="G759" s="7"/>
      <c r="H759" s="7"/>
      <c r="K759" s="7"/>
      <c r="L759" s="7"/>
      <c r="M759" s="7"/>
      <c r="N759" s="7"/>
      <c r="O759" s="7"/>
    </row>
    <row r="760" spans="7:15">
      <c r="G760" s="7"/>
      <c r="H760" s="7"/>
      <c r="K760" s="7"/>
      <c r="L760" s="7"/>
      <c r="M760" s="7"/>
      <c r="N760" s="7"/>
      <c r="O760" s="7"/>
    </row>
    <row r="761" spans="7:15">
      <c r="G761" s="7"/>
      <c r="H761" s="7"/>
      <c r="K761" s="7"/>
      <c r="L761" s="7"/>
      <c r="M761" s="7"/>
      <c r="N761" s="7"/>
      <c r="O761" s="7"/>
    </row>
    <row r="762" spans="7:15">
      <c r="G762" s="7"/>
      <c r="H762" s="7"/>
      <c r="K762" s="7"/>
      <c r="L762" s="7"/>
      <c r="M762" s="7"/>
      <c r="N762" s="7"/>
      <c r="O762" s="7"/>
    </row>
    <row r="763" spans="7:15">
      <c r="G763" s="7"/>
      <c r="H763" s="7"/>
      <c r="K763" s="7"/>
      <c r="L763" s="7"/>
      <c r="M763" s="7"/>
      <c r="N763" s="7"/>
      <c r="O763" s="7"/>
    </row>
    <row r="764" spans="7:15">
      <c r="G764" s="7"/>
      <c r="H764" s="7"/>
      <c r="K764" s="7"/>
      <c r="L764" s="7"/>
      <c r="M764" s="7"/>
      <c r="N764" s="7"/>
      <c r="O764" s="7"/>
    </row>
    <row r="765" spans="7:15">
      <c r="G765" s="7"/>
      <c r="H765" s="7"/>
      <c r="K765" s="7"/>
      <c r="L765" s="7"/>
      <c r="M765" s="7"/>
      <c r="N765" s="7"/>
      <c r="O765" s="7"/>
    </row>
    <row r="766" spans="7:15">
      <c r="G766" s="7"/>
      <c r="H766" s="7"/>
      <c r="K766" s="7"/>
      <c r="L766" s="7"/>
      <c r="M766" s="7"/>
      <c r="N766" s="7"/>
      <c r="O766" s="7"/>
    </row>
    <row r="767" spans="7:15">
      <c r="G767" s="7"/>
      <c r="H767" s="7"/>
      <c r="K767" s="7"/>
      <c r="L767" s="7"/>
      <c r="M767" s="7"/>
      <c r="N767" s="7"/>
      <c r="O767" s="7"/>
    </row>
    <row r="768" spans="7:15">
      <c r="G768" s="7"/>
      <c r="H768" s="7"/>
      <c r="K768" s="7"/>
      <c r="L768" s="7"/>
      <c r="M768" s="7"/>
      <c r="N768" s="7"/>
      <c r="O768" s="7"/>
    </row>
    <row r="769" spans="7:15">
      <c r="G769" s="7"/>
      <c r="H769" s="7"/>
      <c r="K769" s="7"/>
      <c r="L769" s="7"/>
      <c r="M769" s="7"/>
      <c r="N769" s="7"/>
      <c r="O769" s="7"/>
    </row>
    <row r="770" spans="7:15">
      <c r="G770" s="7"/>
      <c r="H770" s="7"/>
      <c r="K770" s="7"/>
      <c r="L770" s="7"/>
      <c r="M770" s="7"/>
      <c r="N770" s="7"/>
      <c r="O770" s="7"/>
    </row>
    <row r="771" spans="7:15">
      <c r="G771" s="7"/>
      <c r="H771" s="7"/>
      <c r="K771" s="7"/>
      <c r="L771" s="7"/>
      <c r="M771" s="7"/>
      <c r="N771" s="7"/>
      <c r="O771" s="7"/>
    </row>
    <row r="772" spans="7:15">
      <c r="G772" s="7"/>
      <c r="H772" s="7"/>
      <c r="K772" s="7"/>
      <c r="L772" s="7"/>
      <c r="M772" s="7"/>
      <c r="N772" s="7"/>
      <c r="O772" s="7"/>
    </row>
    <row r="773" spans="7:15">
      <c r="G773" s="7"/>
      <c r="H773" s="7"/>
      <c r="K773" s="7"/>
      <c r="L773" s="7"/>
      <c r="M773" s="7"/>
      <c r="N773" s="7"/>
      <c r="O773" s="7"/>
    </row>
    <row r="774" spans="7:15">
      <c r="G774" s="7"/>
      <c r="H774" s="7"/>
      <c r="K774" s="7"/>
      <c r="L774" s="7"/>
      <c r="M774" s="7"/>
      <c r="N774" s="7"/>
      <c r="O774" s="7"/>
    </row>
    <row r="775" spans="7:15">
      <c r="G775" s="7"/>
      <c r="H775" s="7"/>
      <c r="K775" s="7"/>
      <c r="L775" s="7"/>
      <c r="M775" s="7"/>
      <c r="N775" s="7"/>
      <c r="O775" s="7"/>
    </row>
    <row r="776" spans="7:15">
      <c r="G776" s="7"/>
      <c r="H776" s="7"/>
      <c r="K776" s="7"/>
      <c r="L776" s="7"/>
      <c r="M776" s="7"/>
      <c r="N776" s="7"/>
      <c r="O776" s="7"/>
    </row>
    <row r="777" spans="7:15">
      <c r="G777" s="7"/>
      <c r="H777" s="7"/>
      <c r="K777" s="7"/>
      <c r="L777" s="7"/>
      <c r="M777" s="7"/>
      <c r="N777" s="7"/>
      <c r="O777" s="7"/>
    </row>
    <row r="778" spans="7:15">
      <c r="G778" s="7"/>
      <c r="H778" s="7"/>
      <c r="K778" s="7"/>
      <c r="L778" s="7"/>
      <c r="M778" s="7"/>
      <c r="N778" s="7"/>
      <c r="O778" s="7"/>
    </row>
    <row r="779" spans="7:15">
      <c r="G779" s="7"/>
      <c r="H779" s="7"/>
      <c r="K779" s="7"/>
      <c r="L779" s="7"/>
      <c r="M779" s="7"/>
      <c r="N779" s="7"/>
      <c r="O779" s="7"/>
    </row>
    <row r="780" spans="7:15">
      <c r="G780" s="7"/>
      <c r="H780" s="7"/>
      <c r="K780" s="7"/>
      <c r="L780" s="7"/>
      <c r="M780" s="7"/>
      <c r="N780" s="7"/>
      <c r="O780" s="7"/>
    </row>
    <row r="781" spans="7:15">
      <c r="G781" s="7"/>
      <c r="H781" s="7"/>
      <c r="K781" s="7"/>
      <c r="L781" s="7"/>
      <c r="M781" s="7"/>
      <c r="N781" s="7"/>
      <c r="O781" s="7"/>
    </row>
    <row r="782" spans="7:15">
      <c r="G782" s="7"/>
      <c r="H782" s="7"/>
      <c r="K782" s="7"/>
      <c r="L782" s="7"/>
      <c r="M782" s="7"/>
      <c r="N782" s="7"/>
      <c r="O782" s="7"/>
    </row>
    <row r="783" spans="7:15">
      <c r="G783" s="7"/>
      <c r="H783" s="7"/>
      <c r="K783" s="7"/>
      <c r="L783" s="7"/>
      <c r="M783" s="7"/>
      <c r="N783" s="7"/>
      <c r="O783" s="7"/>
    </row>
    <row r="784" spans="7:15">
      <c r="G784" s="7"/>
      <c r="H784" s="7"/>
      <c r="K784" s="7"/>
      <c r="L784" s="7"/>
      <c r="M784" s="7"/>
      <c r="N784" s="7"/>
      <c r="O784" s="7"/>
    </row>
    <row r="785" spans="7:15">
      <c r="G785" s="7"/>
      <c r="H785" s="7"/>
      <c r="K785" s="7"/>
      <c r="L785" s="7"/>
      <c r="M785" s="7"/>
      <c r="N785" s="7"/>
      <c r="O785" s="7"/>
    </row>
    <row r="786" spans="7:15">
      <c r="G786" s="7"/>
      <c r="H786" s="7"/>
      <c r="K786" s="7"/>
      <c r="L786" s="7"/>
      <c r="M786" s="7"/>
      <c r="N786" s="7"/>
      <c r="O786" s="7"/>
    </row>
    <row r="787" spans="7:15">
      <c r="G787" s="7"/>
      <c r="H787" s="7"/>
      <c r="K787" s="7"/>
      <c r="L787" s="7"/>
      <c r="M787" s="7"/>
      <c r="N787" s="7"/>
      <c r="O787" s="7"/>
    </row>
    <row r="788" spans="7:15">
      <c r="G788" s="7"/>
      <c r="H788" s="7"/>
      <c r="K788" s="7"/>
      <c r="L788" s="7"/>
      <c r="M788" s="7"/>
      <c r="N788" s="7"/>
      <c r="O788" s="7"/>
    </row>
    <row r="789" spans="7:15">
      <c r="G789" s="7"/>
      <c r="H789" s="7"/>
      <c r="K789" s="7"/>
      <c r="L789" s="7"/>
      <c r="M789" s="7"/>
      <c r="N789" s="7"/>
      <c r="O789" s="7"/>
    </row>
    <row r="790" spans="7:15">
      <c r="G790" s="7"/>
      <c r="H790" s="7"/>
      <c r="K790" s="7"/>
      <c r="L790" s="7"/>
      <c r="M790" s="7"/>
      <c r="N790" s="7"/>
      <c r="O790" s="7"/>
    </row>
    <row r="791" spans="7:15">
      <c r="G791" s="7"/>
      <c r="H791" s="7"/>
      <c r="K791" s="7"/>
      <c r="L791" s="7"/>
      <c r="M791" s="7"/>
      <c r="N791" s="7"/>
      <c r="O791" s="7"/>
    </row>
    <row r="792" spans="7:15">
      <c r="G792" s="7"/>
      <c r="H792" s="7"/>
      <c r="K792" s="7"/>
      <c r="L792" s="7"/>
      <c r="M792" s="7"/>
      <c r="N792" s="7"/>
      <c r="O792" s="7"/>
    </row>
    <row r="793" spans="7:15">
      <c r="G793" s="7"/>
      <c r="H793" s="7"/>
      <c r="K793" s="7"/>
      <c r="L793" s="7"/>
      <c r="M793" s="7"/>
      <c r="N793" s="7"/>
      <c r="O793" s="7"/>
    </row>
    <row r="794" spans="7:15">
      <c r="G794" s="7"/>
      <c r="H794" s="7"/>
      <c r="K794" s="7"/>
      <c r="L794" s="7"/>
      <c r="M794" s="7"/>
      <c r="N794" s="7"/>
      <c r="O794" s="7"/>
    </row>
    <row r="795" spans="7:15">
      <c r="G795" s="7"/>
      <c r="H795" s="7"/>
      <c r="K795" s="7"/>
      <c r="L795" s="7"/>
      <c r="M795" s="7"/>
      <c r="N795" s="7"/>
      <c r="O795" s="7"/>
    </row>
    <row r="796" spans="7:15">
      <c r="G796" s="7"/>
      <c r="H796" s="7"/>
      <c r="K796" s="7"/>
      <c r="L796" s="7"/>
      <c r="M796" s="7"/>
      <c r="N796" s="7"/>
      <c r="O796" s="7"/>
    </row>
    <row r="797" spans="7:15">
      <c r="G797" s="7"/>
      <c r="H797" s="7"/>
      <c r="K797" s="7"/>
      <c r="L797" s="7"/>
      <c r="M797" s="7"/>
      <c r="N797" s="7"/>
      <c r="O797" s="7"/>
    </row>
    <row r="798" spans="7:15">
      <c r="G798" s="7"/>
      <c r="H798" s="7"/>
      <c r="K798" s="7"/>
      <c r="L798" s="7"/>
      <c r="M798" s="7"/>
      <c r="N798" s="7"/>
      <c r="O798" s="7"/>
    </row>
    <row r="799" spans="7:15">
      <c r="G799" s="7"/>
      <c r="H799" s="7"/>
      <c r="K799" s="7"/>
      <c r="L799" s="7"/>
      <c r="M799" s="7"/>
      <c r="N799" s="7"/>
      <c r="O799" s="7"/>
    </row>
    <row r="800" spans="7:15">
      <c r="G800" s="7"/>
      <c r="H800" s="7"/>
      <c r="K800" s="7"/>
      <c r="L800" s="7"/>
      <c r="M800" s="7"/>
      <c r="N800" s="7"/>
      <c r="O800" s="7"/>
    </row>
    <row r="801" spans="7:15">
      <c r="G801" s="7"/>
      <c r="H801" s="7"/>
      <c r="K801" s="7"/>
      <c r="L801" s="7"/>
      <c r="M801" s="7"/>
      <c r="N801" s="7"/>
      <c r="O801" s="7"/>
    </row>
    <row r="802" spans="7:15">
      <c r="G802" s="7"/>
      <c r="H802" s="7"/>
      <c r="K802" s="7"/>
      <c r="L802" s="7"/>
      <c r="M802" s="7"/>
      <c r="N802" s="7"/>
      <c r="O802" s="7"/>
    </row>
    <row r="803" spans="7:15">
      <c r="G803" s="7"/>
      <c r="H803" s="7"/>
      <c r="K803" s="7"/>
      <c r="L803" s="7"/>
      <c r="M803" s="7"/>
      <c r="N803" s="7"/>
      <c r="O803" s="7"/>
    </row>
    <row r="804" spans="7:15">
      <c r="G804" s="7"/>
      <c r="H804" s="7"/>
      <c r="K804" s="7"/>
      <c r="L804" s="7"/>
      <c r="M804" s="7"/>
      <c r="N804" s="7"/>
      <c r="O804" s="7"/>
    </row>
    <row r="805" spans="7:15">
      <c r="G805" s="7"/>
      <c r="H805" s="7"/>
      <c r="K805" s="7"/>
      <c r="L805" s="7"/>
      <c r="M805" s="7"/>
      <c r="N805" s="7"/>
      <c r="O805" s="7"/>
    </row>
    <row r="806" spans="7:15">
      <c r="G806" s="7"/>
      <c r="H806" s="7"/>
      <c r="K806" s="7"/>
      <c r="L806" s="7"/>
      <c r="M806" s="7"/>
      <c r="N806" s="7"/>
      <c r="O806" s="7"/>
    </row>
    <row r="807" spans="7:15">
      <c r="G807" s="7"/>
      <c r="H807" s="7"/>
      <c r="K807" s="7"/>
      <c r="L807" s="7"/>
      <c r="M807" s="7"/>
      <c r="N807" s="7"/>
      <c r="O807" s="7"/>
    </row>
    <row r="808" spans="7:15">
      <c r="G808" s="7"/>
      <c r="H808" s="7"/>
      <c r="K808" s="7"/>
      <c r="L808" s="7"/>
      <c r="M808" s="7"/>
      <c r="N808" s="7"/>
      <c r="O808" s="7"/>
    </row>
    <row r="809" spans="7:15">
      <c r="G809" s="7"/>
      <c r="H809" s="7"/>
      <c r="K809" s="7"/>
      <c r="L809" s="7"/>
      <c r="M809" s="7"/>
      <c r="N809" s="7"/>
      <c r="O809" s="7"/>
    </row>
    <row r="810" spans="7:15">
      <c r="G810" s="7"/>
      <c r="H810" s="7"/>
      <c r="K810" s="7"/>
      <c r="L810" s="7"/>
      <c r="M810" s="7"/>
      <c r="N810" s="7"/>
      <c r="O810" s="7"/>
    </row>
    <row r="811" spans="7:15">
      <c r="G811" s="7"/>
      <c r="H811" s="7"/>
      <c r="K811" s="7"/>
      <c r="L811" s="7"/>
      <c r="M811" s="7"/>
      <c r="N811" s="7"/>
      <c r="O811" s="7"/>
    </row>
    <row r="812" spans="7:15">
      <c r="G812" s="7"/>
      <c r="H812" s="7"/>
      <c r="K812" s="7"/>
      <c r="L812" s="7"/>
      <c r="M812" s="7"/>
      <c r="N812" s="7"/>
      <c r="O812" s="7"/>
    </row>
    <row r="813" spans="7:15">
      <c r="G813" s="7"/>
      <c r="H813" s="7"/>
      <c r="K813" s="7"/>
      <c r="L813" s="7"/>
      <c r="M813" s="7"/>
      <c r="N813" s="7"/>
      <c r="O813" s="7"/>
    </row>
    <row r="814" spans="7:15">
      <c r="G814" s="7"/>
      <c r="H814" s="7"/>
      <c r="K814" s="7"/>
      <c r="L814" s="7"/>
      <c r="M814" s="7"/>
      <c r="N814" s="7"/>
      <c r="O814" s="7"/>
    </row>
    <row r="815" spans="7:15">
      <c r="G815" s="7"/>
      <c r="H815" s="7"/>
      <c r="K815" s="7"/>
      <c r="L815" s="7"/>
      <c r="M815" s="7"/>
      <c r="N815" s="7"/>
      <c r="O815" s="7"/>
    </row>
    <row r="816" spans="7:15">
      <c r="G816" s="7"/>
      <c r="H816" s="7"/>
      <c r="K816" s="7"/>
      <c r="L816" s="7"/>
      <c r="M816" s="7"/>
      <c r="N816" s="7"/>
      <c r="O816" s="7"/>
    </row>
    <row r="817" spans="7:15">
      <c r="G817" s="7"/>
      <c r="H817" s="7"/>
      <c r="K817" s="7"/>
      <c r="L817" s="7"/>
      <c r="M817" s="7"/>
      <c r="N817" s="7"/>
      <c r="O817" s="7"/>
    </row>
    <row r="818" spans="7:15">
      <c r="G818" s="7"/>
      <c r="H818" s="7"/>
      <c r="K818" s="7"/>
      <c r="L818" s="7"/>
      <c r="M818" s="7"/>
      <c r="N818" s="7"/>
      <c r="O818" s="7"/>
    </row>
    <row r="819" spans="7:15">
      <c r="G819" s="7"/>
      <c r="H819" s="7"/>
      <c r="K819" s="7"/>
      <c r="L819" s="7"/>
      <c r="M819" s="7"/>
      <c r="N819" s="7"/>
      <c r="O819" s="7"/>
    </row>
    <row r="820" spans="7:15">
      <c r="G820" s="7"/>
      <c r="H820" s="7"/>
      <c r="K820" s="7"/>
      <c r="L820" s="7"/>
      <c r="M820" s="7"/>
      <c r="N820" s="7"/>
      <c r="O820" s="7"/>
    </row>
    <row r="821" spans="7:15">
      <c r="G821" s="7"/>
      <c r="H821" s="7"/>
      <c r="K821" s="7"/>
      <c r="L821" s="7"/>
      <c r="M821" s="7"/>
      <c r="N821" s="7"/>
      <c r="O821" s="7"/>
    </row>
    <row r="822" spans="7:15">
      <c r="G822" s="7"/>
      <c r="H822" s="7"/>
      <c r="K822" s="7"/>
      <c r="L822" s="7"/>
      <c r="M822" s="7"/>
      <c r="N822" s="7"/>
      <c r="O822" s="7"/>
    </row>
    <row r="823" spans="7:15">
      <c r="G823" s="7"/>
      <c r="H823" s="7"/>
      <c r="K823" s="7"/>
      <c r="L823" s="7"/>
      <c r="M823" s="7"/>
      <c r="N823" s="7"/>
      <c r="O823" s="7"/>
    </row>
    <row r="824" spans="7:15">
      <c r="G824" s="7"/>
      <c r="H824" s="7"/>
      <c r="K824" s="7"/>
      <c r="L824" s="7"/>
      <c r="M824" s="7"/>
      <c r="N824" s="7"/>
      <c r="O824" s="7"/>
    </row>
    <row r="825" spans="7:15">
      <c r="G825" s="7"/>
      <c r="H825" s="7"/>
      <c r="K825" s="7"/>
      <c r="L825" s="7"/>
      <c r="M825" s="7"/>
      <c r="N825" s="7"/>
      <c r="O825" s="7"/>
    </row>
    <row r="826" spans="7:15">
      <c r="G826" s="7"/>
      <c r="H826" s="7"/>
      <c r="K826" s="7"/>
      <c r="L826" s="7"/>
      <c r="M826" s="7"/>
      <c r="N826" s="7"/>
      <c r="O826" s="7"/>
    </row>
    <row r="827" spans="7:15">
      <c r="G827" s="7"/>
      <c r="H827" s="7"/>
      <c r="K827" s="7"/>
      <c r="L827" s="7"/>
      <c r="M827" s="7"/>
      <c r="N827" s="7"/>
      <c r="O827" s="7"/>
    </row>
    <row r="828" spans="7:15">
      <c r="G828" s="7"/>
      <c r="H828" s="7"/>
      <c r="K828" s="7"/>
      <c r="L828" s="7"/>
      <c r="M828" s="7"/>
      <c r="N828" s="7"/>
      <c r="O828" s="7"/>
    </row>
    <row r="829" spans="7:15">
      <c r="G829" s="7"/>
      <c r="H829" s="7"/>
      <c r="K829" s="7"/>
      <c r="L829" s="7"/>
      <c r="M829" s="7"/>
      <c r="N829" s="7"/>
      <c r="O829" s="7"/>
    </row>
    <row r="830" spans="7:15">
      <c r="G830" s="7"/>
      <c r="H830" s="7"/>
      <c r="K830" s="7"/>
      <c r="L830" s="7"/>
      <c r="M830" s="7"/>
      <c r="N830" s="7"/>
      <c r="O830" s="7"/>
    </row>
    <row r="831" spans="7:15">
      <c r="G831" s="7"/>
      <c r="H831" s="7"/>
      <c r="K831" s="7"/>
      <c r="L831" s="7"/>
      <c r="M831" s="7"/>
      <c r="N831" s="7"/>
      <c r="O831" s="7"/>
    </row>
    <row r="832" spans="7:15">
      <c r="G832" s="7"/>
      <c r="H832" s="7"/>
      <c r="K832" s="7"/>
      <c r="L832" s="7"/>
      <c r="M832" s="7"/>
      <c r="N832" s="7"/>
      <c r="O832" s="7"/>
    </row>
    <row r="833" spans="7:15">
      <c r="G833" s="7"/>
      <c r="H833" s="7"/>
      <c r="K833" s="7"/>
      <c r="L833" s="7"/>
      <c r="M833" s="7"/>
      <c r="N833" s="7"/>
      <c r="O833" s="7"/>
    </row>
    <row r="834" spans="7:15">
      <c r="G834" s="7"/>
      <c r="H834" s="7"/>
      <c r="K834" s="7"/>
      <c r="L834" s="7"/>
      <c r="M834" s="7"/>
      <c r="N834" s="7"/>
      <c r="O834" s="7"/>
    </row>
    <row r="835" spans="7:15">
      <c r="G835" s="7"/>
      <c r="H835" s="7"/>
      <c r="K835" s="7"/>
      <c r="L835" s="7"/>
      <c r="M835" s="7"/>
      <c r="N835" s="7"/>
      <c r="O835" s="7"/>
    </row>
    <row r="836" spans="7:15">
      <c r="G836" s="7"/>
      <c r="H836" s="7"/>
      <c r="K836" s="7"/>
      <c r="L836" s="7"/>
      <c r="M836" s="7"/>
      <c r="N836" s="7"/>
      <c r="O836" s="7"/>
    </row>
    <row r="837" spans="7:15">
      <c r="G837" s="7"/>
      <c r="H837" s="7"/>
      <c r="K837" s="7"/>
      <c r="L837" s="7"/>
      <c r="M837" s="7"/>
      <c r="N837" s="7"/>
      <c r="O837" s="7"/>
    </row>
    <row r="838" spans="7:15">
      <c r="G838" s="7"/>
      <c r="H838" s="7"/>
      <c r="K838" s="7"/>
      <c r="L838" s="7"/>
      <c r="M838" s="7"/>
      <c r="N838" s="7"/>
      <c r="O838" s="7"/>
    </row>
    <row r="839" spans="7:15">
      <c r="G839" s="7"/>
      <c r="H839" s="7"/>
      <c r="K839" s="7"/>
      <c r="L839" s="7"/>
      <c r="M839" s="7"/>
      <c r="N839" s="7"/>
      <c r="O839" s="7"/>
    </row>
    <row r="840" spans="7:15">
      <c r="G840" s="7"/>
      <c r="H840" s="7"/>
      <c r="K840" s="7"/>
      <c r="L840" s="7"/>
      <c r="M840" s="7"/>
      <c r="N840" s="7"/>
      <c r="O840" s="7"/>
    </row>
    <row r="841" spans="7:15">
      <c r="G841" s="7"/>
      <c r="H841" s="7"/>
      <c r="K841" s="7"/>
      <c r="L841" s="7"/>
      <c r="M841" s="7"/>
      <c r="N841" s="7"/>
      <c r="O841" s="7"/>
    </row>
    <row r="842" spans="7:15">
      <c r="G842" s="7"/>
      <c r="H842" s="7"/>
      <c r="K842" s="7"/>
      <c r="L842" s="7"/>
      <c r="M842" s="7"/>
      <c r="N842" s="7"/>
      <c r="O842" s="7"/>
    </row>
    <row r="843" spans="7:15">
      <c r="G843" s="7"/>
      <c r="H843" s="7"/>
      <c r="K843" s="7"/>
      <c r="L843" s="7"/>
      <c r="M843" s="7"/>
      <c r="N843" s="7"/>
      <c r="O843" s="7"/>
    </row>
    <row r="844" spans="7:15">
      <c r="G844" s="7"/>
      <c r="H844" s="7"/>
      <c r="K844" s="7"/>
      <c r="L844" s="7"/>
      <c r="M844" s="7"/>
      <c r="N844" s="7"/>
      <c r="O844" s="7"/>
    </row>
    <row r="845" spans="7:15">
      <c r="G845" s="7"/>
      <c r="H845" s="7"/>
      <c r="K845" s="7"/>
      <c r="L845" s="7"/>
      <c r="M845" s="7"/>
      <c r="N845" s="7"/>
      <c r="O845" s="7"/>
    </row>
    <row r="846" spans="7:15">
      <c r="G846" s="7"/>
      <c r="H846" s="7"/>
      <c r="K846" s="7"/>
      <c r="L846" s="7"/>
      <c r="M846" s="7"/>
      <c r="N846" s="7"/>
      <c r="O846" s="7"/>
    </row>
    <row r="847" spans="7:15">
      <c r="G847" s="7"/>
      <c r="H847" s="7"/>
      <c r="K847" s="7"/>
      <c r="L847" s="7"/>
      <c r="M847" s="7"/>
      <c r="N847" s="7"/>
      <c r="O847" s="7"/>
    </row>
    <row r="848" spans="7:15">
      <c r="G848" s="7"/>
      <c r="H848" s="7"/>
      <c r="K848" s="7"/>
      <c r="L848" s="7"/>
      <c r="M848" s="7"/>
      <c r="N848" s="7"/>
      <c r="O848" s="7"/>
    </row>
    <row r="849" spans="7:15">
      <c r="G849" s="7"/>
      <c r="H849" s="7"/>
      <c r="K849" s="7"/>
      <c r="L849" s="7"/>
      <c r="M849" s="7"/>
      <c r="N849" s="7"/>
      <c r="O849" s="7"/>
    </row>
    <row r="850" spans="7:15">
      <c r="G850" s="7"/>
      <c r="H850" s="7"/>
      <c r="K850" s="7"/>
      <c r="L850" s="7"/>
      <c r="M850" s="7"/>
      <c r="N850" s="7"/>
      <c r="O850" s="7"/>
    </row>
    <row r="851" spans="7:15">
      <c r="G851" s="7"/>
      <c r="H851" s="7"/>
      <c r="K851" s="7"/>
      <c r="L851" s="7"/>
      <c r="M851" s="7"/>
      <c r="N851" s="7"/>
      <c r="O851" s="7"/>
    </row>
    <row r="852" spans="7:15">
      <c r="G852" s="7"/>
      <c r="H852" s="7"/>
      <c r="K852" s="7"/>
      <c r="L852" s="7"/>
      <c r="M852" s="7"/>
      <c r="N852" s="7"/>
      <c r="O852" s="7"/>
    </row>
    <row r="853" spans="7:15">
      <c r="G853" s="7"/>
      <c r="H853" s="7"/>
      <c r="K853" s="7"/>
      <c r="L853" s="7"/>
      <c r="M853" s="7"/>
      <c r="N853" s="7"/>
      <c r="O853" s="7"/>
    </row>
    <row r="854" spans="7:15">
      <c r="G854" s="7"/>
      <c r="H854" s="7"/>
      <c r="K854" s="7"/>
      <c r="L854" s="7"/>
      <c r="M854" s="7"/>
      <c r="N854" s="7"/>
      <c r="O854" s="7"/>
    </row>
    <row r="855" spans="7:15">
      <c r="G855" s="7"/>
      <c r="H855" s="7"/>
      <c r="K855" s="7"/>
      <c r="L855" s="7"/>
      <c r="M855" s="7"/>
      <c r="N855" s="7"/>
      <c r="O855" s="7"/>
    </row>
    <row r="856" spans="7:15">
      <c r="G856" s="7"/>
      <c r="H856" s="7"/>
      <c r="K856" s="7"/>
      <c r="L856" s="7"/>
      <c r="M856" s="7"/>
      <c r="N856" s="7"/>
      <c r="O856" s="7"/>
    </row>
    <row r="857" spans="7:15">
      <c r="G857" s="7"/>
      <c r="H857" s="7"/>
      <c r="K857" s="7"/>
      <c r="L857" s="7"/>
      <c r="M857" s="7"/>
      <c r="N857" s="7"/>
      <c r="O857" s="7"/>
    </row>
    <row r="858" spans="7:15">
      <c r="G858" s="7"/>
      <c r="H858" s="7"/>
      <c r="K858" s="7"/>
      <c r="L858" s="7"/>
      <c r="M858" s="7"/>
      <c r="N858" s="7"/>
      <c r="O858" s="7"/>
    </row>
    <row r="859" spans="7:15">
      <c r="G859" s="7"/>
      <c r="H859" s="7"/>
      <c r="K859" s="7"/>
      <c r="L859" s="7"/>
      <c r="M859" s="7"/>
      <c r="N859" s="7"/>
      <c r="O859" s="7"/>
    </row>
    <row r="860" spans="7:15">
      <c r="G860" s="7"/>
      <c r="H860" s="7"/>
      <c r="K860" s="7"/>
      <c r="L860" s="7"/>
      <c r="M860" s="7"/>
      <c r="N860" s="7"/>
      <c r="O860" s="7"/>
    </row>
    <row r="861" spans="7:15">
      <c r="G861" s="7"/>
      <c r="H861" s="7"/>
      <c r="K861" s="7"/>
      <c r="L861" s="7"/>
      <c r="M861" s="7"/>
      <c r="N861" s="7"/>
      <c r="O861" s="7"/>
    </row>
    <row r="862" spans="7:15">
      <c r="G862" s="7"/>
      <c r="H862" s="7"/>
      <c r="K862" s="7"/>
      <c r="L862" s="7"/>
      <c r="M862" s="7"/>
      <c r="N862" s="7"/>
      <c r="O862" s="7"/>
    </row>
    <row r="863" spans="7:15">
      <c r="G863" s="7"/>
      <c r="H863" s="7"/>
      <c r="K863" s="7"/>
      <c r="L863" s="7"/>
      <c r="M863" s="7"/>
      <c r="N863" s="7"/>
      <c r="O863" s="7"/>
    </row>
    <row r="864" spans="7:15">
      <c r="G864" s="7"/>
      <c r="H864" s="7"/>
      <c r="K864" s="7"/>
      <c r="L864" s="7"/>
      <c r="M864" s="7"/>
      <c r="N864" s="7"/>
      <c r="O864" s="7"/>
    </row>
    <row r="865" spans="7:15">
      <c r="G865" s="7"/>
      <c r="H865" s="7"/>
      <c r="K865" s="7"/>
      <c r="L865" s="7"/>
      <c r="M865" s="7"/>
      <c r="N865" s="7"/>
      <c r="O865" s="7"/>
    </row>
    <row r="866" spans="7:15">
      <c r="G866" s="7"/>
      <c r="H866" s="7"/>
      <c r="K866" s="7"/>
      <c r="L866" s="7"/>
      <c r="M866" s="7"/>
      <c r="N866" s="7"/>
      <c r="O866" s="7"/>
    </row>
    <row r="867" spans="7:15">
      <c r="G867" s="7"/>
      <c r="H867" s="7"/>
      <c r="K867" s="7"/>
      <c r="L867" s="7"/>
      <c r="M867" s="7"/>
      <c r="N867" s="7"/>
      <c r="O867" s="7"/>
    </row>
    <row r="868" spans="7:15">
      <c r="G868" s="7"/>
      <c r="H868" s="7"/>
      <c r="K868" s="7"/>
      <c r="L868" s="7"/>
      <c r="M868" s="7"/>
      <c r="N868" s="7"/>
      <c r="O868" s="7"/>
    </row>
    <row r="869" spans="7:15">
      <c r="G869" s="7"/>
      <c r="H869" s="7"/>
      <c r="K869" s="7"/>
      <c r="L869" s="7"/>
      <c r="M869" s="7"/>
      <c r="N869" s="7"/>
      <c r="O869" s="7"/>
    </row>
    <row r="870" spans="7:15">
      <c r="G870" s="7"/>
      <c r="H870" s="7"/>
      <c r="K870" s="7"/>
      <c r="L870" s="7"/>
      <c r="M870" s="7"/>
      <c r="N870" s="7"/>
      <c r="O870" s="7"/>
    </row>
    <row r="871" spans="7:15">
      <c r="G871" s="7"/>
      <c r="H871" s="7"/>
      <c r="K871" s="7"/>
      <c r="L871" s="7"/>
      <c r="M871" s="7"/>
      <c r="N871" s="7"/>
      <c r="O871" s="7"/>
    </row>
    <row r="872" spans="7:15">
      <c r="G872" s="7"/>
      <c r="H872" s="7"/>
      <c r="K872" s="7"/>
      <c r="L872" s="7"/>
      <c r="M872" s="7"/>
      <c r="N872" s="7"/>
      <c r="O872" s="7"/>
    </row>
    <row r="873" spans="7:15">
      <c r="G873" s="7"/>
      <c r="H873" s="7"/>
      <c r="K873" s="7"/>
      <c r="L873" s="7"/>
      <c r="M873" s="7"/>
      <c r="N873" s="7"/>
      <c r="O873" s="7"/>
    </row>
    <row r="874" spans="7:15">
      <c r="G874" s="7"/>
      <c r="H874" s="7"/>
      <c r="K874" s="7"/>
      <c r="L874" s="7"/>
      <c r="M874" s="7"/>
      <c r="N874" s="7"/>
      <c r="O874" s="7"/>
    </row>
    <row r="875" spans="7:15">
      <c r="G875" s="7"/>
      <c r="H875" s="7"/>
      <c r="K875" s="7"/>
      <c r="L875" s="7"/>
      <c r="M875" s="7"/>
      <c r="N875" s="7"/>
      <c r="O875" s="7"/>
    </row>
    <row r="876" spans="7:15">
      <c r="G876" s="7"/>
      <c r="H876" s="7"/>
      <c r="K876" s="7"/>
      <c r="L876" s="7"/>
      <c r="M876" s="7"/>
      <c r="N876" s="7"/>
      <c r="O876" s="7"/>
    </row>
    <row r="877" spans="7:15">
      <c r="G877" s="7"/>
      <c r="H877" s="7"/>
      <c r="K877" s="7"/>
      <c r="L877" s="7"/>
      <c r="M877" s="7"/>
      <c r="N877" s="7"/>
      <c r="O877" s="7"/>
    </row>
    <row r="878" spans="7:15">
      <c r="G878" s="7"/>
      <c r="H878" s="7"/>
      <c r="K878" s="7"/>
      <c r="L878" s="7"/>
      <c r="M878" s="7"/>
      <c r="N878" s="7"/>
      <c r="O878" s="7"/>
    </row>
    <row r="879" spans="7:15">
      <c r="G879" s="7"/>
      <c r="H879" s="7"/>
      <c r="K879" s="7"/>
      <c r="L879" s="7"/>
      <c r="M879" s="7"/>
      <c r="N879" s="7"/>
      <c r="O879" s="7"/>
    </row>
    <row r="880" spans="7:15">
      <c r="G880" s="7"/>
      <c r="H880" s="7"/>
      <c r="K880" s="7"/>
      <c r="L880" s="7"/>
      <c r="M880" s="7"/>
      <c r="N880" s="7"/>
      <c r="O880" s="7"/>
    </row>
    <row r="881" spans="7:15">
      <c r="G881" s="7"/>
      <c r="H881" s="7"/>
      <c r="K881" s="7"/>
      <c r="L881" s="7"/>
      <c r="M881" s="7"/>
      <c r="N881" s="7"/>
      <c r="O881" s="7"/>
    </row>
    <row r="882" spans="7:15">
      <c r="G882" s="7"/>
      <c r="H882" s="7"/>
      <c r="K882" s="7"/>
      <c r="L882" s="7"/>
      <c r="M882" s="7"/>
      <c r="N882" s="7"/>
      <c r="O882" s="7"/>
    </row>
    <row r="883" spans="7:15">
      <c r="G883" s="7"/>
      <c r="H883" s="7"/>
      <c r="K883" s="7"/>
      <c r="L883" s="7"/>
      <c r="M883" s="7"/>
      <c r="N883" s="7"/>
      <c r="O883" s="7"/>
    </row>
    <row r="884" spans="7:15">
      <c r="G884" s="7"/>
      <c r="H884" s="7"/>
      <c r="K884" s="7"/>
      <c r="L884" s="7"/>
      <c r="M884" s="7"/>
      <c r="N884" s="7"/>
      <c r="O884" s="7"/>
    </row>
    <row r="885" spans="7:15">
      <c r="G885" s="7"/>
      <c r="H885" s="7"/>
      <c r="K885" s="7"/>
      <c r="L885" s="7"/>
      <c r="M885" s="7"/>
      <c r="N885" s="7"/>
      <c r="O885" s="7"/>
    </row>
    <row r="886" spans="7:15">
      <c r="G886" s="7"/>
      <c r="H886" s="7"/>
      <c r="K886" s="7"/>
      <c r="L886" s="7"/>
      <c r="M886" s="7"/>
      <c r="N886" s="7"/>
      <c r="O886" s="7"/>
    </row>
    <row r="887" spans="7:15">
      <c r="G887" s="7"/>
      <c r="H887" s="7"/>
      <c r="K887" s="7"/>
      <c r="L887" s="7"/>
      <c r="M887" s="7"/>
      <c r="N887" s="7"/>
      <c r="O887" s="7"/>
    </row>
    <row r="888" spans="7:15">
      <c r="G888" s="7"/>
      <c r="H888" s="7"/>
      <c r="K888" s="7"/>
      <c r="L888" s="7"/>
      <c r="M888" s="7"/>
      <c r="N888" s="7"/>
      <c r="O888" s="7"/>
    </row>
    <row r="889" spans="7:15">
      <c r="G889" s="7"/>
      <c r="H889" s="7"/>
      <c r="K889" s="7"/>
      <c r="L889" s="7"/>
      <c r="M889" s="7"/>
      <c r="N889" s="7"/>
      <c r="O889" s="7"/>
    </row>
    <row r="890" spans="7:15">
      <c r="G890" s="7"/>
      <c r="H890" s="7"/>
      <c r="K890" s="7"/>
      <c r="L890" s="7"/>
      <c r="M890" s="7"/>
      <c r="N890" s="7"/>
      <c r="O890" s="7"/>
    </row>
    <row r="891" spans="7:15">
      <c r="G891" s="7"/>
      <c r="H891" s="7"/>
      <c r="K891" s="7"/>
      <c r="L891" s="7"/>
      <c r="M891" s="7"/>
      <c r="N891" s="7"/>
      <c r="O891" s="7"/>
    </row>
    <row r="892" spans="7:15">
      <c r="G892" s="7"/>
      <c r="H892" s="7"/>
      <c r="K892" s="7"/>
      <c r="L892" s="7"/>
      <c r="M892" s="7"/>
      <c r="N892" s="7"/>
      <c r="O892" s="7"/>
    </row>
    <row r="893" spans="7:15">
      <c r="G893" s="7"/>
      <c r="H893" s="7"/>
      <c r="K893" s="7"/>
      <c r="L893" s="7"/>
      <c r="M893" s="7"/>
      <c r="N893" s="7"/>
      <c r="O893" s="7"/>
    </row>
    <row r="894" spans="7:15">
      <c r="G894" s="7"/>
      <c r="H894" s="7"/>
      <c r="K894" s="7"/>
      <c r="L894" s="7"/>
      <c r="M894" s="7"/>
      <c r="N894" s="7"/>
      <c r="O894" s="7"/>
    </row>
    <row r="895" spans="7:15">
      <c r="G895" s="7"/>
      <c r="H895" s="7"/>
      <c r="K895" s="7"/>
      <c r="L895" s="7"/>
      <c r="M895" s="7"/>
      <c r="N895" s="7"/>
      <c r="O895" s="7"/>
    </row>
    <row r="896" spans="7:15">
      <c r="G896" s="7"/>
      <c r="H896" s="7"/>
      <c r="K896" s="7"/>
      <c r="L896" s="7"/>
      <c r="M896" s="7"/>
      <c r="N896" s="7"/>
      <c r="O896" s="7"/>
    </row>
    <row r="897" spans="7:15">
      <c r="G897" s="7"/>
      <c r="H897" s="7"/>
      <c r="K897" s="7"/>
      <c r="L897" s="7"/>
      <c r="M897" s="7"/>
      <c r="N897" s="7"/>
      <c r="O897" s="7"/>
    </row>
    <row r="898" spans="7:15">
      <c r="G898" s="7"/>
      <c r="H898" s="7"/>
      <c r="K898" s="7"/>
      <c r="L898" s="7"/>
      <c r="M898" s="7"/>
      <c r="N898" s="7"/>
      <c r="O898" s="7"/>
    </row>
    <row r="899" spans="7:15">
      <c r="G899" s="7"/>
      <c r="H899" s="7"/>
      <c r="K899" s="7"/>
      <c r="L899" s="7"/>
      <c r="M899" s="7"/>
      <c r="N899" s="7"/>
      <c r="O899" s="7"/>
    </row>
    <row r="900" spans="7:15">
      <c r="G900" s="7"/>
      <c r="H900" s="7"/>
      <c r="K900" s="7"/>
      <c r="L900" s="7"/>
      <c r="M900" s="7"/>
      <c r="N900" s="7"/>
      <c r="O900" s="7"/>
    </row>
    <row r="901" spans="7:15">
      <c r="G901" s="7"/>
      <c r="H901" s="7"/>
      <c r="K901" s="7"/>
      <c r="L901" s="7"/>
      <c r="M901" s="7"/>
      <c r="N901" s="7"/>
      <c r="O901" s="7"/>
    </row>
    <row r="902" spans="7:15">
      <c r="G902" s="7"/>
      <c r="H902" s="7"/>
      <c r="K902" s="7"/>
      <c r="L902" s="7"/>
      <c r="M902" s="7"/>
      <c r="N902" s="7"/>
      <c r="O902" s="7"/>
    </row>
    <row r="903" spans="7:15">
      <c r="G903" s="7"/>
      <c r="H903" s="7"/>
      <c r="K903" s="7"/>
      <c r="L903" s="7"/>
      <c r="M903" s="7"/>
      <c r="N903" s="7"/>
      <c r="O903" s="7"/>
    </row>
    <row r="904" spans="7:15">
      <c r="G904" s="7"/>
      <c r="H904" s="7"/>
      <c r="K904" s="7"/>
      <c r="L904" s="7"/>
      <c r="M904" s="7"/>
      <c r="N904" s="7"/>
      <c r="O904" s="7"/>
    </row>
    <row r="905" spans="7:15">
      <c r="G905" s="7"/>
      <c r="H905" s="7"/>
      <c r="K905" s="7"/>
      <c r="L905" s="7"/>
      <c r="M905" s="7"/>
      <c r="N905" s="7"/>
      <c r="O905" s="7"/>
    </row>
    <row r="906" spans="7:15">
      <c r="G906" s="7"/>
      <c r="H906" s="7"/>
      <c r="K906" s="7"/>
      <c r="L906" s="7"/>
      <c r="M906" s="7"/>
      <c r="N906" s="7"/>
      <c r="O906" s="7"/>
    </row>
    <row r="907" spans="7:15">
      <c r="G907" s="7"/>
      <c r="H907" s="7"/>
      <c r="K907" s="7"/>
      <c r="L907" s="7"/>
      <c r="M907" s="7"/>
      <c r="N907" s="7"/>
      <c r="O907" s="7"/>
    </row>
    <row r="908" spans="7:15">
      <c r="G908" s="7"/>
      <c r="H908" s="7"/>
      <c r="K908" s="7"/>
      <c r="L908" s="7"/>
      <c r="M908" s="7"/>
      <c r="N908" s="7"/>
      <c r="O908" s="7"/>
    </row>
    <row r="909" spans="7:15">
      <c r="G909" s="7"/>
      <c r="H909" s="7"/>
      <c r="K909" s="7"/>
      <c r="L909" s="7"/>
      <c r="M909" s="7"/>
      <c r="N909" s="7"/>
      <c r="O909" s="7"/>
    </row>
    <row r="910" spans="7:15">
      <c r="G910" s="7"/>
      <c r="H910" s="7"/>
      <c r="K910" s="7"/>
      <c r="L910" s="7"/>
      <c r="M910" s="7"/>
      <c r="N910" s="7"/>
      <c r="O910" s="7"/>
    </row>
    <row r="911" spans="7:15">
      <c r="G911" s="7"/>
      <c r="H911" s="7"/>
      <c r="K911" s="7"/>
      <c r="L911" s="7"/>
      <c r="M911" s="7"/>
      <c r="N911" s="7"/>
      <c r="O911" s="7"/>
    </row>
    <row r="912" spans="7:15">
      <c r="G912" s="7"/>
      <c r="H912" s="7"/>
      <c r="K912" s="7"/>
      <c r="L912" s="7"/>
      <c r="M912" s="7"/>
      <c r="N912" s="7"/>
      <c r="O912" s="7"/>
    </row>
    <row r="913" spans="7:15">
      <c r="G913" s="7"/>
      <c r="H913" s="7"/>
      <c r="K913" s="7"/>
      <c r="L913" s="7"/>
      <c r="M913" s="7"/>
      <c r="N913" s="7"/>
      <c r="O913" s="7"/>
    </row>
    <row r="914" spans="7:15">
      <c r="G914" s="7"/>
      <c r="H914" s="7"/>
      <c r="K914" s="7"/>
      <c r="L914" s="7"/>
      <c r="M914" s="7"/>
      <c r="N914" s="7"/>
      <c r="O914" s="7"/>
    </row>
    <row r="915" spans="7:15">
      <c r="G915" s="7"/>
      <c r="H915" s="7"/>
      <c r="K915" s="7"/>
      <c r="L915" s="7"/>
      <c r="M915" s="7"/>
      <c r="N915" s="7"/>
      <c r="O915" s="7"/>
    </row>
    <row r="916" spans="7:15">
      <c r="G916" s="7"/>
      <c r="H916" s="7"/>
      <c r="K916" s="7"/>
      <c r="L916" s="7"/>
      <c r="M916" s="7"/>
      <c r="N916" s="7"/>
      <c r="O916" s="7"/>
    </row>
    <row r="917" spans="7:15">
      <c r="G917" s="7"/>
      <c r="H917" s="7"/>
      <c r="K917" s="7"/>
      <c r="L917" s="7"/>
      <c r="M917" s="7"/>
      <c r="N917" s="7"/>
      <c r="O917" s="7"/>
    </row>
    <row r="918" spans="7:15">
      <c r="G918" s="7"/>
      <c r="H918" s="7"/>
      <c r="K918" s="7"/>
      <c r="L918" s="7"/>
      <c r="M918" s="7"/>
      <c r="N918" s="7"/>
      <c r="O918" s="7"/>
    </row>
    <row r="919" spans="7:15">
      <c r="G919" s="7"/>
      <c r="H919" s="7"/>
      <c r="K919" s="7"/>
      <c r="L919" s="7"/>
      <c r="M919" s="7"/>
      <c r="N919" s="7"/>
      <c r="O919" s="7"/>
    </row>
    <row r="920" spans="7:15">
      <c r="G920" s="7"/>
      <c r="H920" s="7"/>
      <c r="K920" s="7"/>
      <c r="L920" s="7"/>
      <c r="M920" s="7"/>
      <c r="N920" s="7"/>
      <c r="O920" s="7"/>
    </row>
    <row r="921" spans="7:15">
      <c r="G921" s="7"/>
      <c r="H921" s="7"/>
      <c r="K921" s="7"/>
      <c r="L921" s="7"/>
      <c r="M921" s="7"/>
      <c r="N921" s="7"/>
      <c r="O921" s="7"/>
    </row>
    <row r="922" spans="7:15">
      <c r="G922" s="7"/>
      <c r="H922" s="7"/>
      <c r="K922" s="7"/>
      <c r="L922" s="7"/>
      <c r="M922" s="7"/>
      <c r="N922" s="7"/>
      <c r="O922" s="7"/>
    </row>
    <row r="923" spans="7:15">
      <c r="G923" s="7"/>
      <c r="H923" s="7"/>
      <c r="K923" s="7"/>
      <c r="L923" s="7"/>
      <c r="M923" s="7"/>
      <c r="N923" s="7"/>
      <c r="O923" s="7"/>
    </row>
    <row r="924" spans="7:15">
      <c r="G924" s="7"/>
      <c r="H924" s="7"/>
      <c r="K924" s="7"/>
      <c r="L924" s="7"/>
      <c r="M924" s="7"/>
      <c r="N924" s="7"/>
      <c r="O924" s="7"/>
    </row>
    <row r="925" spans="7:15">
      <c r="G925" s="7"/>
      <c r="H925" s="7"/>
      <c r="K925" s="7"/>
      <c r="L925" s="7"/>
      <c r="M925" s="7"/>
      <c r="N925" s="7"/>
      <c r="O925" s="7"/>
    </row>
    <row r="926" spans="7:15">
      <c r="G926" s="7"/>
      <c r="H926" s="7"/>
      <c r="K926" s="7"/>
      <c r="L926" s="7"/>
      <c r="M926" s="7"/>
      <c r="N926" s="7"/>
      <c r="O926" s="7"/>
    </row>
    <row r="927" spans="7:15">
      <c r="G927" s="7"/>
      <c r="H927" s="7"/>
      <c r="K927" s="7"/>
      <c r="L927" s="7"/>
      <c r="M927" s="7"/>
      <c r="N927" s="7"/>
      <c r="O927" s="7"/>
    </row>
    <row r="928" spans="7:15">
      <c r="G928" s="7"/>
      <c r="H928" s="7"/>
      <c r="K928" s="7"/>
      <c r="L928" s="7"/>
      <c r="M928" s="7"/>
      <c r="N928" s="7"/>
      <c r="O928" s="7"/>
    </row>
    <row r="929" spans="7:15">
      <c r="G929" s="7"/>
      <c r="H929" s="7"/>
      <c r="K929" s="7"/>
      <c r="L929" s="7"/>
      <c r="M929" s="7"/>
      <c r="N929" s="7"/>
      <c r="O929" s="7"/>
    </row>
    <row r="930" spans="7:15">
      <c r="G930" s="7"/>
      <c r="H930" s="7"/>
      <c r="K930" s="7"/>
      <c r="L930" s="7"/>
      <c r="M930" s="7"/>
      <c r="N930" s="7"/>
      <c r="O930" s="7"/>
    </row>
    <row r="931" spans="7:15">
      <c r="G931" s="7"/>
      <c r="H931" s="7"/>
      <c r="K931" s="7"/>
      <c r="L931" s="7"/>
      <c r="M931" s="7"/>
      <c r="N931" s="7"/>
      <c r="O931" s="7"/>
    </row>
    <row r="932" spans="7:15">
      <c r="G932" s="7"/>
      <c r="H932" s="7"/>
      <c r="K932" s="7"/>
      <c r="L932" s="7"/>
      <c r="M932" s="7"/>
      <c r="N932" s="7"/>
      <c r="O932" s="7"/>
    </row>
    <row r="933" spans="7:15">
      <c r="G933" s="7"/>
      <c r="H933" s="7"/>
      <c r="K933" s="7"/>
      <c r="L933" s="7"/>
      <c r="M933" s="7"/>
      <c r="N933" s="7"/>
      <c r="O933" s="7"/>
    </row>
    <row r="934" spans="7:15">
      <c r="G934" s="7"/>
      <c r="H934" s="7"/>
      <c r="K934" s="7"/>
      <c r="L934" s="7"/>
      <c r="M934" s="7"/>
      <c r="N934" s="7"/>
      <c r="O934" s="7"/>
    </row>
    <row r="935" spans="7:15">
      <c r="G935" s="7"/>
      <c r="H935" s="7"/>
      <c r="K935" s="7"/>
      <c r="L935" s="7"/>
      <c r="M935" s="7"/>
      <c r="N935" s="7"/>
      <c r="O935" s="7"/>
    </row>
    <row r="936" spans="7:15">
      <c r="G936" s="7"/>
      <c r="H936" s="7"/>
      <c r="K936" s="7"/>
      <c r="L936" s="7"/>
      <c r="M936" s="7"/>
      <c r="N936" s="7"/>
      <c r="O936" s="7"/>
    </row>
    <row r="937" spans="7:15">
      <c r="G937" s="7"/>
      <c r="H937" s="7"/>
      <c r="K937" s="7"/>
      <c r="L937" s="7"/>
      <c r="M937" s="7"/>
      <c r="N937" s="7"/>
      <c r="O937" s="7"/>
    </row>
    <row r="938" spans="7:15">
      <c r="G938" s="7"/>
      <c r="H938" s="7"/>
      <c r="K938" s="7"/>
      <c r="L938" s="7"/>
      <c r="M938" s="7"/>
      <c r="N938" s="7"/>
      <c r="O938" s="7"/>
    </row>
    <row r="939" spans="7:15">
      <c r="G939" s="7"/>
      <c r="H939" s="7"/>
      <c r="K939" s="7"/>
      <c r="L939" s="7"/>
      <c r="M939" s="7"/>
      <c r="N939" s="7"/>
      <c r="O939" s="7"/>
    </row>
    <row r="940" spans="7:15">
      <c r="G940" s="7"/>
      <c r="H940" s="7"/>
      <c r="K940" s="7"/>
      <c r="L940" s="7"/>
      <c r="M940" s="7"/>
      <c r="N940" s="7"/>
      <c r="O940" s="7"/>
    </row>
    <row r="941" spans="7:15">
      <c r="G941" s="7"/>
      <c r="H941" s="7"/>
      <c r="K941" s="7"/>
      <c r="L941" s="7"/>
      <c r="M941" s="7"/>
      <c r="N941" s="7"/>
      <c r="O941" s="7"/>
    </row>
    <row r="942" spans="7:15">
      <c r="G942" s="7"/>
      <c r="H942" s="7"/>
      <c r="K942" s="7"/>
      <c r="L942" s="7"/>
      <c r="M942" s="7"/>
      <c r="N942" s="7"/>
      <c r="O942" s="7"/>
    </row>
    <row r="943" spans="7:15">
      <c r="G943" s="7"/>
      <c r="H943" s="7"/>
      <c r="K943" s="7"/>
      <c r="L943" s="7"/>
      <c r="M943" s="7"/>
      <c r="N943" s="7"/>
      <c r="O943" s="7"/>
    </row>
    <row r="944" spans="7:15">
      <c r="G944" s="7"/>
      <c r="H944" s="7"/>
      <c r="K944" s="7"/>
      <c r="L944" s="7"/>
      <c r="M944" s="7"/>
      <c r="N944" s="7"/>
      <c r="O944" s="7"/>
    </row>
    <row r="945" spans="7:15">
      <c r="G945" s="7"/>
      <c r="H945" s="7"/>
      <c r="K945" s="7"/>
      <c r="L945" s="7"/>
      <c r="M945" s="7"/>
      <c r="N945" s="7"/>
      <c r="O945" s="7"/>
    </row>
    <row r="946" spans="7:15">
      <c r="G946" s="7"/>
      <c r="H946" s="7"/>
      <c r="K946" s="7"/>
      <c r="L946" s="7"/>
      <c r="M946" s="7"/>
      <c r="N946" s="7"/>
      <c r="O946" s="7"/>
    </row>
    <row r="947" spans="7:15">
      <c r="G947" s="7"/>
      <c r="H947" s="7"/>
      <c r="K947" s="7"/>
      <c r="L947" s="7"/>
      <c r="M947" s="7"/>
      <c r="N947" s="7"/>
      <c r="O947" s="7"/>
    </row>
    <row r="948" spans="7:15">
      <c r="G948" s="7"/>
      <c r="H948" s="7"/>
      <c r="K948" s="7"/>
      <c r="L948" s="7"/>
      <c r="M948" s="7"/>
      <c r="N948" s="7"/>
      <c r="O948" s="7"/>
    </row>
    <row r="949" spans="7:15">
      <c r="G949" s="7"/>
      <c r="H949" s="7"/>
      <c r="K949" s="7"/>
      <c r="L949" s="7"/>
      <c r="M949" s="7"/>
      <c r="N949" s="7"/>
      <c r="O949" s="7"/>
    </row>
    <row r="950" spans="7:15">
      <c r="G950" s="7"/>
      <c r="H950" s="7"/>
      <c r="K950" s="7"/>
      <c r="L950" s="7"/>
      <c r="M950" s="7"/>
      <c r="N950" s="7"/>
      <c r="O950" s="7"/>
    </row>
    <row r="951" spans="7:15">
      <c r="G951" s="7"/>
      <c r="H951" s="7"/>
      <c r="K951" s="7"/>
      <c r="L951" s="7"/>
      <c r="M951" s="7"/>
      <c r="N951" s="7"/>
      <c r="O951" s="7"/>
    </row>
    <row r="952" spans="7:15">
      <c r="G952" s="7"/>
      <c r="H952" s="7"/>
      <c r="K952" s="7"/>
      <c r="L952" s="7"/>
      <c r="M952" s="7"/>
      <c r="N952" s="7"/>
      <c r="O952" s="7"/>
    </row>
    <row r="953" spans="7:15">
      <c r="G953" s="7"/>
      <c r="H953" s="7"/>
      <c r="K953" s="7"/>
      <c r="L953" s="7"/>
      <c r="M953" s="7"/>
      <c r="N953" s="7"/>
      <c r="O953" s="7"/>
    </row>
    <row r="954" spans="7:15">
      <c r="G954" s="7"/>
      <c r="H954" s="7"/>
      <c r="K954" s="7"/>
      <c r="L954" s="7"/>
      <c r="M954" s="7"/>
      <c r="N954" s="7"/>
      <c r="O954" s="7"/>
    </row>
    <row r="955" spans="7:15">
      <c r="G955" s="7"/>
      <c r="H955" s="7"/>
      <c r="K955" s="7"/>
      <c r="L955" s="7"/>
      <c r="M955" s="7"/>
      <c r="N955" s="7"/>
      <c r="O955" s="7"/>
    </row>
    <row r="956" spans="7:15">
      <c r="G956" s="7"/>
      <c r="H956" s="7"/>
      <c r="K956" s="7"/>
      <c r="L956" s="7"/>
      <c r="M956" s="7"/>
      <c r="N956" s="7"/>
      <c r="O956" s="7"/>
    </row>
    <row r="957" spans="7:15">
      <c r="G957" s="7"/>
      <c r="H957" s="7"/>
      <c r="K957" s="7"/>
      <c r="L957" s="7"/>
      <c r="M957" s="7"/>
      <c r="N957" s="7"/>
      <c r="O957" s="7"/>
    </row>
    <row r="958" spans="7:15">
      <c r="G958" s="7"/>
      <c r="H958" s="7"/>
      <c r="K958" s="7"/>
      <c r="L958" s="7"/>
      <c r="M958" s="7"/>
      <c r="N958" s="7"/>
      <c r="O958" s="7"/>
    </row>
    <row r="959" spans="7:15">
      <c r="G959" s="7"/>
      <c r="H959" s="7"/>
      <c r="K959" s="7"/>
      <c r="L959" s="7"/>
      <c r="M959" s="7"/>
      <c r="N959" s="7"/>
      <c r="O959" s="7"/>
    </row>
    <row r="960" spans="7:15">
      <c r="G960" s="7"/>
      <c r="H960" s="7"/>
      <c r="K960" s="7"/>
      <c r="L960" s="7"/>
      <c r="M960" s="7"/>
      <c r="N960" s="7"/>
      <c r="O960" s="7"/>
    </row>
    <row r="961" spans="7:15">
      <c r="G961" s="7"/>
      <c r="H961" s="7"/>
      <c r="K961" s="7"/>
      <c r="L961" s="7"/>
      <c r="M961" s="7"/>
      <c r="N961" s="7"/>
      <c r="O961" s="7"/>
    </row>
    <row r="962" spans="7:15">
      <c r="G962" s="7"/>
      <c r="H962" s="7"/>
      <c r="K962" s="7"/>
      <c r="L962" s="7"/>
      <c r="M962" s="7"/>
      <c r="N962" s="7"/>
      <c r="O962" s="7"/>
    </row>
    <row r="963" spans="7:15">
      <c r="G963" s="7"/>
      <c r="H963" s="7"/>
      <c r="K963" s="7"/>
      <c r="L963" s="7"/>
      <c r="M963" s="7"/>
      <c r="N963" s="7"/>
      <c r="O963" s="7"/>
    </row>
    <row r="964" spans="7:15">
      <c r="G964" s="7"/>
      <c r="H964" s="7"/>
      <c r="K964" s="7"/>
      <c r="L964" s="7"/>
      <c r="M964" s="7"/>
      <c r="N964" s="7"/>
      <c r="O964" s="7"/>
    </row>
    <row r="965" spans="7:15">
      <c r="G965" s="7"/>
      <c r="H965" s="7"/>
      <c r="K965" s="7"/>
      <c r="L965" s="7"/>
      <c r="M965" s="7"/>
      <c r="N965" s="7"/>
      <c r="O965" s="7"/>
    </row>
    <row r="966" spans="7:15">
      <c r="G966" s="7"/>
      <c r="H966" s="7"/>
      <c r="K966" s="7"/>
      <c r="L966" s="7"/>
      <c r="M966" s="7"/>
      <c r="N966" s="7"/>
      <c r="O966" s="7"/>
    </row>
    <row r="967" spans="7:15">
      <c r="G967" s="7"/>
      <c r="H967" s="7"/>
      <c r="K967" s="7"/>
      <c r="L967" s="7"/>
      <c r="M967" s="7"/>
      <c r="N967" s="7"/>
      <c r="O967" s="7"/>
    </row>
    <row r="968" spans="7:15">
      <c r="G968" s="7"/>
      <c r="H968" s="7"/>
      <c r="K968" s="7"/>
      <c r="L968" s="7"/>
      <c r="M968" s="7"/>
      <c r="N968" s="7"/>
      <c r="O968" s="7"/>
    </row>
    <row r="969" spans="7:15">
      <c r="G969" s="7"/>
      <c r="H969" s="7"/>
      <c r="K969" s="7"/>
      <c r="L969" s="7"/>
      <c r="M969" s="7"/>
      <c r="N969" s="7"/>
      <c r="O969" s="7"/>
    </row>
    <row r="970" spans="7:15">
      <c r="G970" s="7"/>
      <c r="H970" s="7"/>
      <c r="K970" s="7"/>
      <c r="L970" s="7"/>
      <c r="M970" s="7"/>
      <c r="N970" s="7"/>
      <c r="O970" s="7"/>
    </row>
    <row r="971" spans="7:15">
      <c r="G971" s="7"/>
      <c r="H971" s="7"/>
      <c r="K971" s="7"/>
      <c r="L971" s="7"/>
      <c r="M971" s="7"/>
      <c r="N971" s="7"/>
      <c r="O971" s="7"/>
    </row>
    <row r="972" spans="7:15">
      <c r="G972" s="7"/>
      <c r="H972" s="7"/>
      <c r="K972" s="7"/>
      <c r="L972" s="7"/>
      <c r="M972" s="7"/>
      <c r="N972" s="7"/>
      <c r="O972" s="7"/>
    </row>
    <row r="973" spans="7:15">
      <c r="G973" s="7"/>
      <c r="H973" s="7"/>
      <c r="K973" s="7"/>
      <c r="L973" s="7"/>
      <c r="M973" s="7"/>
      <c r="N973" s="7"/>
      <c r="O973" s="7"/>
    </row>
    <row r="974" spans="7:15">
      <c r="G974" s="7"/>
      <c r="H974" s="7"/>
      <c r="K974" s="7"/>
      <c r="L974" s="7"/>
      <c r="M974" s="7"/>
      <c r="N974" s="7"/>
      <c r="O974" s="7"/>
    </row>
    <row r="975" spans="7:15">
      <c r="G975" s="7"/>
      <c r="H975" s="7"/>
      <c r="K975" s="7"/>
      <c r="L975" s="7"/>
      <c r="M975" s="7"/>
      <c r="N975" s="7"/>
      <c r="O975" s="7"/>
    </row>
    <row r="976" spans="7:15">
      <c r="G976" s="7"/>
      <c r="H976" s="7"/>
      <c r="K976" s="7"/>
      <c r="L976" s="7"/>
      <c r="M976" s="7"/>
      <c r="N976" s="7"/>
      <c r="O976" s="7"/>
    </row>
    <row r="977" spans="7:15">
      <c r="G977" s="7"/>
      <c r="H977" s="7"/>
      <c r="K977" s="7"/>
      <c r="L977" s="7"/>
      <c r="M977" s="7"/>
      <c r="N977" s="7"/>
      <c r="O977" s="7"/>
    </row>
    <row r="978" spans="7:15">
      <c r="G978" s="7"/>
      <c r="H978" s="7"/>
      <c r="K978" s="7"/>
      <c r="L978" s="7"/>
      <c r="M978" s="7"/>
      <c r="N978" s="7"/>
      <c r="O978" s="7"/>
    </row>
    <row r="979" spans="7:15">
      <c r="G979" s="7"/>
      <c r="H979" s="7"/>
      <c r="K979" s="7"/>
      <c r="L979" s="7"/>
      <c r="M979" s="7"/>
      <c r="N979" s="7"/>
      <c r="O979" s="7"/>
    </row>
    <row r="980" spans="7:15">
      <c r="G980" s="7"/>
      <c r="H980" s="7"/>
      <c r="K980" s="7"/>
      <c r="L980" s="7"/>
      <c r="M980" s="7"/>
      <c r="N980" s="7"/>
      <c r="O980" s="7"/>
    </row>
    <row r="981" spans="7:15">
      <c r="G981" s="7"/>
      <c r="H981" s="7"/>
      <c r="K981" s="7"/>
      <c r="L981" s="7"/>
      <c r="M981" s="7"/>
      <c r="N981" s="7"/>
      <c r="O981" s="7"/>
    </row>
    <row r="982" spans="7:15">
      <c r="G982" s="7"/>
      <c r="H982" s="7"/>
      <c r="K982" s="7"/>
      <c r="L982" s="7"/>
      <c r="M982" s="7"/>
      <c r="N982" s="7"/>
      <c r="O982" s="7"/>
    </row>
    <row r="983" spans="7:15">
      <c r="G983" s="7"/>
      <c r="H983" s="7"/>
      <c r="K983" s="7"/>
      <c r="L983" s="7"/>
      <c r="M983" s="7"/>
      <c r="N983" s="7"/>
      <c r="O983" s="7"/>
    </row>
    <row r="984" spans="7:15">
      <c r="G984" s="7"/>
      <c r="H984" s="7"/>
      <c r="K984" s="7"/>
      <c r="L984" s="7"/>
      <c r="M984" s="7"/>
      <c r="N984" s="7"/>
      <c r="O984" s="7"/>
    </row>
    <row r="985" spans="7:15">
      <c r="G985" s="7"/>
      <c r="H985" s="7"/>
      <c r="K985" s="7"/>
      <c r="L985" s="7"/>
      <c r="M985" s="7"/>
      <c r="N985" s="7"/>
      <c r="O985" s="7"/>
    </row>
    <row r="986" spans="7:15">
      <c r="G986" s="7"/>
      <c r="H986" s="7"/>
      <c r="K986" s="7"/>
      <c r="L986" s="7"/>
      <c r="M986" s="7"/>
      <c r="N986" s="7"/>
      <c r="O986" s="7"/>
    </row>
    <row r="987" spans="7:15">
      <c r="G987" s="7"/>
      <c r="H987" s="7"/>
      <c r="K987" s="7"/>
      <c r="L987" s="7"/>
      <c r="M987" s="7"/>
      <c r="N987" s="7"/>
      <c r="O987" s="7"/>
    </row>
    <row r="988" spans="7:15">
      <c r="G988" s="7"/>
      <c r="H988" s="7"/>
      <c r="K988" s="7"/>
      <c r="L988" s="7"/>
      <c r="M988" s="7"/>
      <c r="N988" s="7"/>
      <c r="O988" s="7"/>
    </row>
    <row r="989" spans="7:15">
      <c r="G989" s="7"/>
      <c r="H989" s="7"/>
      <c r="K989" s="7"/>
      <c r="L989" s="7"/>
      <c r="M989" s="7"/>
      <c r="N989" s="7"/>
      <c r="O989" s="7"/>
    </row>
    <row r="990" spans="7:15">
      <c r="G990" s="7"/>
      <c r="H990" s="7"/>
      <c r="K990" s="7"/>
      <c r="L990" s="7"/>
      <c r="M990" s="7"/>
      <c r="N990" s="7"/>
      <c r="O990" s="7"/>
    </row>
    <row r="991" spans="7:15">
      <c r="G991" s="7"/>
      <c r="H991" s="7"/>
      <c r="K991" s="7"/>
      <c r="L991" s="7"/>
      <c r="M991" s="7"/>
      <c r="N991" s="7"/>
      <c r="O991" s="7"/>
    </row>
    <row r="992" spans="7:15">
      <c r="G992" s="7"/>
      <c r="H992" s="7"/>
      <c r="K992" s="7"/>
      <c r="L992" s="7"/>
      <c r="M992" s="7"/>
      <c r="N992" s="7"/>
      <c r="O992" s="7"/>
    </row>
    <row r="993" spans="7:15">
      <c r="G993" s="7"/>
      <c r="H993" s="7"/>
      <c r="K993" s="7"/>
      <c r="L993" s="7"/>
      <c r="M993" s="7"/>
      <c r="N993" s="7"/>
      <c r="O993" s="7"/>
    </row>
    <row r="994" spans="7:15">
      <c r="G994" s="7"/>
      <c r="H994" s="7"/>
      <c r="K994" s="7"/>
      <c r="L994" s="7"/>
      <c r="M994" s="7"/>
      <c r="N994" s="7"/>
      <c r="O994" s="7"/>
    </row>
    <row r="995" spans="7:15">
      <c r="G995" s="7"/>
      <c r="H995" s="7"/>
      <c r="K995" s="7"/>
      <c r="L995" s="7"/>
      <c r="M995" s="7"/>
      <c r="N995" s="7"/>
      <c r="O995" s="7"/>
    </row>
    <row r="996" spans="7:15">
      <c r="G996" s="7"/>
      <c r="H996" s="7"/>
      <c r="K996" s="7"/>
      <c r="L996" s="7"/>
      <c r="M996" s="7"/>
      <c r="N996" s="7"/>
      <c r="O996" s="7"/>
    </row>
    <row r="997" spans="7:15">
      <c r="G997" s="7"/>
      <c r="H997" s="7"/>
      <c r="K997" s="7"/>
      <c r="L997" s="7"/>
      <c r="M997" s="7"/>
      <c r="N997" s="7"/>
      <c r="O997" s="7"/>
    </row>
    <row r="998" spans="7:15">
      <c r="G998" s="7"/>
      <c r="H998" s="7"/>
      <c r="K998" s="7"/>
      <c r="L998" s="7"/>
      <c r="M998" s="7"/>
      <c r="N998" s="7"/>
      <c r="O998" s="7"/>
    </row>
    <row r="999" spans="7:15">
      <c r="G999" s="7"/>
      <c r="H999" s="7"/>
      <c r="K999" s="7"/>
      <c r="L999" s="7"/>
      <c r="M999" s="7"/>
      <c r="N999" s="7"/>
      <c r="O999" s="7"/>
    </row>
    <row r="1000" spans="7:15">
      <c r="G1000" s="7"/>
      <c r="H1000" s="7"/>
      <c r="K1000" s="7"/>
      <c r="L1000" s="7"/>
      <c r="M1000" s="7"/>
      <c r="N1000" s="7"/>
      <c r="O1000" s="7"/>
    </row>
    <row r="1001" spans="7:15">
      <c r="G1001" s="7"/>
      <c r="H1001" s="7"/>
      <c r="K1001" s="7"/>
      <c r="L1001" s="7"/>
      <c r="M1001" s="7"/>
      <c r="N1001" s="7"/>
      <c r="O1001" s="7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F5BC5-467E-5C48-94F1-07A4FAE84EBE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0CE24-1A2A-B14B-8053-016B780783C9}">
  <dimension ref="A1:J100"/>
  <sheetViews>
    <sheetView workbookViewId="0">
      <selection activeCell="F2" sqref="F2:F100"/>
    </sheetView>
  </sheetViews>
  <sheetFormatPr defaultColWidth="11.42578125" defaultRowHeight="15"/>
  <sheetData>
    <row r="1" spans="1:10" ht="32.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>
      <c r="A2" s="3" t="s">
        <v>22</v>
      </c>
      <c r="B2" s="3" t="s">
        <v>12</v>
      </c>
      <c r="C2" s="3" t="s">
        <v>13</v>
      </c>
      <c r="D2" s="3" t="s">
        <v>14</v>
      </c>
      <c r="E2" s="3">
        <v>2026</v>
      </c>
      <c r="F2" s="3" t="s">
        <v>15</v>
      </c>
      <c r="G2" s="5">
        <v>0</v>
      </c>
      <c r="H2" s="5">
        <v>0</v>
      </c>
      <c r="I2" s="5">
        <v>8403614.3900000006</v>
      </c>
      <c r="J2" s="5">
        <v>2621927.6896800003</v>
      </c>
    </row>
    <row r="3" spans="1:10">
      <c r="A3" s="3" t="s">
        <v>73</v>
      </c>
      <c r="B3" s="3" t="s">
        <v>17</v>
      </c>
      <c r="C3" s="3" t="s">
        <v>13</v>
      </c>
      <c r="D3" s="3" t="s">
        <v>18</v>
      </c>
      <c r="E3" s="3">
        <v>2026</v>
      </c>
      <c r="F3" s="3" t="s">
        <v>15</v>
      </c>
      <c r="G3" s="5">
        <v>0</v>
      </c>
      <c r="H3" s="5">
        <v>0</v>
      </c>
      <c r="I3" s="5">
        <v>77759</v>
      </c>
      <c r="J3" s="5">
        <v>9331.08</v>
      </c>
    </row>
    <row r="4" spans="1:10">
      <c r="A4" s="3" t="s">
        <v>139</v>
      </c>
      <c r="B4" s="3" t="s">
        <v>12</v>
      </c>
      <c r="C4" s="3" t="s">
        <v>13</v>
      </c>
      <c r="D4" s="3" t="s">
        <v>14</v>
      </c>
      <c r="E4" s="3">
        <v>2027</v>
      </c>
      <c r="F4" s="3" t="s">
        <v>15</v>
      </c>
      <c r="G4" s="5">
        <v>0</v>
      </c>
      <c r="H4" s="5">
        <v>0</v>
      </c>
      <c r="I4" s="5">
        <v>302214.5</v>
      </c>
      <c r="J4" s="5">
        <v>94290.923999999999</v>
      </c>
    </row>
    <row r="5" spans="1:10">
      <c r="A5" s="3" t="s">
        <v>182</v>
      </c>
      <c r="B5" s="3" t="s">
        <v>17</v>
      </c>
      <c r="C5" s="3" t="s">
        <v>45</v>
      </c>
      <c r="D5" s="3" t="s">
        <v>18</v>
      </c>
      <c r="E5" s="3">
        <v>2028</v>
      </c>
      <c r="F5" s="3" t="s">
        <v>15</v>
      </c>
      <c r="G5" s="5">
        <v>0</v>
      </c>
      <c r="H5" s="5">
        <v>0</v>
      </c>
      <c r="I5" s="5">
        <v>272222</v>
      </c>
      <c r="J5" s="5">
        <v>32666.639999999999</v>
      </c>
    </row>
    <row r="6" spans="1:10">
      <c r="A6" s="3" t="s">
        <v>183</v>
      </c>
      <c r="B6" s="3" t="s">
        <v>12</v>
      </c>
      <c r="C6" s="3" t="s">
        <v>13</v>
      </c>
      <c r="D6" s="3" t="s">
        <v>14</v>
      </c>
      <c r="E6" s="3">
        <v>2028</v>
      </c>
      <c r="F6" s="3" t="s">
        <v>15</v>
      </c>
      <c r="G6" s="5">
        <v>0</v>
      </c>
      <c r="H6" s="5">
        <v>0</v>
      </c>
      <c r="I6" s="5">
        <v>2043586.9180000001</v>
      </c>
      <c r="J6" s="5">
        <v>637599.11841600004</v>
      </c>
    </row>
    <row r="7" spans="1:10">
      <c r="A7" s="3" t="s">
        <v>189</v>
      </c>
      <c r="B7" s="3" t="s">
        <v>12</v>
      </c>
      <c r="C7" s="3" t="s">
        <v>13</v>
      </c>
      <c r="D7" s="3" t="s">
        <v>14</v>
      </c>
      <c r="E7" s="3">
        <v>2028</v>
      </c>
      <c r="F7" s="3" t="s">
        <v>15</v>
      </c>
      <c r="G7" s="5">
        <v>0</v>
      </c>
      <c r="H7" s="5">
        <v>0</v>
      </c>
      <c r="I7" s="5">
        <v>564368.76</v>
      </c>
      <c r="J7" s="5">
        <v>176083.05312</v>
      </c>
    </row>
    <row r="8" spans="1:10">
      <c r="A8" s="3" t="s">
        <v>191</v>
      </c>
      <c r="B8" s="3" t="s">
        <v>12</v>
      </c>
      <c r="C8" s="3" t="s">
        <v>13</v>
      </c>
      <c r="D8" s="3" t="s">
        <v>14</v>
      </c>
      <c r="E8" s="3">
        <v>2028</v>
      </c>
      <c r="F8" s="3" t="s">
        <v>15</v>
      </c>
      <c r="G8" s="5">
        <v>0</v>
      </c>
      <c r="H8" s="5">
        <v>0</v>
      </c>
      <c r="I8" s="5">
        <v>348142.32</v>
      </c>
      <c r="J8" s="5">
        <v>108620.40384</v>
      </c>
    </row>
    <row r="9" spans="1:10">
      <c r="A9" s="3" t="s">
        <v>198</v>
      </c>
      <c r="B9" s="3" t="s">
        <v>12</v>
      </c>
      <c r="C9" s="3" t="s">
        <v>13</v>
      </c>
      <c r="D9" s="3" t="s">
        <v>14</v>
      </c>
      <c r="E9" s="3">
        <v>2028</v>
      </c>
      <c r="F9" s="3" t="s">
        <v>186</v>
      </c>
      <c r="G9" s="5">
        <v>0</v>
      </c>
      <c r="H9" s="5">
        <v>0</v>
      </c>
      <c r="I9" s="5">
        <v>209304</v>
      </c>
      <c r="J9" s="5">
        <v>65302.847999999998</v>
      </c>
    </row>
    <row r="10" spans="1:10">
      <c r="A10" s="3" t="s">
        <v>210</v>
      </c>
      <c r="B10" s="3" t="s">
        <v>17</v>
      </c>
      <c r="C10" s="3" t="s">
        <v>58</v>
      </c>
      <c r="D10" s="3" t="s">
        <v>18</v>
      </c>
      <c r="E10" s="3">
        <v>2028</v>
      </c>
      <c r="F10" s="3" t="s">
        <v>186</v>
      </c>
      <c r="G10" s="5">
        <v>0</v>
      </c>
      <c r="H10" s="5">
        <v>0</v>
      </c>
      <c r="I10" s="5">
        <v>311036</v>
      </c>
      <c r="J10" s="5">
        <v>37324.32</v>
      </c>
    </row>
    <row r="11" spans="1:10">
      <c r="A11" s="3" t="s">
        <v>213</v>
      </c>
      <c r="B11" s="3" t="s">
        <v>17</v>
      </c>
      <c r="C11" s="3" t="s">
        <v>113</v>
      </c>
      <c r="D11" s="3" t="s">
        <v>18</v>
      </c>
      <c r="E11" s="3">
        <v>2028</v>
      </c>
      <c r="F11" s="3" t="s">
        <v>186</v>
      </c>
      <c r="G11" s="5">
        <v>0</v>
      </c>
      <c r="H11" s="5">
        <v>0</v>
      </c>
      <c r="I11" s="5">
        <v>797029.75</v>
      </c>
      <c r="J11" s="5">
        <v>95643.57</v>
      </c>
    </row>
    <row r="12" spans="1:10">
      <c r="A12" s="3" t="s">
        <v>216</v>
      </c>
      <c r="B12" s="3" t="s">
        <v>17</v>
      </c>
      <c r="C12" s="3" t="s">
        <v>45</v>
      </c>
      <c r="D12" s="3" t="s">
        <v>14</v>
      </c>
      <c r="E12" s="3">
        <v>2028</v>
      </c>
      <c r="F12" s="3" t="s">
        <v>186</v>
      </c>
      <c r="G12" s="5">
        <v>0</v>
      </c>
      <c r="H12" s="5">
        <v>0</v>
      </c>
      <c r="I12" s="5">
        <v>101086.7</v>
      </c>
      <c r="J12" s="5">
        <v>31539.050399999996</v>
      </c>
    </row>
    <row r="13" spans="1:10">
      <c r="A13" s="3" t="s">
        <v>217</v>
      </c>
      <c r="B13" s="3" t="s">
        <v>12</v>
      </c>
      <c r="C13" s="3" t="s">
        <v>13</v>
      </c>
      <c r="D13" s="3" t="s">
        <v>14</v>
      </c>
      <c r="E13" s="3">
        <v>2028</v>
      </c>
      <c r="F13" s="3" t="s">
        <v>15</v>
      </c>
      <c r="G13" s="5">
        <v>0</v>
      </c>
      <c r="H13" s="5">
        <v>0</v>
      </c>
      <c r="I13" s="5">
        <v>250424.09999999998</v>
      </c>
      <c r="J13" s="5">
        <v>78132.319199999998</v>
      </c>
    </row>
    <row r="14" spans="1:10">
      <c r="A14" s="3" t="s">
        <v>218</v>
      </c>
      <c r="B14" s="3" t="s">
        <v>17</v>
      </c>
      <c r="C14" s="3" t="s">
        <v>58</v>
      </c>
      <c r="D14" s="3" t="s">
        <v>14</v>
      </c>
      <c r="E14" s="3">
        <v>2028</v>
      </c>
      <c r="F14" s="3" t="s">
        <v>15</v>
      </c>
      <c r="G14" s="5">
        <v>0</v>
      </c>
      <c r="H14" s="5">
        <v>0</v>
      </c>
      <c r="I14" s="5">
        <v>217725.2</v>
      </c>
      <c r="J14" s="5">
        <v>67930.262399999992</v>
      </c>
    </row>
    <row r="15" spans="1:10">
      <c r="A15" s="3" t="s">
        <v>222</v>
      </c>
      <c r="B15" s="3" t="s">
        <v>12</v>
      </c>
      <c r="C15" s="3" t="s">
        <v>13</v>
      </c>
      <c r="D15" s="3" t="s">
        <v>14</v>
      </c>
      <c r="E15" s="3">
        <v>2028</v>
      </c>
      <c r="F15" s="3" t="s">
        <v>186</v>
      </c>
      <c r="G15" s="5">
        <v>0</v>
      </c>
      <c r="H15" s="5">
        <v>0</v>
      </c>
      <c r="I15" s="5">
        <v>374339.82</v>
      </c>
      <c r="J15" s="5">
        <v>116794.02383999999</v>
      </c>
    </row>
    <row r="16" spans="1:10">
      <c r="A16" s="3" t="s">
        <v>223</v>
      </c>
      <c r="B16" s="3" t="s">
        <v>17</v>
      </c>
      <c r="C16" s="3" t="s">
        <v>58</v>
      </c>
      <c r="D16" s="3" t="s">
        <v>18</v>
      </c>
      <c r="E16" s="3">
        <v>2028</v>
      </c>
      <c r="F16" s="3" t="s">
        <v>15</v>
      </c>
      <c r="G16" s="5">
        <v>0</v>
      </c>
      <c r="H16" s="5">
        <v>0</v>
      </c>
      <c r="I16" s="5">
        <v>4097138.79</v>
      </c>
      <c r="J16" s="5">
        <v>491656.65480000002</v>
      </c>
    </row>
    <row r="17" spans="1:10">
      <c r="A17" s="3" t="s">
        <v>227</v>
      </c>
      <c r="B17" s="3" t="s">
        <v>17</v>
      </c>
      <c r="C17" s="3" t="s">
        <v>58</v>
      </c>
      <c r="D17" s="3" t="s">
        <v>18</v>
      </c>
      <c r="E17" s="3">
        <v>2028</v>
      </c>
      <c r="F17" s="3" t="s">
        <v>15</v>
      </c>
      <c r="G17" s="5">
        <v>0</v>
      </c>
      <c r="H17" s="5">
        <v>0</v>
      </c>
      <c r="I17" s="5">
        <v>388795</v>
      </c>
      <c r="J17" s="5">
        <v>46655.4</v>
      </c>
    </row>
    <row r="18" spans="1:10">
      <c r="A18" s="3" t="s">
        <v>231</v>
      </c>
      <c r="B18" s="3" t="s">
        <v>17</v>
      </c>
      <c r="C18" s="3" t="s">
        <v>58</v>
      </c>
      <c r="D18" s="3" t="s">
        <v>18</v>
      </c>
      <c r="E18" s="3">
        <v>2028</v>
      </c>
      <c r="F18" s="3" t="s">
        <v>186</v>
      </c>
      <c r="G18" s="5">
        <v>0</v>
      </c>
      <c r="H18" s="5">
        <v>0</v>
      </c>
      <c r="I18" s="5">
        <v>1609274.56</v>
      </c>
      <c r="J18" s="5">
        <v>193112.9472</v>
      </c>
    </row>
    <row r="19" spans="1:10">
      <c r="A19" s="3" t="s">
        <v>238</v>
      </c>
      <c r="B19" s="3" t="s">
        <v>17</v>
      </c>
      <c r="C19" s="3" t="s">
        <v>113</v>
      </c>
      <c r="D19" s="3" t="s">
        <v>18</v>
      </c>
      <c r="E19" s="3">
        <v>2028</v>
      </c>
      <c r="F19" s="3" t="s">
        <v>186</v>
      </c>
      <c r="G19" s="5">
        <v>0</v>
      </c>
      <c r="H19" s="5">
        <v>0</v>
      </c>
      <c r="I19" s="5">
        <v>797029.75</v>
      </c>
      <c r="J19" s="5">
        <v>95643.57</v>
      </c>
    </row>
    <row r="20" spans="1:10">
      <c r="A20" s="3" t="s">
        <v>240</v>
      </c>
      <c r="B20" s="3" t="s">
        <v>12</v>
      </c>
      <c r="C20" s="3" t="s">
        <v>13</v>
      </c>
      <c r="D20" s="3" t="s">
        <v>14</v>
      </c>
      <c r="E20" s="3">
        <v>2028</v>
      </c>
      <c r="F20" s="3" t="s">
        <v>186</v>
      </c>
      <c r="G20" s="5">
        <v>0</v>
      </c>
      <c r="H20" s="5">
        <v>0</v>
      </c>
      <c r="I20" s="5">
        <v>296980.2</v>
      </c>
      <c r="J20" s="5">
        <v>92657.82239999999</v>
      </c>
    </row>
    <row r="21" spans="1:10">
      <c r="A21" s="3" t="s">
        <v>242</v>
      </c>
      <c r="B21" s="3" t="s">
        <v>12</v>
      </c>
      <c r="C21" s="3" t="s">
        <v>13</v>
      </c>
      <c r="D21" s="3" t="s">
        <v>14</v>
      </c>
      <c r="E21" s="3">
        <v>2028</v>
      </c>
      <c r="F21" s="3" t="s">
        <v>186</v>
      </c>
      <c r="G21" s="5">
        <v>0</v>
      </c>
      <c r="H21" s="5">
        <v>0</v>
      </c>
      <c r="I21" s="5">
        <v>112527</v>
      </c>
      <c r="J21" s="5">
        <v>35108.423999999999</v>
      </c>
    </row>
    <row r="22" spans="1:10">
      <c r="A22" s="3" t="s">
        <v>244</v>
      </c>
      <c r="B22" s="3" t="s">
        <v>12</v>
      </c>
      <c r="C22" s="3" t="s">
        <v>13</v>
      </c>
      <c r="D22" s="3" t="s">
        <v>14</v>
      </c>
      <c r="E22" s="3">
        <v>2028</v>
      </c>
      <c r="F22" s="3" t="s">
        <v>186</v>
      </c>
      <c r="G22" s="5">
        <v>0</v>
      </c>
      <c r="H22" s="5">
        <v>0</v>
      </c>
      <c r="I22" s="5">
        <v>279072</v>
      </c>
      <c r="J22" s="5">
        <v>87070.463999999993</v>
      </c>
    </row>
    <row r="23" spans="1:10">
      <c r="A23" s="3" t="s">
        <v>247</v>
      </c>
      <c r="B23" s="3" t="s">
        <v>17</v>
      </c>
      <c r="C23" s="3" t="s">
        <v>13</v>
      </c>
      <c r="D23" s="3" t="s">
        <v>18</v>
      </c>
      <c r="E23" s="3">
        <v>2029</v>
      </c>
      <c r="F23" s="3" t="s">
        <v>15</v>
      </c>
      <c r="G23" s="5">
        <v>0</v>
      </c>
      <c r="H23" s="5">
        <v>0</v>
      </c>
      <c r="I23" s="5">
        <v>348453.2</v>
      </c>
      <c r="J23" s="5">
        <v>41814.383999999998</v>
      </c>
    </row>
    <row r="24" spans="1:10">
      <c r="A24" s="3" t="s">
        <v>259</v>
      </c>
      <c r="B24" s="3" t="s">
        <v>17</v>
      </c>
      <c r="C24" s="3" t="s">
        <v>58</v>
      </c>
      <c r="D24" s="3" t="s">
        <v>18</v>
      </c>
      <c r="E24" s="3">
        <v>2029</v>
      </c>
      <c r="F24" s="3" t="s">
        <v>15</v>
      </c>
      <c r="G24" s="5">
        <v>0</v>
      </c>
      <c r="H24" s="5">
        <v>0</v>
      </c>
      <c r="I24" s="5">
        <v>8814724.4800000004</v>
      </c>
      <c r="J24" s="5">
        <v>1057766.9376000001</v>
      </c>
    </row>
    <row r="25" spans="1:10">
      <c r="A25" s="3" t="s">
        <v>263</v>
      </c>
      <c r="B25" s="3" t="s">
        <v>17</v>
      </c>
      <c r="C25" s="3" t="s">
        <v>52</v>
      </c>
      <c r="D25" s="3" t="s">
        <v>18</v>
      </c>
      <c r="E25" s="3">
        <v>2029</v>
      </c>
      <c r="F25" s="3" t="s">
        <v>15</v>
      </c>
      <c r="G25" s="5">
        <v>0</v>
      </c>
      <c r="H25" s="5">
        <v>0</v>
      </c>
      <c r="I25" s="5">
        <v>3945824.63</v>
      </c>
      <c r="J25" s="5">
        <v>473498.95559999999</v>
      </c>
    </row>
    <row r="26" spans="1:10">
      <c r="A26" s="3" t="s">
        <v>264</v>
      </c>
      <c r="B26" s="3" t="s">
        <v>12</v>
      </c>
      <c r="C26" s="3" t="s">
        <v>13</v>
      </c>
      <c r="D26" s="3" t="s">
        <v>14</v>
      </c>
      <c r="E26" s="3">
        <v>2029</v>
      </c>
      <c r="F26" s="3" t="s">
        <v>15</v>
      </c>
      <c r="G26" s="5">
        <v>0</v>
      </c>
      <c r="H26" s="5">
        <v>0</v>
      </c>
      <c r="I26" s="5">
        <v>691963.86600000004</v>
      </c>
      <c r="J26" s="5">
        <v>215892.726192</v>
      </c>
    </row>
    <row r="27" spans="1:10">
      <c r="A27" s="3" t="s">
        <v>272</v>
      </c>
      <c r="B27" s="3" t="s">
        <v>17</v>
      </c>
      <c r="C27" s="3" t="s">
        <v>45</v>
      </c>
      <c r="D27" s="3" t="s">
        <v>18</v>
      </c>
      <c r="E27" s="3">
        <v>2029</v>
      </c>
      <c r="F27" s="3" t="s">
        <v>186</v>
      </c>
      <c r="G27" s="5">
        <v>0</v>
      </c>
      <c r="H27" s="5">
        <v>0</v>
      </c>
      <c r="I27" s="5">
        <v>303971.91000000003</v>
      </c>
      <c r="J27" s="5">
        <v>36476.629200000003</v>
      </c>
    </row>
    <row r="28" spans="1:10">
      <c r="A28" s="3" t="s">
        <v>292</v>
      </c>
      <c r="B28" s="3" t="s">
        <v>17</v>
      </c>
      <c r="C28" s="3" t="s">
        <v>58</v>
      </c>
      <c r="D28" s="3" t="s">
        <v>18</v>
      </c>
      <c r="E28" s="3">
        <v>2030</v>
      </c>
      <c r="F28" s="3" t="s">
        <v>15</v>
      </c>
      <c r="G28" s="5">
        <v>0</v>
      </c>
      <c r="H28" s="5">
        <v>0</v>
      </c>
      <c r="I28" s="5">
        <v>297772.098</v>
      </c>
      <c r="J28" s="5">
        <v>35732.651760000001</v>
      </c>
    </row>
    <row r="29" spans="1:10">
      <c r="A29" s="3" t="s">
        <v>296</v>
      </c>
      <c r="B29" s="3" t="s">
        <v>17</v>
      </c>
      <c r="C29" s="3" t="s">
        <v>13</v>
      </c>
      <c r="D29" s="3" t="s">
        <v>18</v>
      </c>
      <c r="E29" s="3">
        <v>2030</v>
      </c>
      <c r="F29" s="3" t="s">
        <v>15</v>
      </c>
      <c r="G29" s="5">
        <v>0</v>
      </c>
      <c r="H29" s="5">
        <v>0</v>
      </c>
      <c r="I29" s="5">
        <v>347649.24</v>
      </c>
      <c r="J29" s="5">
        <v>41717.908799999997</v>
      </c>
    </row>
    <row r="30" spans="1:10">
      <c r="A30" s="3" t="s">
        <v>302</v>
      </c>
      <c r="B30" s="3" t="s">
        <v>17</v>
      </c>
      <c r="C30" s="3" t="s">
        <v>58</v>
      </c>
      <c r="D30" s="3" t="s">
        <v>18</v>
      </c>
      <c r="E30" s="3">
        <v>2030</v>
      </c>
      <c r="F30" s="3" t="s">
        <v>186</v>
      </c>
      <c r="G30" s="5">
        <v>0</v>
      </c>
      <c r="H30" s="5">
        <v>0</v>
      </c>
      <c r="I30" s="5">
        <v>388795</v>
      </c>
      <c r="J30" s="5">
        <v>46655.4</v>
      </c>
    </row>
    <row r="31" spans="1:10">
      <c r="A31" s="3" t="s">
        <v>307</v>
      </c>
      <c r="B31" s="3" t="s">
        <v>17</v>
      </c>
      <c r="C31" s="3" t="s">
        <v>58</v>
      </c>
      <c r="D31" s="3" t="s">
        <v>18</v>
      </c>
      <c r="E31" s="3">
        <v>2030</v>
      </c>
      <c r="F31" s="3" t="s">
        <v>186</v>
      </c>
      <c r="G31" s="5">
        <v>0</v>
      </c>
      <c r="H31" s="5">
        <v>0</v>
      </c>
      <c r="I31" s="5">
        <v>2903084.01</v>
      </c>
      <c r="J31" s="5">
        <v>348370.08119999996</v>
      </c>
    </row>
    <row r="32" spans="1:10">
      <c r="A32" s="3" t="s">
        <v>308</v>
      </c>
      <c r="B32" s="3" t="s">
        <v>12</v>
      </c>
      <c r="C32" s="3" t="s">
        <v>13</v>
      </c>
      <c r="D32" s="3" t="s">
        <v>14</v>
      </c>
      <c r="E32" s="3">
        <v>2030</v>
      </c>
      <c r="F32" s="3" t="s">
        <v>186</v>
      </c>
      <c r="G32" s="5">
        <v>0</v>
      </c>
      <c r="H32" s="5">
        <v>0</v>
      </c>
      <c r="I32" s="5">
        <v>782277.80900000001</v>
      </c>
      <c r="J32" s="5">
        <v>244070.676408</v>
      </c>
    </row>
    <row r="33" spans="1:10">
      <c r="A33" s="3" t="s">
        <v>320</v>
      </c>
      <c r="B33" s="3" t="s">
        <v>12</v>
      </c>
      <c r="C33" s="3" t="s">
        <v>13</v>
      </c>
      <c r="D33" s="3" t="s">
        <v>14</v>
      </c>
      <c r="E33" s="3">
        <v>2030</v>
      </c>
      <c r="F33" s="3" t="s">
        <v>186</v>
      </c>
      <c r="G33" s="5">
        <v>0</v>
      </c>
      <c r="H33" s="5">
        <v>0</v>
      </c>
      <c r="I33" s="5">
        <v>705460.95</v>
      </c>
      <c r="J33" s="5">
        <v>220103.81639999998</v>
      </c>
    </row>
    <row r="34" spans="1:10">
      <c r="A34" s="3" t="s">
        <v>326</v>
      </c>
      <c r="B34" s="3" t="s">
        <v>17</v>
      </c>
      <c r="C34" s="3" t="s">
        <v>45</v>
      </c>
      <c r="D34" s="3" t="s">
        <v>18</v>
      </c>
      <c r="E34" s="3">
        <v>2031</v>
      </c>
      <c r="F34" s="3" t="s">
        <v>186</v>
      </c>
      <c r="G34" s="5">
        <v>0</v>
      </c>
      <c r="H34" s="5">
        <v>0</v>
      </c>
      <c r="I34" s="5">
        <v>1113585.0599999998</v>
      </c>
      <c r="J34" s="5">
        <v>133630.20719999998</v>
      </c>
    </row>
    <row r="35" spans="1:10">
      <c r="A35" s="3" t="s">
        <v>333</v>
      </c>
      <c r="B35" s="3" t="s">
        <v>17</v>
      </c>
      <c r="C35" s="3" t="s">
        <v>58</v>
      </c>
      <c r="D35" s="3" t="s">
        <v>18</v>
      </c>
      <c r="E35" s="3">
        <v>2031</v>
      </c>
      <c r="F35" s="3" t="s">
        <v>186</v>
      </c>
      <c r="G35" s="5">
        <v>0</v>
      </c>
      <c r="H35" s="5">
        <v>0</v>
      </c>
      <c r="I35" s="5">
        <v>3799388.2</v>
      </c>
      <c r="J35" s="5">
        <v>455926.58399999997</v>
      </c>
    </row>
    <row r="36" spans="1:10">
      <c r="A36" s="3" t="s">
        <v>336</v>
      </c>
      <c r="B36" s="3" t="s">
        <v>17</v>
      </c>
      <c r="C36" s="3" t="s">
        <v>58</v>
      </c>
      <c r="D36" s="3" t="s">
        <v>18</v>
      </c>
      <c r="E36" s="3">
        <v>2031</v>
      </c>
      <c r="F36" s="3" t="s">
        <v>186</v>
      </c>
      <c r="G36" s="5">
        <v>0</v>
      </c>
      <c r="H36" s="5">
        <v>0</v>
      </c>
      <c r="I36" s="5">
        <v>412214.25999999995</v>
      </c>
      <c r="J36" s="5">
        <v>49465.711199999991</v>
      </c>
    </row>
    <row r="37" spans="1:10">
      <c r="A37" s="3" t="s">
        <v>339</v>
      </c>
      <c r="B37" s="3" t="s">
        <v>17</v>
      </c>
      <c r="C37" s="3" t="s">
        <v>58</v>
      </c>
      <c r="D37" s="3" t="s">
        <v>18</v>
      </c>
      <c r="E37" s="3">
        <v>2031</v>
      </c>
      <c r="F37" s="3" t="s">
        <v>186</v>
      </c>
      <c r="G37" s="5">
        <v>0</v>
      </c>
      <c r="H37" s="5">
        <v>0</v>
      </c>
      <c r="I37" s="5">
        <v>1194872.42</v>
      </c>
      <c r="J37" s="5">
        <v>143384.69039999999</v>
      </c>
    </row>
    <row r="38" spans="1:10">
      <c r="A38" s="3" t="s">
        <v>342</v>
      </c>
      <c r="B38" s="3" t="s">
        <v>17</v>
      </c>
      <c r="C38" s="3" t="s">
        <v>45</v>
      </c>
      <c r="D38" s="3" t="s">
        <v>14</v>
      </c>
      <c r="E38" s="3">
        <v>2031</v>
      </c>
      <c r="F38" s="3" t="s">
        <v>186</v>
      </c>
      <c r="G38" s="5">
        <v>0</v>
      </c>
      <c r="H38" s="5">
        <v>0</v>
      </c>
      <c r="I38" s="5">
        <v>1426105</v>
      </c>
      <c r="J38" s="5">
        <v>444944.75999999995</v>
      </c>
    </row>
    <row r="39" spans="1:10">
      <c r="A39" s="3" t="s">
        <v>344</v>
      </c>
      <c r="B39" s="3" t="s">
        <v>12</v>
      </c>
      <c r="C39" s="3" t="s">
        <v>58</v>
      </c>
      <c r="D39" s="3" t="s">
        <v>18</v>
      </c>
      <c r="E39" s="3">
        <v>2031</v>
      </c>
      <c r="F39" s="3" t="s">
        <v>186</v>
      </c>
      <c r="G39" s="5">
        <v>0</v>
      </c>
      <c r="H39" s="5">
        <v>0</v>
      </c>
      <c r="I39" s="5">
        <v>5724949.0899999999</v>
      </c>
      <c r="J39" s="5">
        <v>686993.89079999994</v>
      </c>
    </row>
    <row r="40" spans="1:10">
      <c r="A40" s="3" t="s">
        <v>346</v>
      </c>
      <c r="B40" s="3" t="s">
        <v>17</v>
      </c>
      <c r="C40" s="3" t="s">
        <v>13</v>
      </c>
      <c r="D40" s="3" t="s">
        <v>18</v>
      </c>
      <c r="E40" s="3">
        <v>2031</v>
      </c>
      <c r="F40" s="3" t="s">
        <v>186</v>
      </c>
      <c r="G40" s="5">
        <v>0</v>
      </c>
      <c r="H40" s="5">
        <v>0</v>
      </c>
      <c r="I40" s="5">
        <v>6819032.148</v>
      </c>
      <c r="J40" s="5">
        <v>818283.85775999993</v>
      </c>
    </row>
    <row r="41" spans="1:10">
      <c r="A41" s="3" t="s">
        <v>348</v>
      </c>
      <c r="B41" s="3" t="s">
        <v>17</v>
      </c>
      <c r="C41" s="3" t="s">
        <v>58</v>
      </c>
      <c r="D41" s="3" t="s">
        <v>18</v>
      </c>
      <c r="E41" s="3">
        <v>2031</v>
      </c>
      <c r="F41" s="3" t="s">
        <v>186</v>
      </c>
      <c r="G41" s="5">
        <v>0</v>
      </c>
      <c r="H41" s="5">
        <v>0</v>
      </c>
      <c r="I41" s="5">
        <v>4234363.57</v>
      </c>
      <c r="J41" s="5">
        <v>508123.62839999999</v>
      </c>
    </row>
    <row r="42" spans="1:10">
      <c r="A42" s="3" t="s">
        <v>349</v>
      </c>
      <c r="B42" s="3" t="s">
        <v>12</v>
      </c>
      <c r="C42" s="3" t="s">
        <v>13</v>
      </c>
      <c r="D42" s="3" t="s">
        <v>14</v>
      </c>
      <c r="E42" s="3">
        <v>2031</v>
      </c>
      <c r="F42" s="3" t="s">
        <v>186</v>
      </c>
      <c r="G42" s="5">
        <v>0</v>
      </c>
      <c r="H42" s="5">
        <v>0</v>
      </c>
      <c r="I42" s="5">
        <v>416538.75299999997</v>
      </c>
      <c r="J42" s="5">
        <v>129960.09093599999</v>
      </c>
    </row>
    <row r="43" spans="1:10">
      <c r="A43" s="3" t="s">
        <v>358</v>
      </c>
      <c r="B43" s="3" t="s">
        <v>12</v>
      </c>
      <c r="C43" s="3" t="s">
        <v>13</v>
      </c>
      <c r="D43" s="3" t="s">
        <v>14</v>
      </c>
      <c r="E43" s="3">
        <v>2031</v>
      </c>
      <c r="F43" s="3" t="s">
        <v>186</v>
      </c>
      <c r="G43" s="5">
        <v>0</v>
      </c>
      <c r="H43" s="5">
        <v>0</v>
      </c>
      <c r="I43" s="5">
        <v>2342881.7859999998</v>
      </c>
      <c r="J43" s="5">
        <v>730979.11723199999</v>
      </c>
    </row>
    <row r="44" spans="1:10">
      <c r="A44" s="3" t="s">
        <v>363</v>
      </c>
      <c r="B44" s="3" t="s">
        <v>17</v>
      </c>
      <c r="C44" s="3" t="s">
        <v>52</v>
      </c>
      <c r="D44" s="3" t="s">
        <v>18</v>
      </c>
      <c r="E44" s="3">
        <v>2032</v>
      </c>
      <c r="F44" s="3" t="s">
        <v>186</v>
      </c>
      <c r="G44" s="5">
        <v>0</v>
      </c>
      <c r="H44" s="5">
        <v>0</v>
      </c>
      <c r="I44" s="5">
        <v>922192.67</v>
      </c>
      <c r="J44" s="5">
        <v>110663.1204</v>
      </c>
    </row>
    <row r="45" spans="1:10">
      <c r="A45" s="3" t="s">
        <v>364</v>
      </c>
      <c r="B45" s="3" t="s">
        <v>17</v>
      </c>
      <c r="C45" s="3" t="s">
        <v>113</v>
      </c>
      <c r="D45" s="3" t="s">
        <v>18</v>
      </c>
      <c r="E45" s="3">
        <v>2032</v>
      </c>
      <c r="F45" s="3" t="s">
        <v>186</v>
      </c>
      <c r="G45" s="5">
        <v>0</v>
      </c>
      <c r="H45" s="5">
        <v>0</v>
      </c>
      <c r="I45" s="5">
        <v>5923668.1200000001</v>
      </c>
      <c r="J45" s="5">
        <v>710840.17440000002</v>
      </c>
    </row>
    <row r="46" spans="1:10">
      <c r="A46" s="3" t="s">
        <v>365</v>
      </c>
      <c r="B46" s="3" t="s">
        <v>12</v>
      </c>
      <c r="C46" s="3" t="s">
        <v>13</v>
      </c>
      <c r="D46" s="3" t="s">
        <v>14</v>
      </c>
      <c r="E46" s="3">
        <v>2032</v>
      </c>
      <c r="F46" s="3" t="s">
        <v>186</v>
      </c>
      <c r="G46" s="5">
        <v>0</v>
      </c>
      <c r="H46" s="5">
        <v>0</v>
      </c>
      <c r="I46" s="5">
        <v>11727866.310000001</v>
      </c>
      <c r="J46" s="5">
        <v>3659094.2887200001</v>
      </c>
    </row>
    <row r="47" spans="1:10">
      <c r="A47" s="3" t="s">
        <v>366</v>
      </c>
      <c r="B47" s="3" t="s">
        <v>17</v>
      </c>
      <c r="C47" s="3" t="s">
        <v>52</v>
      </c>
      <c r="D47" s="3" t="s">
        <v>18</v>
      </c>
      <c r="E47" s="3">
        <v>2032</v>
      </c>
      <c r="F47" s="3" t="s">
        <v>186</v>
      </c>
      <c r="G47" s="5">
        <v>0</v>
      </c>
      <c r="H47" s="5">
        <v>0</v>
      </c>
      <c r="I47" s="5">
        <v>466554</v>
      </c>
      <c r="J47" s="5">
        <v>55986.48</v>
      </c>
    </row>
    <row r="48" spans="1:10">
      <c r="A48" s="3" t="s">
        <v>367</v>
      </c>
      <c r="B48" s="3" t="s">
        <v>17</v>
      </c>
      <c r="C48" s="3" t="s">
        <v>256</v>
      </c>
      <c r="D48" s="3" t="s">
        <v>18</v>
      </c>
      <c r="E48" s="3">
        <v>2032</v>
      </c>
      <c r="F48" s="3" t="s">
        <v>186</v>
      </c>
      <c r="G48" s="5">
        <v>0</v>
      </c>
      <c r="H48" s="5">
        <v>0</v>
      </c>
      <c r="I48" s="5">
        <v>2097365.59</v>
      </c>
      <c r="J48" s="5">
        <v>251683.87079999998</v>
      </c>
    </row>
    <row r="49" spans="1:10">
      <c r="A49" s="3" t="s">
        <v>368</v>
      </c>
      <c r="B49" s="3" t="s">
        <v>17</v>
      </c>
      <c r="C49" s="3" t="s">
        <v>13</v>
      </c>
      <c r="D49" s="3" t="s">
        <v>18</v>
      </c>
      <c r="E49" s="3">
        <v>2032</v>
      </c>
      <c r="F49" s="3" t="s">
        <v>186</v>
      </c>
      <c r="G49" s="5">
        <v>0</v>
      </c>
      <c r="H49" s="5">
        <v>0</v>
      </c>
      <c r="I49" s="5">
        <v>6020560.1399999997</v>
      </c>
      <c r="J49" s="5">
        <v>722467.21679999994</v>
      </c>
    </row>
    <row r="50" spans="1:10">
      <c r="A50" s="3" t="s">
        <v>369</v>
      </c>
      <c r="B50" s="3" t="s">
        <v>17</v>
      </c>
      <c r="C50" s="3" t="s">
        <v>58</v>
      </c>
      <c r="D50" s="3" t="s">
        <v>18</v>
      </c>
      <c r="E50" s="3">
        <v>2032</v>
      </c>
      <c r="F50" s="3" t="s">
        <v>186</v>
      </c>
      <c r="G50" s="5">
        <v>0</v>
      </c>
      <c r="H50" s="5">
        <v>0</v>
      </c>
      <c r="I50" s="5">
        <v>11165497.689999999</v>
      </c>
      <c r="J50" s="5">
        <v>1339859.7227999999</v>
      </c>
    </row>
    <row r="51" spans="1:10">
      <c r="A51" s="3" t="s">
        <v>378</v>
      </c>
      <c r="B51" s="3" t="s">
        <v>17</v>
      </c>
      <c r="C51" s="3" t="s">
        <v>113</v>
      </c>
      <c r="D51" s="3" t="s">
        <v>18</v>
      </c>
      <c r="E51" s="3">
        <v>2032</v>
      </c>
      <c r="F51" s="3" t="s">
        <v>186</v>
      </c>
      <c r="G51" s="5">
        <v>0</v>
      </c>
      <c r="H51" s="5">
        <v>0</v>
      </c>
      <c r="I51" s="5">
        <v>3264881.25</v>
      </c>
      <c r="J51" s="5">
        <v>391785.75</v>
      </c>
    </row>
    <row r="52" spans="1:10">
      <c r="A52" s="3" t="s">
        <v>382</v>
      </c>
      <c r="B52" s="3" t="s">
        <v>12</v>
      </c>
      <c r="C52" s="3" t="s">
        <v>13</v>
      </c>
      <c r="D52" s="3" t="s">
        <v>14</v>
      </c>
      <c r="E52" s="3">
        <v>2032</v>
      </c>
      <c r="F52" s="3" t="s">
        <v>186</v>
      </c>
      <c r="G52" s="5">
        <v>0</v>
      </c>
      <c r="H52" s="5">
        <v>0</v>
      </c>
      <c r="I52" s="5">
        <v>3131903.4699999997</v>
      </c>
      <c r="J52" s="5">
        <v>977153.88263999985</v>
      </c>
    </row>
    <row r="53" spans="1:10">
      <c r="A53" s="3" t="s">
        <v>383</v>
      </c>
      <c r="B53" s="3" t="s">
        <v>12</v>
      </c>
      <c r="C53" s="3" t="s">
        <v>13</v>
      </c>
      <c r="D53" s="3" t="s">
        <v>14</v>
      </c>
      <c r="E53" s="3">
        <v>2032</v>
      </c>
      <c r="F53" s="3" t="s">
        <v>186</v>
      </c>
      <c r="G53" s="5">
        <v>0</v>
      </c>
      <c r="H53" s="5">
        <v>0</v>
      </c>
      <c r="I53" s="5">
        <v>1385894.76</v>
      </c>
      <c r="J53" s="5">
        <v>432399.16512000002</v>
      </c>
    </row>
    <row r="54" spans="1:10">
      <c r="A54" s="3" t="s">
        <v>384</v>
      </c>
      <c r="B54" s="3" t="s">
        <v>12</v>
      </c>
      <c r="C54" s="3" t="s">
        <v>13</v>
      </c>
      <c r="D54" s="3" t="s">
        <v>14</v>
      </c>
      <c r="E54" s="3">
        <v>2032</v>
      </c>
      <c r="F54" s="3" t="s">
        <v>186</v>
      </c>
      <c r="G54" s="5">
        <v>0</v>
      </c>
      <c r="H54" s="5">
        <v>0</v>
      </c>
      <c r="I54" s="5">
        <v>3092354.51</v>
      </c>
      <c r="J54" s="5">
        <v>964814.60711999983</v>
      </c>
    </row>
    <row r="55" spans="1:10">
      <c r="A55" s="3" t="s">
        <v>385</v>
      </c>
      <c r="B55" s="3" t="s">
        <v>12</v>
      </c>
      <c r="C55" s="3" t="s">
        <v>13</v>
      </c>
      <c r="D55" s="3" t="s">
        <v>14</v>
      </c>
      <c r="E55" s="3">
        <v>2032</v>
      </c>
      <c r="F55" s="3" t="s">
        <v>186</v>
      </c>
      <c r="G55" s="5">
        <v>0</v>
      </c>
      <c r="H55" s="5">
        <v>0</v>
      </c>
      <c r="I55" s="5">
        <v>4942873.1900000004</v>
      </c>
      <c r="J55" s="5">
        <v>1542176.4352800001</v>
      </c>
    </row>
    <row r="56" spans="1:10">
      <c r="A56" s="3" t="s">
        <v>387</v>
      </c>
      <c r="B56" s="3" t="s">
        <v>17</v>
      </c>
      <c r="C56" s="3" t="s">
        <v>58</v>
      </c>
      <c r="D56" s="3" t="s">
        <v>18</v>
      </c>
      <c r="E56" s="3">
        <v>2033</v>
      </c>
      <c r="F56" s="3" t="s">
        <v>186</v>
      </c>
      <c r="G56" s="5">
        <v>0</v>
      </c>
      <c r="H56" s="5">
        <v>0</v>
      </c>
      <c r="I56" s="5">
        <v>2530825</v>
      </c>
      <c r="J56" s="5">
        <v>303699</v>
      </c>
    </row>
    <row r="57" spans="1:10">
      <c r="A57" s="3" t="s">
        <v>388</v>
      </c>
      <c r="B57" s="3" t="s">
        <v>17</v>
      </c>
      <c r="C57" s="3" t="s">
        <v>52</v>
      </c>
      <c r="D57" s="3" t="s">
        <v>18</v>
      </c>
      <c r="E57" s="3">
        <v>2033</v>
      </c>
      <c r="F57" s="3" t="s">
        <v>186</v>
      </c>
      <c r="G57" s="5">
        <v>0</v>
      </c>
      <c r="H57" s="5">
        <v>0</v>
      </c>
      <c r="I57" s="5">
        <v>6063925</v>
      </c>
      <c r="J57" s="5">
        <v>727671</v>
      </c>
    </row>
    <row r="58" spans="1:10">
      <c r="A58" s="3" t="s">
        <v>389</v>
      </c>
      <c r="B58" s="3" t="s">
        <v>17</v>
      </c>
      <c r="C58" s="3" t="s">
        <v>45</v>
      </c>
      <c r="D58" s="3" t="s">
        <v>18</v>
      </c>
      <c r="E58" s="3">
        <v>2033</v>
      </c>
      <c r="F58" s="3" t="s">
        <v>186</v>
      </c>
      <c r="G58" s="5">
        <v>0</v>
      </c>
      <c r="H58" s="5">
        <v>0</v>
      </c>
      <c r="I58" s="5">
        <v>215816.78</v>
      </c>
      <c r="J58" s="5">
        <v>25898.013599999998</v>
      </c>
    </row>
    <row r="59" spans="1:10">
      <c r="A59" s="3" t="s">
        <v>390</v>
      </c>
      <c r="B59" s="3" t="s">
        <v>17</v>
      </c>
      <c r="C59" s="3" t="s">
        <v>58</v>
      </c>
      <c r="D59" s="3" t="s">
        <v>18</v>
      </c>
      <c r="E59" s="3">
        <v>2033</v>
      </c>
      <c r="F59" s="3" t="s">
        <v>186</v>
      </c>
      <c r="G59" s="5">
        <v>0</v>
      </c>
      <c r="H59" s="5">
        <v>0</v>
      </c>
      <c r="I59" s="5">
        <v>797984.32000000007</v>
      </c>
      <c r="J59" s="5">
        <v>95758.118399999992</v>
      </c>
    </row>
    <row r="60" spans="1:10">
      <c r="A60" s="3" t="s">
        <v>391</v>
      </c>
      <c r="B60" s="3" t="s">
        <v>17</v>
      </c>
      <c r="C60" s="3" t="s">
        <v>58</v>
      </c>
      <c r="D60" s="3" t="s">
        <v>18</v>
      </c>
      <c r="E60" s="3">
        <v>2033</v>
      </c>
      <c r="F60" s="3" t="s">
        <v>186</v>
      </c>
      <c r="G60" s="5">
        <v>0</v>
      </c>
      <c r="H60" s="5">
        <v>0</v>
      </c>
      <c r="I60" s="5">
        <v>1384091.35</v>
      </c>
      <c r="J60" s="5">
        <v>166090.962</v>
      </c>
    </row>
    <row r="61" spans="1:10">
      <c r="A61" s="3" t="s">
        <v>392</v>
      </c>
      <c r="B61" s="3" t="s">
        <v>12</v>
      </c>
      <c r="C61" s="3" t="s">
        <v>58</v>
      </c>
      <c r="D61" s="3" t="s">
        <v>18</v>
      </c>
      <c r="E61" s="3">
        <v>2033</v>
      </c>
      <c r="F61" s="3" t="s">
        <v>186</v>
      </c>
      <c r="G61" s="5">
        <v>0</v>
      </c>
      <c r="H61" s="5">
        <v>0</v>
      </c>
      <c r="I61" s="5">
        <v>13567941.76</v>
      </c>
      <c r="J61" s="5">
        <v>1628153.0111999998</v>
      </c>
    </row>
    <row r="62" spans="1:10">
      <c r="A62" s="3" t="s">
        <v>399</v>
      </c>
      <c r="B62" s="3" t="s">
        <v>17</v>
      </c>
      <c r="C62" s="3" t="s">
        <v>45</v>
      </c>
      <c r="D62" s="3" t="s">
        <v>14</v>
      </c>
      <c r="E62" s="3">
        <v>2033</v>
      </c>
      <c r="F62" s="3" t="s">
        <v>186</v>
      </c>
      <c r="G62" s="5">
        <v>0</v>
      </c>
      <c r="H62" s="5">
        <v>0</v>
      </c>
      <c r="I62" s="5">
        <v>1733257.3800000001</v>
      </c>
      <c r="J62" s="5">
        <v>540776.30255999998</v>
      </c>
    </row>
    <row r="63" spans="1:10">
      <c r="A63" s="3" t="s">
        <v>400</v>
      </c>
      <c r="B63" s="3" t="s">
        <v>17</v>
      </c>
      <c r="C63" s="3" t="s">
        <v>113</v>
      </c>
      <c r="D63" s="3" t="s">
        <v>18</v>
      </c>
      <c r="E63" s="3">
        <v>2033</v>
      </c>
      <c r="F63" s="3" t="s">
        <v>186</v>
      </c>
      <c r="G63" s="5">
        <v>0</v>
      </c>
      <c r="H63" s="5">
        <v>0</v>
      </c>
      <c r="I63" s="5">
        <v>1032667.93</v>
      </c>
      <c r="J63" s="5">
        <v>123920.1516</v>
      </c>
    </row>
    <row r="64" spans="1:10">
      <c r="A64" s="3" t="s">
        <v>404</v>
      </c>
      <c r="B64" s="3" t="s">
        <v>12</v>
      </c>
      <c r="C64" s="3" t="s">
        <v>13</v>
      </c>
      <c r="D64" s="3" t="s">
        <v>14</v>
      </c>
      <c r="E64" s="3">
        <v>2033</v>
      </c>
      <c r="F64" s="3" t="s">
        <v>186</v>
      </c>
      <c r="G64" s="5">
        <v>0</v>
      </c>
      <c r="H64" s="5">
        <v>0</v>
      </c>
      <c r="I64" s="5">
        <v>7209310.3200000003</v>
      </c>
      <c r="J64" s="5">
        <v>2249304.8198399995</v>
      </c>
    </row>
    <row r="65" spans="1:10">
      <c r="A65" s="3" t="s">
        <v>406</v>
      </c>
      <c r="B65" s="3" t="s">
        <v>17</v>
      </c>
      <c r="C65" s="3" t="s">
        <v>52</v>
      </c>
      <c r="D65" s="3" t="s">
        <v>18</v>
      </c>
      <c r="E65" s="3">
        <v>2033</v>
      </c>
      <c r="F65" s="3" t="s">
        <v>186</v>
      </c>
      <c r="G65" s="5">
        <v>0</v>
      </c>
      <c r="H65" s="5">
        <v>0</v>
      </c>
      <c r="I65" s="5">
        <v>1720035</v>
      </c>
      <c r="J65" s="5">
        <v>206404.19999999998</v>
      </c>
    </row>
    <row r="66" spans="1:10">
      <c r="A66" s="3" t="s">
        <v>411</v>
      </c>
      <c r="B66" s="3" t="s">
        <v>17</v>
      </c>
      <c r="C66" s="3" t="s">
        <v>58</v>
      </c>
      <c r="D66" s="3" t="s">
        <v>18</v>
      </c>
      <c r="E66" s="3">
        <v>2033</v>
      </c>
      <c r="F66" s="3" t="s">
        <v>186</v>
      </c>
      <c r="G66" s="5">
        <v>0</v>
      </c>
      <c r="H66" s="5">
        <v>0</v>
      </c>
      <c r="I66" s="5">
        <v>1338095</v>
      </c>
      <c r="J66" s="5">
        <v>160571.4</v>
      </c>
    </row>
    <row r="67" spans="1:10">
      <c r="A67" s="3" t="s">
        <v>413</v>
      </c>
      <c r="B67" s="3" t="s">
        <v>12</v>
      </c>
      <c r="C67" s="3" t="s">
        <v>45</v>
      </c>
      <c r="D67" s="3" t="s">
        <v>18</v>
      </c>
      <c r="E67" s="3">
        <v>2033</v>
      </c>
      <c r="F67" s="3" t="s">
        <v>186</v>
      </c>
      <c r="G67" s="5">
        <v>0</v>
      </c>
      <c r="H67" s="5">
        <v>0</v>
      </c>
      <c r="I67" s="5">
        <v>19138564.379999999</v>
      </c>
      <c r="J67" s="5">
        <v>2296627.7255999995</v>
      </c>
    </row>
    <row r="68" spans="1:10">
      <c r="A68" s="3" t="s">
        <v>415</v>
      </c>
      <c r="B68" s="3" t="s">
        <v>12</v>
      </c>
      <c r="C68" s="3" t="s">
        <v>13</v>
      </c>
      <c r="D68" s="3" t="s">
        <v>14</v>
      </c>
      <c r="E68" s="3">
        <v>2033</v>
      </c>
      <c r="F68" s="3" t="s">
        <v>186</v>
      </c>
      <c r="G68" s="5">
        <v>0</v>
      </c>
      <c r="H68" s="5">
        <v>0</v>
      </c>
      <c r="I68" s="5">
        <v>208686.74999999997</v>
      </c>
      <c r="J68" s="5">
        <v>65110.265999999989</v>
      </c>
    </row>
    <row r="69" spans="1:10">
      <c r="A69" s="3" t="s">
        <v>416</v>
      </c>
      <c r="B69" s="3" t="s">
        <v>17</v>
      </c>
      <c r="C69" s="3" t="s">
        <v>58</v>
      </c>
      <c r="D69" s="3" t="s">
        <v>18</v>
      </c>
      <c r="E69" s="3">
        <v>2033</v>
      </c>
      <c r="F69" s="3" t="s">
        <v>186</v>
      </c>
      <c r="G69" s="5">
        <v>0</v>
      </c>
      <c r="H69" s="5">
        <v>0</v>
      </c>
      <c r="I69" s="5">
        <v>4130329.29</v>
      </c>
      <c r="J69" s="5">
        <v>495639.5148</v>
      </c>
    </row>
    <row r="70" spans="1:10">
      <c r="A70" s="3" t="s">
        <v>419</v>
      </c>
      <c r="B70" s="3" t="s">
        <v>17</v>
      </c>
      <c r="C70" s="3" t="s">
        <v>13</v>
      </c>
      <c r="D70" s="3" t="s">
        <v>18</v>
      </c>
      <c r="E70" s="3">
        <v>2034</v>
      </c>
      <c r="F70" s="3" t="s">
        <v>186</v>
      </c>
      <c r="G70" s="5">
        <v>0</v>
      </c>
      <c r="H70" s="5">
        <v>0</v>
      </c>
      <c r="I70" s="5">
        <v>1816643.6</v>
      </c>
      <c r="J70" s="5">
        <v>217997.23200000002</v>
      </c>
    </row>
    <row r="71" spans="1:10">
      <c r="A71" s="3" t="s">
        <v>420</v>
      </c>
      <c r="B71" s="3" t="s">
        <v>17</v>
      </c>
      <c r="C71" s="3" t="s">
        <v>58</v>
      </c>
      <c r="D71" s="3" t="s">
        <v>18</v>
      </c>
      <c r="E71" s="3">
        <v>2034</v>
      </c>
      <c r="F71" s="3" t="s">
        <v>186</v>
      </c>
      <c r="G71" s="5">
        <v>0</v>
      </c>
      <c r="H71" s="5">
        <v>0</v>
      </c>
      <c r="I71" s="5">
        <v>2200313.1100000003</v>
      </c>
      <c r="J71" s="5">
        <v>264037.57320000004</v>
      </c>
    </row>
    <row r="72" spans="1:10">
      <c r="A72" s="3" t="s">
        <v>421</v>
      </c>
      <c r="B72" s="3" t="s">
        <v>17</v>
      </c>
      <c r="C72" s="3" t="s">
        <v>45</v>
      </c>
      <c r="D72" s="3" t="s">
        <v>14</v>
      </c>
      <c r="E72" s="3">
        <v>2034</v>
      </c>
      <c r="F72" s="3" t="s">
        <v>186</v>
      </c>
      <c r="G72" s="5">
        <v>0</v>
      </c>
      <c r="H72" s="5">
        <v>0</v>
      </c>
      <c r="I72" s="5">
        <v>244999.8</v>
      </c>
      <c r="J72" s="5">
        <v>76439.937600000005</v>
      </c>
    </row>
    <row r="73" spans="1:10">
      <c r="A73" s="3" t="s">
        <v>422</v>
      </c>
      <c r="B73" s="3" t="s">
        <v>17</v>
      </c>
      <c r="C73" s="3" t="s">
        <v>58</v>
      </c>
      <c r="D73" s="3" t="s">
        <v>18</v>
      </c>
      <c r="E73" s="3">
        <v>2034</v>
      </c>
      <c r="F73" s="3" t="s">
        <v>186</v>
      </c>
      <c r="G73" s="5">
        <v>0</v>
      </c>
      <c r="H73" s="5">
        <v>0</v>
      </c>
      <c r="I73" s="5">
        <v>849453.63</v>
      </c>
      <c r="J73" s="5">
        <v>101934.4356</v>
      </c>
    </row>
    <row r="74" spans="1:10">
      <c r="A74" s="3" t="s">
        <v>424</v>
      </c>
      <c r="B74" s="3" t="s">
        <v>17</v>
      </c>
      <c r="C74" s="3" t="s">
        <v>256</v>
      </c>
      <c r="D74" s="3" t="s">
        <v>18</v>
      </c>
      <c r="E74" s="3">
        <v>2034</v>
      </c>
      <c r="F74" s="3" t="s">
        <v>186</v>
      </c>
      <c r="G74" s="5">
        <v>0</v>
      </c>
      <c r="H74" s="5">
        <v>0</v>
      </c>
      <c r="I74" s="5">
        <v>13107296.27</v>
      </c>
      <c r="J74" s="5">
        <v>1572875.5523999997</v>
      </c>
    </row>
    <row r="75" spans="1:10">
      <c r="A75" s="3" t="s">
        <v>426</v>
      </c>
      <c r="B75" s="3" t="s">
        <v>17</v>
      </c>
      <c r="C75" s="3" t="s">
        <v>58</v>
      </c>
      <c r="D75" s="3" t="s">
        <v>18</v>
      </c>
      <c r="E75" s="3">
        <v>2034</v>
      </c>
      <c r="F75" s="3" t="s">
        <v>186</v>
      </c>
      <c r="G75" s="5">
        <v>0</v>
      </c>
      <c r="H75" s="5">
        <v>0</v>
      </c>
      <c r="I75" s="5">
        <v>3472322.81</v>
      </c>
      <c r="J75" s="5">
        <v>416678.73720000003</v>
      </c>
    </row>
    <row r="76" spans="1:10">
      <c r="A76" s="3" t="s">
        <v>427</v>
      </c>
      <c r="B76" s="3" t="s">
        <v>17</v>
      </c>
      <c r="C76" s="3" t="s">
        <v>52</v>
      </c>
      <c r="D76" s="3" t="s">
        <v>18</v>
      </c>
      <c r="E76" s="3">
        <v>2034</v>
      </c>
      <c r="F76" s="3" t="s">
        <v>186</v>
      </c>
      <c r="G76" s="5">
        <v>0</v>
      </c>
      <c r="H76" s="5">
        <v>0</v>
      </c>
      <c r="I76" s="5">
        <v>13766812.180000002</v>
      </c>
      <c r="J76" s="5">
        <v>1652017.4616</v>
      </c>
    </row>
    <row r="77" spans="1:10">
      <c r="A77" s="3" t="s">
        <v>429</v>
      </c>
      <c r="B77" s="3" t="s">
        <v>17</v>
      </c>
      <c r="C77" s="3" t="s">
        <v>256</v>
      </c>
      <c r="D77" s="3" t="s">
        <v>18</v>
      </c>
      <c r="E77" s="3">
        <v>2034</v>
      </c>
      <c r="F77" s="3" t="s">
        <v>186</v>
      </c>
      <c r="G77" s="5">
        <v>0</v>
      </c>
      <c r="H77" s="5">
        <v>0</v>
      </c>
      <c r="I77" s="5">
        <v>30441375.190000001</v>
      </c>
      <c r="J77" s="5">
        <v>3652965.0228000004</v>
      </c>
    </row>
    <row r="78" spans="1:10">
      <c r="A78" s="3" t="s">
        <v>430</v>
      </c>
      <c r="B78" s="3" t="s">
        <v>17</v>
      </c>
      <c r="C78" s="3" t="s">
        <v>45</v>
      </c>
      <c r="D78" s="3" t="s">
        <v>18</v>
      </c>
      <c r="E78" s="3">
        <v>2034</v>
      </c>
      <c r="F78" s="3" t="s">
        <v>186</v>
      </c>
      <c r="G78" s="5">
        <v>0</v>
      </c>
      <c r="H78" s="5">
        <v>0</v>
      </c>
      <c r="I78" s="5">
        <v>4321033.5600000005</v>
      </c>
      <c r="J78" s="5">
        <v>518524.02720000001</v>
      </c>
    </row>
    <row r="79" spans="1:10">
      <c r="A79" s="3" t="s">
        <v>434</v>
      </c>
      <c r="B79" s="3" t="s">
        <v>17</v>
      </c>
      <c r="C79" s="3" t="s">
        <v>45</v>
      </c>
      <c r="D79" s="3" t="s">
        <v>14</v>
      </c>
      <c r="E79" s="3">
        <v>2034</v>
      </c>
      <c r="F79" s="3" t="s">
        <v>186</v>
      </c>
      <c r="G79" s="5">
        <v>0</v>
      </c>
      <c r="H79" s="5">
        <v>0</v>
      </c>
      <c r="I79" s="5">
        <v>415388</v>
      </c>
      <c r="J79" s="5">
        <v>129601.056</v>
      </c>
    </row>
    <row r="80" spans="1:10">
      <c r="A80" s="3" t="s">
        <v>442</v>
      </c>
      <c r="B80" s="3" t="s">
        <v>17</v>
      </c>
      <c r="C80" s="3" t="s">
        <v>58</v>
      </c>
      <c r="D80" s="3" t="s">
        <v>18</v>
      </c>
      <c r="E80" s="3">
        <v>2035</v>
      </c>
      <c r="F80" s="3" t="s">
        <v>186</v>
      </c>
      <c r="G80" s="5">
        <v>0</v>
      </c>
      <c r="H80" s="5">
        <v>0</v>
      </c>
      <c r="I80" s="5">
        <v>6975802.1200000001</v>
      </c>
      <c r="J80" s="5">
        <v>837096.25440000009</v>
      </c>
    </row>
    <row r="81" spans="1:10">
      <c r="A81" s="3" t="s">
        <v>443</v>
      </c>
      <c r="B81" s="3" t="s">
        <v>17</v>
      </c>
      <c r="C81" s="3" t="s">
        <v>13</v>
      </c>
      <c r="D81" s="3" t="s">
        <v>18</v>
      </c>
      <c r="E81" s="3">
        <v>2035</v>
      </c>
      <c r="F81" s="3" t="s">
        <v>186</v>
      </c>
      <c r="G81" s="5">
        <v>0</v>
      </c>
      <c r="H81" s="5">
        <v>0</v>
      </c>
      <c r="I81" s="5">
        <v>2831192.63</v>
      </c>
      <c r="J81" s="5">
        <v>339743.11559999996</v>
      </c>
    </row>
    <row r="82" spans="1:10">
      <c r="A82" s="3" t="s">
        <v>444</v>
      </c>
      <c r="B82" s="3" t="s">
        <v>17</v>
      </c>
      <c r="C82" s="3" t="s">
        <v>45</v>
      </c>
      <c r="D82" s="3" t="s">
        <v>14</v>
      </c>
      <c r="E82" s="3">
        <v>2035</v>
      </c>
      <c r="F82" s="3" t="s">
        <v>186</v>
      </c>
      <c r="G82" s="5">
        <v>0</v>
      </c>
      <c r="H82" s="5">
        <v>0</v>
      </c>
      <c r="I82" s="5">
        <v>326666.39999999997</v>
      </c>
      <c r="J82" s="5">
        <v>101919.91679999999</v>
      </c>
    </row>
    <row r="83" spans="1:10">
      <c r="A83" s="3" t="s">
        <v>445</v>
      </c>
      <c r="B83" s="3" t="s">
        <v>17</v>
      </c>
      <c r="C83" s="3" t="s">
        <v>45</v>
      </c>
      <c r="D83" s="3" t="s">
        <v>18</v>
      </c>
      <c r="E83" s="3">
        <v>2035</v>
      </c>
      <c r="F83" s="3" t="s">
        <v>186</v>
      </c>
      <c r="G83" s="5">
        <v>0</v>
      </c>
      <c r="H83" s="5">
        <v>0</v>
      </c>
      <c r="I83" s="5">
        <v>6070427.5099999998</v>
      </c>
      <c r="J83" s="5">
        <v>728451.30119999987</v>
      </c>
    </row>
    <row r="84" spans="1:10">
      <c r="A84" s="3" t="s">
        <v>446</v>
      </c>
      <c r="B84" s="3" t="s">
        <v>17</v>
      </c>
      <c r="C84" s="3" t="s">
        <v>45</v>
      </c>
      <c r="D84" s="3" t="s">
        <v>14</v>
      </c>
      <c r="E84" s="3">
        <v>2035</v>
      </c>
      <c r="F84" s="3" t="s">
        <v>186</v>
      </c>
      <c r="G84" s="5">
        <v>0</v>
      </c>
      <c r="H84" s="5">
        <v>0</v>
      </c>
      <c r="I84" s="5">
        <v>326666.39999999997</v>
      </c>
      <c r="J84" s="5">
        <v>101919.91679999999</v>
      </c>
    </row>
    <row r="85" spans="1:10">
      <c r="A85" s="3" t="s">
        <v>447</v>
      </c>
      <c r="B85" s="3" t="s">
        <v>17</v>
      </c>
      <c r="C85" s="3" t="s">
        <v>45</v>
      </c>
      <c r="D85" s="3" t="s">
        <v>14</v>
      </c>
      <c r="E85" s="3">
        <v>2035</v>
      </c>
      <c r="F85" s="3" t="s">
        <v>186</v>
      </c>
      <c r="G85" s="5">
        <v>0</v>
      </c>
      <c r="H85" s="5">
        <v>0</v>
      </c>
      <c r="I85" s="5">
        <v>272222</v>
      </c>
      <c r="J85" s="5">
        <v>84933.263999999996</v>
      </c>
    </row>
    <row r="86" spans="1:10">
      <c r="A86" s="3" t="s">
        <v>448</v>
      </c>
      <c r="B86" s="3" t="s">
        <v>17</v>
      </c>
      <c r="C86" s="3" t="s">
        <v>45</v>
      </c>
      <c r="D86" s="3" t="s">
        <v>14</v>
      </c>
      <c r="E86" s="3">
        <v>2035</v>
      </c>
      <c r="F86" s="3" t="s">
        <v>186</v>
      </c>
      <c r="G86" s="5">
        <v>0</v>
      </c>
      <c r="H86" s="5">
        <v>0</v>
      </c>
      <c r="I86" s="5">
        <v>326666.39999999997</v>
      </c>
      <c r="J86" s="5">
        <v>101919.91679999999</v>
      </c>
    </row>
    <row r="87" spans="1:10">
      <c r="A87" s="3" t="s">
        <v>450</v>
      </c>
      <c r="B87" s="3" t="s">
        <v>17</v>
      </c>
      <c r="C87" s="3" t="s">
        <v>256</v>
      </c>
      <c r="D87" s="3" t="s">
        <v>18</v>
      </c>
      <c r="E87" s="3">
        <v>2035</v>
      </c>
      <c r="F87" s="3" t="s">
        <v>186</v>
      </c>
      <c r="G87" s="5">
        <v>0</v>
      </c>
      <c r="H87" s="5">
        <v>0</v>
      </c>
      <c r="I87" s="5">
        <v>8394736.3200000003</v>
      </c>
      <c r="J87" s="5">
        <v>1007368.3583999999</v>
      </c>
    </row>
    <row r="88" spans="1:10">
      <c r="A88" s="3" t="s">
        <v>452</v>
      </c>
      <c r="B88" s="3" t="s">
        <v>12</v>
      </c>
      <c r="C88" s="3" t="s">
        <v>13</v>
      </c>
      <c r="D88" s="3" t="s">
        <v>14</v>
      </c>
      <c r="E88" s="3">
        <v>2035</v>
      </c>
      <c r="F88" s="3" t="s">
        <v>186</v>
      </c>
      <c r="G88" s="5">
        <v>0</v>
      </c>
      <c r="H88" s="5">
        <v>0</v>
      </c>
      <c r="I88" s="5">
        <v>39431645.624000005</v>
      </c>
      <c r="J88" s="5">
        <v>12302673.434688002</v>
      </c>
    </row>
    <row r="89" spans="1:10">
      <c r="A89" s="3" t="s">
        <v>453</v>
      </c>
      <c r="B89" s="3" t="s">
        <v>17</v>
      </c>
      <c r="C89" s="3" t="s">
        <v>45</v>
      </c>
      <c r="D89" s="3" t="s">
        <v>14</v>
      </c>
      <c r="E89" s="3">
        <v>2035</v>
      </c>
      <c r="F89" s="3" t="s">
        <v>186</v>
      </c>
      <c r="G89" s="5">
        <v>0</v>
      </c>
      <c r="H89" s="5">
        <v>0</v>
      </c>
      <c r="I89" s="5">
        <v>1538653.57</v>
      </c>
      <c r="J89" s="5">
        <v>480059.91383999999</v>
      </c>
    </row>
    <row r="90" spans="1:10">
      <c r="A90" s="3" t="s">
        <v>454</v>
      </c>
      <c r="B90" s="3" t="s">
        <v>17</v>
      </c>
      <c r="C90" s="3" t="s">
        <v>58</v>
      </c>
      <c r="D90" s="3" t="s">
        <v>18</v>
      </c>
      <c r="E90" s="3">
        <v>2036</v>
      </c>
      <c r="F90" s="3" t="s">
        <v>186</v>
      </c>
      <c r="G90" s="5">
        <v>0</v>
      </c>
      <c r="H90" s="5">
        <v>0</v>
      </c>
      <c r="I90" s="5">
        <v>3563830.71</v>
      </c>
      <c r="J90" s="5">
        <v>427659.68520000001</v>
      </c>
    </row>
    <row r="91" spans="1:10">
      <c r="A91" s="3" t="s">
        <v>459</v>
      </c>
      <c r="B91" s="3" t="s">
        <v>17</v>
      </c>
      <c r="C91" s="3" t="s">
        <v>58</v>
      </c>
      <c r="D91" s="3" t="s">
        <v>18</v>
      </c>
      <c r="E91" s="3">
        <v>2036</v>
      </c>
      <c r="F91" s="3" t="s">
        <v>186</v>
      </c>
      <c r="G91" s="5">
        <v>0</v>
      </c>
      <c r="H91" s="5">
        <v>0</v>
      </c>
      <c r="I91" s="5">
        <v>1259575</v>
      </c>
      <c r="J91" s="5">
        <v>151149</v>
      </c>
    </row>
    <row r="92" spans="1:10">
      <c r="A92" s="3" t="s">
        <v>460</v>
      </c>
      <c r="B92" s="3" t="s">
        <v>17</v>
      </c>
      <c r="C92" s="3" t="s">
        <v>45</v>
      </c>
      <c r="D92" s="3" t="s">
        <v>14</v>
      </c>
      <c r="E92" s="3">
        <v>2036</v>
      </c>
      <c r="F92" s="3" t="s">
        <v>186</v>
      </c>
      <c r="G92" s="5">
        <v>0</v>
      </c>
      <c r="H92" s="5">
        <v>0</v>
      </c>
      <c r="I92" s="5">
        <v>86156.971999999994</v>
      </c>
      <c r="J92" s="5">
        <v>26880.975263999997</v>
      </c>
    </row>
    <row r="93" spans="1:10">
      <c r="A93" s="3" t="s">
        <v>461</v>
      </c>
      <c r="B93" s="3" t="s">
        <v>17</v>
      </c>
      <c r="C93" s="3" t="s">
        <v>45</v>
      </c>
      <c r="D93" s="3" t="s">
        <v>14</v>
      </c>
      <c r="E93" s="3">
        <v>2036</v>
      </c>
      <c r="F93" s="3" t="s">
        <v>186</v>
      </c>
      <c r="G93" s="5">
        <v>0</v>
      </c>
      <c r="H93" s="5">
        <v>0</v>
      </c>
      <c r="I93" s="5">
        <v>116638.5</v>
      </c>
      <c r="J93" s="5">
        <v>36391.212</v>
      </c>
    </row>
    <row r="94" spans="1:10">
      <c r="A94" s="3" t="s">
        <v>464</v>
      </c>
      <c r="B94" s="3" t="s">
        <v>17</v>
      </c>
      <c r="C94" s="3" t="s">
        <v>45</v>
      </c>
      <c r="D94" s="3" t="s">
        <v>14</v>
      </c>
      <c r="E94" s="3">
        <v>2037</v>
      </c>
      <c r="F94" s="3" t="s">
        <v>186</v>
      </c>
      <c r="G94" s="5">
        <v>0</v>
      </c>
      <c r="H94" s="5">
        <v>0</v>
      </c>
      <c r="I94" s="5">
        <v>204166.49999999997</v>
      </c>
      <c r="J94" s="5">
        <v>63699.947999999989</v>
      </c>
    </row>
    <row r="95" spans="1:10">
      <c r="A95" s="3" t="s">
        <v>471</v>
      </c>
      <c r="B95" s="3" t="s">
        <v>17</v>
      </c>
      <c r="C95" s="3" t="s">
        <v>45</v>
      </c>
      <c r="D95" s="3" t="s">
        <v>18</v>
      </c>
      <c r="E95" s="3">
        <v>2037</v>
      </c>
      <c r="F95" s="3" t="s">
        <v>186</v>
      </c>
      <c r="G95" s="5">
        <v>0</v>
      </c>
      <c r="H95" s="5">
        <v>0</v>
      </c>
      <c r="I95" s="5">
        <v>2914929.08</v>
      </c>
      <c r="J95" s="5">
        <v>349791.48959999997</v>
      </c>
    </row>
    <row r="96" spans="1:10">
      <c r="A96" s="3" t="s">
        <v>477</v>
      </c>
      <c r="B96" s="3" t="s">
        <v>17</v>
      </c>
      <c r="C96" s="3" t="s">
        <v>256</v>
      </c>
      <c r="D96" s="3" t="s">
        <v>18</v>
      </c>
      <c r="E96" s="3">
        <v>2037</v>
      </c>
      <c r="F96" s="3" t="s">
        <v>186</v>
      </c>
      <c r="G96" s="5">
        <v>0</v>
      </c>
      <c r="H96" s="5">
        <v>0</v>
      </c>
      <c r="I96" s="5">
        <v>1908582.17</v>
      </c>
      <c r="J96" s="5">
        <v>229029.86040000001</v>
      </c>
    </row>
    <row r="97" spans="1:10">
      <c r="A97" s="3" t="s">
        <v>478</v>
      </c>
      <c r="B97" s="3" t="s">
        <v>17</v>
      </c>
      <c r="C97" s="3" t="s">
        <v>58</v>
      </c>
      <c r="D97" s="3" t="s">
        <v>18</v>
      </c>
      <c r="E97" s="3">
        <v>2037</v>
      </c>
      <c r="F97" s="3" t="s">
        <v>186</v>
      </c>
      <c r="G97" s="5">
        <v>0</v>
      </c>
      <c r="H97" s="5">
        <v>0</v>
      </c>
      <c r="I97" s="5">
        <v>7304986.4699999997</v>
      </c>
      <c r="J97" s="5">
        <v>876598.37639999995</v>
      </c>
    </row>
    <row r="98" spans="1:10">
      <c r="A98" s="3" t="s">
        <v>479</v>
      </c>
      <c r="B98" s="3" t="s">
        <v>17</v>
      </c>
      <c r="C98" s="3" t="s">
        <v>58</v>
      </c>
      <c r="D98" s="3" t="s">
        <v>18</v>
      </c>
      <c r="E98" s="3">
        <v>2037</v>
      </c>
      <c r="F98" s="3" t="s">
        <v>186</v>
      </c>
      <c r="G98" s="5">
        <v>0</v>
      </c>
      <c r="H98" s="5">
        <v>0</v>
      </c>
      <c r="I98" s="5">
        <v>6672611.7999999998</v>
      </c>
      <c r="J98" s="5">
        <v>800713.41599999985</v>
      </c>
    </row>
    <row r="99" spans="1:10">
      <c r="A99" s="3" t="s">
        <v>480</v>
      </c>
      <c r="B99" s="3" t="s">
        <v>17</v>
      </c>
      <c r="C99" s="3" t="s">
        <v>13</v>
      </c>
      <c r="D99" s="3" t="s">
        <v>18</v>
      </c>
      <c r="E99" s="3">
        <v>2037</v>
      </c>
      <c r="F99" s="3" t="s">
        <v>186</v>
      </c>
      <c r="G99" s="5">
        <v>0</v>
      </c>
      <c r="H99" s="5">
        <v>0</v>
      </c>
      <c r="I99" s="5">
        <v>822063.59</v>
      </c>
      <c r="J99" s="5">
        <v>98647.630799999999</v>
      </c>
    </row>
    <row r="100" spans="1:10">
      <c r="A100" s="3" t="s">
        <v>483</v>
      </c>
      <c r="B100" s="3" t="s">
        <v>17</v>
      </c>
      <c r="C100" s="3" t="s">
        <v>45</v>
      </c>
      <c r="D100" s="3" t="s">
        <v>14</v>
      </c>
      <c r="E100" s="3">
        <v>2037</v>
      </c>
      <c r="F100" s="3" t="s">
        <v>186</v>
      </c>
      <c r="G100" s="5">
        <v>0</v>
      </c>
      <c r="H100" s="5">
        <v>0</v>
      </c>
      <c r="I100" s="5">
        <v>1369060.8</v>
      </c>
      <c r="J100" s="5">
        <v>427146.96960000001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C5322-281A-2048-A450-4AB7E0612919}">
  <dimension ref="A1:Q132"/>
  <sheetViews>
    <sheetView topLeftCell="E1" workbookViewId="0">
      <selection activeCell="P1" activeCellId="1" sqref="M1:M1048576 P1:P1048576"/>
    </sheetView>
  </sheetViews>
  <sheetFormatPr defaultColWidth="11.42578125" defaultRowHeight="15"/>
  <cols>
    <col min="11" max="11" width="3.28515625" customWidth="1"/>
  </cols>
  <sheetData>
    <row r="1" spans="1:17" ht="4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L1" s="28" t="s">
        <v>511</v>
      </c>
      <c r="M1" s="28" t="s">
        <v>542</v>
      </c>
      <c r="N1" s="28" t="s">
        <v>535</v>
      </c>
      <c r="O1" s="28" t="s">
        <v>536</v>
      </c>
      <c r="P1" s="28" t="s">
        <v>513</v>
      </c>
      <c r="Q1" s="28" t="s">
        <v>543</v>
      </c>
    </row>
    <row r="2" spans="1:17">
      <c r="A2" s="3" t="s">
        <v>335</v>
      </c>
      <c r="B2" s="3" t="s">
        <v>17</v>
      </c>
      <c r="C2" s="3" t="s">
        <v>52</v>
      </c>
      <c r="D2" s="3" t="s">
        <v>18</v>
      </c>
      <c r="E2" s="3">
        <v>2031</v>
      </c>
      <c r="F2" s="3" t="s">
        <v>186</v>
      </c>
      <c r="G2" s="5">
        <v>139.4888052</v>
      </c>
      <c r="H2" s="5">
        <v>116.24</v>
      </c>
      <c r="I2" s="5">
        <v>895658.33000000007</v>
      </c>
      <c r="J2" s="5">
        <v>107478.99960000001</v>
      </c>
      <c r="L2">
        <v>1</v>
      </c>
      <c r="M2">
        <f>INDEX(Reference!$I$3:$I$8,MATCH($C2,Reference!$H$3:$H$8,0))</f>
        <v>675</v>
      </c>
      <c r="N2" s="29">
        <f>L2/L$132</f>
        <v>7.6335877862595417E-3</v>
      </c>
      <c r="O2" s="29">
        <f>SUM($M$2:$M2)/SUM($M$2:$M$132)</f>
        <v>1.8698060941828253E-2</v>
      </c>
      <c r="P2" s="27">
        <f t="shared" ref="P2:P33" si="0">G2/M2/1000</f>
        <v>2.0665008177777778E-4</v>
      </c>
      <c r="Q2" s="27">
        <v>3</v>
      </c>
    </row>
    <row r="3" spans="1:17">
      <c r="A3" s="3" t="s">
        <v>393</v>
      </c>
      <c r="B3" s="3" t="s">
        <v>17</v>
      </c>
      <c r="C3" s="3" t="s">
        <v>256</v>
      </c>
      <c r="D3" s="3" t="s">
        <v>18</v>
      </c>
      <c r="E3" s="3">
        <v>2033</v>
      </c>
      <c r="F3" s="3" t="s">
        <v>186</v>
      </c>
      <c r="G3" s="5">
        <v>275.35000000000002</v>
      </c>
      <c r="H3" s="5">
        <v>229.47</v>
      </c>
      <c r="I3" s="5">
        <v>1529749.63</v>
      </c>
      <c r="J3" s="5">
        <v>183569.95559999999</v>
      </c>
      <c r="L3">
        <v>2</v>
      </c>
      <c r="M3">
        <f>INDEX(Reference!$I$3:$I$8,MATCH($C3,Reference!$H$3:$H$8,0))</f>
        <v>875</v>
      </c>
      <c r="N3" s="29">
        <f t="shared" ref="N3:N66" si="1">L3/L$132</f>
        <v>1.5267175572519083E-2</v>
      </c>
      <c r="O3" s="29">
        <f>SUM($M$2:$M3)/SUM($M$2:$M$132)</f>
        <v>4.2936288088642659E-2</v>
      </c>
      <c r="P3" s="27">
        <f t="shared" si="0"/>
        <v>3.1468571428571428E-4</v>
      </c>
      <c r="Q3" s="27">
        <v>3</v>
      </c>
    </row>
    <row r="4" spans="1:17">
      <c r="A4" s="3" t="s">
        <v>372</v>
      </c>
      <c r="B4" s="3" t="s">
        <v>17</v>
      </c>
      <c r="C4" s="3" t="s">
        <v>52</v>
      </c>
      <c r="D4" s="3" t="s">
        <v>18</v>
      </c>
      <c r="E4" s="3">
        <v>2032</v>
      </c>
      <c r="F4" s="3" t="s">
        <v>186</v>
      </c>
      <c r="G4" s="5">
        <v>258.1710564</v>
      </c>
      <c r="H4" s="5">
        <v>215.14</v>
      </c>
      <c r="I4" s="5">
        <v>626207.07000000007</v>
      </c>
      <c r="J4" s="5">
        <v>75144.848400000003</v>
      </c>
      <c r="L4">
        <v>3</v>
      </c>
      <c r="M4">
        <f>INDEX(Reference!$I$3:$I$8,MATCH($C4,Reference!$H$3:$H$8,0))</f>
        <v>675</v>
      </c>
      <c r="N4" s="29">
        <f t="shared" si="1"/>
        <v>2.2900763358778626E-2</v>
      </c>
      <c r="O4" s="29">
        <f>SUM($M$2:$M4)/SUM($M$2:$M$132)</f>
        <v>6.1634349030470915E-2</v>
      </c>
      <c r="P4" s="27">
        <f t="shared" si="0"/>
        <v>3.8247563911111111E-4</v>
      </c>
      <c r="Q4" s="27">
        <v>3</v>
      </c>
    </row>
    <row r="5" spans="1:17">
      <c r="A5" s="3" t="s">
        <v>412</v>
      </c>
      <c r="B5" s="3" t="s">
        <v>12</v>
      </c>
      <c r="C5" s="3" t="s">
        <v>13</v>
      </c>
      <c r="D5" s="3" t="s">
        <v>18</v>
      </c>
      <c r="E5" s="3">
        <v>2033</v>
      </c>
      <c r="F5" s="3" t="s">
        <v>186</v>
      </c>
      <c r="G5" s="5">
        <v>27.73</v>
      </c>
      <c r="H5" s="5">
        <v>23.11</v>
      </c>
      <c r="I5" s="5">
        <v>4675375.54</v>
      </c>
      <c r="J5" s="5">
        <v>561045.06479999993</v>
      </c>
      <c r="L5">
        <v>4</v>
      </c>
      <c r="M5">
        <f>INDEX(Reference!$I$3:$I$8,MATCH($C5,Reference!$H$3:$H$8,0))</f>
        <v>50</v>
      </c>
      <c r="N5" s="29">
        <f t="shared" si="1"/>
        <v>3.0534351145038167E-2</v>
      </c>
      <c r="O5" s="29">
        <f>SUM($M$2:$M5)/SUM($M$2:$M$132)</f>
        <v>6.3019390581717447E-2</v>
      </c>
      <c r="P5" s="27">
        <f t="shared" si="0"/>
        <v>5.5459999999999993E-4</v>
      </c>
      <c r="Q5" s="27">
        <v>3</v>
      </c>
    </row>
    <row r="6" spans="1:17">
      <c r="A6" s="3" t="s">
        <v>457</v>
      </c>
      <c r="B6" s="3" t="s">
        <v>12</v>
      </c>
      <c r="C6" s="3" t="s">
        <v>45</v>
      </c>
      <c r="D6" s="3" t="s">
        <v>18</v>
      </c>
      <c r="E6" s="3">
        <v>2036</v>
      </c>
      <c r="F6" s="3" t="s">
        <v>186</v>
      </c>
      <c r="G6" s="5">
        <v>110.2820052</v>
      </c>
      <c r="H6" s="5">
        <v>91.9</v>
      </c>
      <c r="I6" s="5">
        <v>30835122.82</v>
      </c>
      <c r="J6" s="5">
        <v>3700214.7384000001</v>
      </c>
      <c r="L6">
        <v>5</v>
      </c>
      <c r="M6">
        <f>INDEX(Reference!$I$3:$I$8,MATCH($C6,Reference!$H$3:$H$8,0))</f>
        <v>175</v>
      </c>
      <c r="N6" s="29">
        <f t="shared" si="1"/>
        <v>3.8167938931297711E-2</v>
      </c>
      <c r="O6" s="29">
        <f>SUM($M$2:$M6)/SUM($M$2:$M$132)</f>
        <v>6.7867036011080337E-2</v>
      </c>
      <c r="P6" s="27">
        <f t="shared" si="0"/>
        <v>6.3018288685714281E-4</v>
      </c>
      <c r="Q6" s="27">
        <v>3</v>
      </c>
    </row>
    <row r="7" spans="1:17">
      <c r="A7" s="3" t="s">
        <v>362</v>
      </c>
      <c r="B7" s="3" t="s">
        <v>17</v>
      </c>
      <c r="C7" s="3" t="s">
        <v>45</v>
      </c>
      <c r="D7" s="3" t="s">
        <v>18</v>
      </c>
      <c r="E7" s="3">
        <v>2032</v>
      </c>
      <c r="F7" s="3" t="s">
        <v>186</v>
      </c>
      <c r="G7" s="5">
        <v>210.76410720000001</v>
      </c>
      <c r="H7" s="5">
        <v>175.64</v>
      </c>
      <c r="I7" s="5">
        <v>2147528.8849999998</v>
      </c>
      <c r="J7" s="5">
        <v>257703.46619999997</v>
      </c>
      <c r="L7">
        <v>6</v>
      </c>
      <c r="M7">
        <f>INDEX(Reference!$I$3:$I$8,MATCH($C7,Reference!$H$3:$H$8,0))</f>
        <v>175</v>
      </c>
      <c r="N7" s="29">
        <f t="shared" si="1"/>
        <v>4.5801526717557252E-2</v>
      </c>
      <c r="O7" s="29">
        <f>SUM($M$2:$M7)/SUM($M$2:$M$132)</f>
        <v>7.2714681440443213E-2</v>
      </c>
      <c r="P7" s="27">
        <f t="shared" si="0"/>
        <v>1.204366326857143E-3</v>
      </c>
      <c r="Q7" s="27">
        <v>3</v>
      </c>
    </row>
    <row r="8" spans="1:17">
      <c r="A8" s="3" t="s">
        <v>481</v>
      </c>
      <c r="B8" s="3" t="s">
        <v>17</v>
      </c>
      <c r="C8" s="3" t="s">
        <v>52</v>
      </c>
      <c r="D8" s="3" t="s">
        <v>18</v>
      </c>
      <c r="E8" s="3">
        <v>2037</v>
      </c>
      <c r="F8" s="3" t="s">
        <v>186</v>
      </c>
      <c r="G8" s="5">
        <v>1030.6295484</v>
      </c>
      <c r="H8" s="5">
        <v>858.86</v>
      </c>
      <c r="I8" s="5">
        <v>580926.31999999995</v>
      </c>
      <c r="J8" s="5">
        <v>69711.1584</v>
      </c>
      <c r="L8">
        <v>7</v>
      </c>
      <c r="M8">
        <f>INDEX(Reference!$I$3:$I$8,MATCH($C8,Reference!$H$3:$H$8,0))</f>
        <v>675</v>
      </c>
      <c r="N8" s="29">
        <f t="shared" si="1"/>
        <v>5.3435114503816793E-2</v>
      </c>
      <c r="O8" s="29">
        <f>SUM($M$2:$M8)/SUM($M$2:$M$132)</f>
        <v>9.141274238227147E-2</v>
      </c>
      <c r="P8" s="27">
        <f t="shared" si="0"/>
        <v>1.5268585902222223E-3</v>
      </c>
      <c r="Q8" s="27">
        <v>3</v>
      </c>
    </row>
    <row r="9" spans="1:17">
      <c r="A9" s="3" t="s">
        <v>425</v>
      </c>
      <c r="B9" s="3" t="s">
        <v>17</v>
      </c>
      <c r="C9" s="3" t="s">
        <v>13</v>
      </c>
      <c r="D9" s="3" t="s">
        <v>18</v>
      </c>
      <c r="E9" s="3">
        <v>2034</v>
      </c>
      <c r="F9" s="3" t="s">
        <v>186</v>
      </c>
      <c r="G9" s="5">
        <v>99.48</v>
      </c>
      <c r="H9" s="5">
        <v>82.9</v>
      </c>
      <c r="I9" s="5">
        <v>277505.21999999997</v>
      </c>
      <c r="J9" s="5">
        <v>33300.626399999994</v>
      </c>
      <c r="L9">
        <v>8</v>
      </c>
      <c r="M9">
        <f>INDEX(Reference!$I$3:$I$8,MATCH($C9,Reference!$H$3:$H$8,0))</f>
        <v>50</v>
      </c>
      <c r="N9" s="29">
        <f t="shared" si="1"/>
        <v>6.1068702290076333E-2</v>
      </c>
      <c r="O9" s="29">
        <f>SUM($M$2:$M9)/SUM($M$2:$M$132)</f>
        <v>9.2797783933518008E-2</v>
      </c>
      <c r="P9" s="27">
        <f t="shared" si="0"/>
        <v>1.9896000000000002E-3</v>
      </c>
      <c r="Q9" s="27">
        <v>3</v>
      </c>
    </row>
    <row r="10" spans="1:17">
      <c r="A10" s="3" t="s">
        <v>373</v>
      </c>
      <c r="B10" s="3" t="s">
        <v>17</v>
      </c>
      <c r="C10" s="3" t="s">
        <v>58</v>
      </c>
      <c r="D10" s="3" t="s">
        <v>18</v>
      </c>
      <c r="E10" s="3">
        <v>2032</v>
      </c>
      <c r="F10" s="3" t="s">
        <v>186</v>
      </c>
      <c r="G10" s="5">
        <v>761.28</v>
      </c>
      <c r="H10" s="5">
        <v>634.4</v>
      </c>
      <c r="I10" s="5">
        <v>846121.74</v>
      </c>
      <c r="J10" s="5">
        <v>101534.6088</v>
      </c>
      <c r="L10">
        <v>9</v>
      </c>
      <c r="M10">
        <f>INDEX(Reference!$I$3:$I$8,MATCH($C10,Reference!$H$3:$H$8,0))</f>
        <v>325</v>
      </c>
      <c r="N10" s="29">
        <f t="shared" si="1"/>
        <v>6.8702290076335881E-2</v>
      </c>
      <c r="O10" s="29">
        <f>SUM($M$2:$M10)/SUM($M$2:$M$132)</f>
        <v>0.1018005540166205</v>
      </c>
      <c r="P10" s="27">
        <f t="shared" si="0"/>
        <v>2.3424000000000001E-3</v>
      </c>
      <c r="Q10" s="27">
        <v>3</v>
      </c>
    </row>
    <row r="11" spans="1:17">
      <c r="A11" s="3" t="s">
        <v>353</v>
      </c>
      <c r="B11" s="3" t="s">
        <v>17</v>
      </c>
      <c r="C11" s="3" t="s">
        <v>58</v>
      </c>
      <c r="D11" s="3" t="s">
        <v>18</v>
      </c>
      <c r="E11" s="3">
        <v>2031</v>
      </c>
      <c r="F11" s="3" t="s">
        <v>186</v>
      </c>
      <c r="G11" s="5">
        <v>881.92907160000004</v>
      </c>
      <c r="H11" s="5">
        <v>734.94</v>
      </c>
      <c r="I11" s="5">
        <v>1886770.26</v>
      </c>
      <c r="J11" s="5">
        <v>226412.43120000002</v>
      </c>
      <c r="L11">
        <v>10</v>
      </c>
      <c r="M11">
        <f>INDEX(Reference!$I$3:$I$8,MATCH($C11,Reference!$H$3:$H$8,0))</f>
        <v>325</v>
      </c>
      <c r="N11" s="29">
        <f t="shared" si="1"/>
        <v>7.6335877862595422E-2</v>
      </c>
      <c r="O11" s="29">
        <f>SUM($M$2:$M11)/SUM($M$2:$M$132)</f>
        <v>0.11080332409972299</v>
      </c>
      <c r="P11" s="27">
        <f t="shared" si="0"/>
        <v>2.7136279126153849E-3</v>
      </c>
      <c r="Q11" s="27">
        <v>3</v>
      </c>
    </row>
    <row r="12" spans="1:17">
      <c r="A12" s="3" t="s">
        <v>407</v>
      </c>
      <c r="B12" s="3" t="s">
        <v>17</v>
      </c>
      <c r="C12" s="3" t="s">
        <v>52</v>
      </c>
      <c r="D12" s="3" t="s">
        <v>18</v>
      </c>
      <c r="E12" s="3">
        <v>2033</v>
      </c>
      <c r="F12" s="3" t="s">
        <v>186</v>
      </c>
      <c r="G12" s="5">
        <v>3241.4125475999999</v>
      </c>
      <c r="H12" s="5">
        <v>2701.18</v>
      </c>
      <c r="I12" s="5">
        <v>1459456.47</v>
      </c>
      <c r="J12" s="5">
        <v>175134.7764</v>
      </c>
      <c r="L12">
        <v>11</v>
      </c>
      <c r="M12">
        <f>INDEX(Reference!$I$3:$I$8,MATCH($C12,Reference!$H$3:$H$8,0))</f>
        <v>675</v>
      </c>
      <c r="N12" s="29">
        <f t="shared" si="1"/>
        <v>8.3969465648854963E-2</v>
      </c>
      <c r="O12" s="29">
        <f>SUM($M$2:$M12)/SUM($M$2:$M$132)</f>
        <v>0.12950138504155126</v>
      </c>
      <c r="P12" s="27">
        <f t="shared" si="0"/>
        <v>4.8020926631111112E-3</v>
      </c>
      <c r="Q12" s="27">
        <v>3</v>
      </c>
    </row>
    <row r="13" spans="1:17">
      <c r="A13" s="3" t="s">
        <v>423</v>
      </c>
      <c r="B13" s="3" t="s">
        <v>17</v>
      </c>
      <c r="C13" s="3" t="s">
        <v>58</v>
      </c>
      <c r="D13" s="3" t="s">
        <v>18</v>
      </c>
      <c r="E13" s="3">
        <v>2034</v>
      </c>
      <c r="F13" s="3" t="s">
        <v>186</v>
      </c>
      <c r="G13" s="5">
        <v>1805.84</v>
      </c>
      <c r="H13" s="5">
        <v>1504.87</v>
      </c>
      <c r="I13" s="5">
        <v>10825681.6</v>
      </c>
      <c r="J13" s="5">
        <v>1299081.7919999999</v>
      </c>
      <c r="L13">
        <v>12</v>
      </c>
      <c r="M13">
        <f>INDEX(Reference!$I$3:$I$8,MATCH($C13,Reference!$H$3:$H$8,0))</f>
        <v>325</v>
      </c>
      <c r="N13" s="29">
        <f t="shared" si="1"/>
        <v>9.1603053435114504E-2</v>
      </c>
      <c r="O13" s="29">
        <f>SUM($M$2:$M13)/SUM($M$2:$M$132)</f>
        <v>0.13850415512465375</v>
      </c>
      <c r="P13" s="27">
        <f t="shared" si="0"/>
        <v>5.5564307692307687E-3</v>
      </c>
      <c r="Q13" s="27">
        <v>3</v>
      </c>
    </row>
    <row r="14" spans="1:17">
      <c r="A14" s="3" t="s">
        <v>261</v>
      </c>
      <c r="B14" s="3" t="s">
        <v>12</v>
      </c>
      <c r="C14" s="3" t="s">
        <v>13</v>
      </c>
      <c r="D14" s="3" t="s">
        <v>14</v>
      </c>
      <c r="E14" s="3">
        <v>2029</v>
      </c>
      <c r="F14" s="3" t="s">
        <v>186</v>
      </c>
      <c r="G14" s="5">
        <v>317.52</v>
      </c>
      <c r="H14" s="5">
        <v>264.60000000000002</v>
      </c>
      <c r="I14" s="5">
        <v>412833.06299999997</v>
      </c>
      <c r="J14" s="5">
        <v>128803.91565599998</v>
      </c>
      <c r="L14">
        <v>13</v>
      </c>
      <c r="M14">
        <f>INDEX(Reference!$I$3:$I$8,MATCH($C14,Reference!$H$3:$H$8,0))</f>
        <v>50</v>
      </c>
      <c r="N14" s="29">
        <f t="shared" si="1"/>
        <v>9.9236641221374045E-2</v>
      </c>
      <c r="O14" s="29">
        <f>SUM($M$2:$M14)/SUM($M$2:$M$132)</f>
        <v>0.13988919667590027</v>
      </c>
      <c r="P14" s="27">
        <f t="shared" si="0"/>
        <v>6.3504E-3</v>
      </c>
      <c r="Q14" s="27">
        <v>3</v>
      </c>
    </row>
    <row r="15" spans="1:17">
      <c r="A15" s="3" t="s">
        <v>245</v>
      </c>
      <c r="B15" s="3" t="s">
        <v>17</v>
      </c>
      <c r="C15" s="3" t="s">
        <v>58</v>
      </c>
      <c r="D15" s="3" t="s">
        <v>18</v>
      </c>
      <c r="E15" s="3">
        <v>2028</v>
      </c>
      <c r="F15" s="3" t="s">
        <v>15</v>
      </c>
      <c r="G15" s="5">
        <v>2293.3636956</v>
      </c>
      <c r="H15" s="5">
        <v>1911.14</v>
      </c>
      <c r="I15" s="5">
        <v>932577.41999999993</v>
      </c>
      <c r="J15" s="5">
        <v>111909.2904</v>
      </c>
      <c r="L15">
        <v>14</v>
      </c>
      <c r="M15">
        <f>INDEX(Reference!$I$3:$I$8,MATCH($C15,Reference!$H$3:$H$8,0))</f>
        <v>325</v>
      </c>
      <c r="N15" s="29">
        <f t="shared" si="1"/>
        <v>0.10687022900763359</v>
      </c>
      <c r="O15" s="29">
        <f>SUM($M$2:$M15)/SUM($M$2:$M$132)</f>
        <v>0.14889196675900276</v>
      </c>
      <c r="P15" s="27">
        <f t="shared" si="0"/>
        <v>7.0565036787692314E-3</v>
      </c>
      <c r="Q15" s="27">
        <v>3</v>
      </c>
    </row>
    <row r="16" spans="1:17">
      <c r="A16" s="3" t="s">
        <v>345</v>
      </c>
      <c r="B16" s="3" t="s">
        <v>12</v>
      </c>
      <c r="C16" s="3" t="s">
        <v>45</v>
      </c>
      <c r="D16" s="3" t="s">
        <v>18</v>
      </c>
      <c r="E16" s="3">
        <v>2031</v>
      </c>
      <c r="F16" s="3" t="s">
        <v>186</v>
      </c>
      <c r="G16" s="5">
        <v>1434.5603352000001</v>
      </c>
      <c r="H16" s="5">
        <v>1195.47</v>
      </c>
      <c r="I16" s="5">
        <v>4128049.02</v>
      </c>
      <c r="J16" s="5">
        <v>495365.8824</v>
      </c>
      <c r="L16">
        <v>15</v>
      </c>
      <c r="M16">
        <f>INDEX(Reference!$I$3:$I$8,MATCH($C16,Reference!$H$3:$H$8,0))</f>
        <v>175</v>
      </c>
      <c r="N16" s="29">
        <f t="shared" si="1"/>
        <v>0.11450381679389313</v>
      </c>
      <c r="O16" s="29">
        <f>SUM($M$2:$M16)/SUM($M$2:$M$132)</f>
        <v>0.15373961218836565</v>
      </c>
      <c r="P16" s="27">
        <f t="shared" si="0"/>
        <v>8.1974876297142875E-3</v>
      </c>
      <c r="Q16" s="27">
        <v>3</v>
      </c>
    </row>
    <row r="17" spans="1:17">
      <c r="A17" s="3" t="s">
        <v>410</v>
      </c>
      <c r="B17" s="3" t="s">
        <v>12</v>
      </c>
      <c r="C17" s="3" t="s">
        <v>45</v>
      </c>
      <c r="D17" s="3" t="s">
        <v>18</v>
      </c>
      <c r="E17" s="3">
        <v>2033</v>
      </c>
      <c r="F17" s="3" t="s">
        <v>186</v>
      </c>
      <c r="G17" s="5">
        <v>1778.7206388</v>
      </c>
      <c r="H17" s="5">
        <v>1482.27</v>
      </c>
      <c r="I17" s="5">
        <v>12836611.449999999</v>
      </c>
      <c r="J17" s="5">
        <v>1540393.3740000001</v>
      </c>
      <c r="L17">
        <v>16</v>
      </c>
      <c r="M17">
        <f>INDEX(Reference!$I$3:$I$8,MATCH($C17,Reference!$H$3:$H$8,0))</f>
        <v>175</v>
      </c>
      <c r="N17" s="29">
        <f t="shared" si="1"/>
        <v>0.12213740458015267</v>
      </c>
      <c r="O17" s="29">
        <f>SUM($M$2:$M17)/SUM($M$2:$M$132)</f>
        <v>0.15858725761772854</v>
      </c>
      <c r="P17" s="27">
        <f t="shared" si="0"/>
        <v>1.0164117936E-2</v>
      </c>
      <c r="Q17" s="27">
        <v>3</v>
      </c>
    </row>
    <row r="18" spans="1:17">
      <c r="A18" s="3" t="s">
        <v>241</v>
      </c>
      <c r="B18" s="3" t="s">
        <v>12</v>
      </c>
      <c r="C18" s="3" t="s">
        <v>45</v>
      </c>
      <c r="D18" s="3" t="s">
        <v>18</v>
      </c>
      <c r="E18" s="3">
        <v>2028</v>
      </c>
      <c r="F18" s="3" t="s">
        <v>15</v>
      </c>
      <c r="G18" s="5">
        <v>2250.4110575999998</v>
      </c>
      <c r="H18" s="5">
        <v>1875.34</v>
      </c>
      <c r="I18" s="5">
        <v>6965252.0099999998</v>
      </c>
      <c r="J18" s="5">
        <v>835830.24119999993</v>
      </c>
      <c r="L18">
        <v>17</v>
      </c>
      <c r="M18">
        <f>INDEX(Reference!$I$3:$I$8,MATCH($C18,Reference!$H$3:$H$8,0))</f>
        <v>175</v>
      </c>
      <c r="N18" s="29">
        <f t="shared" si="1"/>
        <v>0.12977099236641221</v>
      </c>
      <c r="O18" s="29">
        <f>SUM($M$2:$M18)/SUM($M$2:$M$132)</f>
        <v>0.16343490304709141</v>
      </c>
      <c r="P18" s="27">
        <f t="shared" si="0"/>
        <v>1.2859491757714284E-2</v>
      </c>
      <c r="Q18" s="27">
        <v>3</v>
      </c>
    </row>
    <row r="19" spans="1:17">
      <c r="A19" s="3" t="s">
        <v>439</v>
      </c>
      <c r="B19" s="3" t="s">
        <v>17</v>
      </c>
      <c r="C19" s="3" t="s">
        <v>45</v>
      </c>
      <c r="D19" s="3" t="s">
        <v>18</v>
      </c>
      <c r="E19" s="3">
        <v>2034</v>
      </c>
      <c r="F19" s="3" t="s">
        <v>186</v>
      </c>
      <c r="G19" s="5">
        <v>2669.77</v>
      </c>
      <c r="H19" s="5">
        <v>2224.81</v>
      </c>
      <c r="I19" s="5">
        <v>7834937.0300000003</v>
      </c>
      <c r="J19" s="5">
        <v>940192.4436</v>
      </c>
      <c r="L19">
        <v>18</v>
      </c>
      <c r="M19">
        <f>INDEX(Reference!$I$3:$I$8,MATCH($C19,Reference!$H$3:$H$8,0))</f>
        <v>175</v>
      </c>
      <c r="N19" s="29">
        <f t="shared" si="1"/>
        <v>0.13740458015267176</v>
      </c>
      <c r="O19" s="29">
        <f>SUM($M$2:$M19)/SUM($M$2:$M$132)</f>
        <v>0.1682825484764543</v>
      </c>
      <c r="P19" s="27">
        <f t="shared" si="0"/>
        <v>1.5255828571428572E-2</v>
      </c>
      <c r="Q19" s="27">
        <v>3</v>
      </c>
    </row>
    <row r="20" spans="1:17">
      <c r="A20" s="3" t="s">
        <v>199</v>
      </c>
      <c r="B20" s="3" t="s">
        <v>17</v>
      </c>
      <c r="C20" s="3" t="s">
        <v>58</v>
      </c>
      <c r="D20" s="3" t="s">
        <v>18</v>
      </c>
      <c r="E20" s="3">
        <v>2028</v>
      </c>
      <c r="F20" s="3" t="s">
        <v>15</v>
      </c>
      <c r="G20" s="5">
        <v>5352.3121727999996</v>
      </c>
      <c r="H20" s="5">
        <v>4460.26</v>
      </c>
      <c r="I20" s="5">
        <v>484089.81</v>
      </c>
      <c r="J20" s="5">
        <v>58090.777199999997</v>
      </c>
      <c r="L20">
        <v>19</v>
      </c>
      <c r="M20">
        <f>INDEX(Reference!$I$3:$I$8,MATCH($C20,Reference!$H$3:$H$8,0))</f>
        <v>325</v>
      </c>
      <c r="N20" s="29">
        <f t="shared" si="1"/>
        <v>0.14503816793893129</v>
      </c>
      <c r="O20" s="29">
        <f>SUM($M$2:$M20)/SUM($M$2:$M$132)</f>
        <v>0.17728531855955679</v>
      </c>
      <c r="P20" s="27">
        <f t="shared" si="0"/>
        <v>1.6468652839384614E-2</v>
      </c>
      <c r="Q20" s="27">
        <v>3</v>
      </c>
    </row>
    <row r="21" spans="1:17">
      <c r="A21" s="3" t="s">
        <v>455</v>
      </c>
      <c r="B21" s="3" t="s">
        <v>12</v>
      </c>
      <c r="C21" s="3" t="s">
        <v>13</v>
      </c>
      <c r="D21" s="3" t="s">
        <v>18</v>
      </c>
      <c r="E21" s="3">
        <v>2036</v>
      </c>
      <c r="F21" s="3" t="s">
        <v>186</v>
      </c>
      <c r="G21" s="5">
        <v>883.41</v>
      </c>
      <c r="H21" s="5">
        <v>736.18</v>
      </c>
      <c r="I21" s="5">
        <v>81905572.939999998</v>
      </c>
      <c r="J21" s="5">
        <v>9828668.752799999</v>
      </c>
      <c r="L21">
        <v>20</v>
      </c>
      <c r="M21">
        <f>INDEX(Reference!$I$3:$I$8,MATCH($C21,Reference!$H$3:$H$8,0))</f>
        <v>50</v>
      </c>
      <c r="N21" s="29">
        <f t="shared" si="1"/>
        <v>0.15267175572519084</v>
      </c>
      <c r="O21" s="29">
        <f>SUM($M$2:$M21)/SUM($M$2:$M$132)</f>
        <v>0.17867036011080331</v>
      </c>
      <c r="P21" s="27">
        <f t="shared" si="0"/>
        <v>1.7668199999999998E-2</v>
      </c>
      <c r="Q21" s="27">
        <v>3</v>
      </c>
    </row>
    <row r="22" spans="1:17">
      <c r="A22" s="3" t="s">
        <v>395</v>
      </c>
      <c r="B22" s="3" t="s">
        <v>17</v>
      </c>
      <c r="C22" s="3" t="s">
        <v>58</v>
      </c>
      <c r="D22" s="3" t="s">
        <v>18</v>
      </c>
      <c r="E22" s="3">
        <v>2033</v>
      </c>
      <c r="F22" s="3" t="s">
        <v>186</v>
      </c>
      <c r="G22" s="5">
        <v>6439.7426939999996</v>
      </c>
      <c r="H22" s="5">
        <v>5366.45</v>
      </c>
      <c r="I22" s="5">
        <v>6184528.1400000006</v>
      </c>
      <c r="J22" s="5">
        <v>742143.37679999997</v>
      </c>
      <c r="L22">
        <v>21</v>
      </c>
      <c r="M22">
        <f>INDEX(Reference!$I$3:$I$8,MATCH($C22,Reference!$H$3:$H$8,0))</f>
        <v>325</v>
      </c>
      <c r="N22" s="29">
        <f t="shared" si="1"/>
        <v>0.16030534351145037</v>
      </c>
      <c r="O22" s="29">
        <f>SUM($M$2:$M22)/SUM($M$2:$M$132)</f>
        <v>0.18767313019390583</v>
      </c>
      <c r="P22" s="27">
        <f t="shared" si="0"/>
        <v>1.9814592904615385E-2</v>
      </c>
      <c r="Q22" s="27">
        <v>3</v>
      </c>
    </row>
    <row r="23" spans="1:17">
      <c r="A23" s="3" t="s">
        <v>456</v>
      </c>
      <c r="B23" s="3" t="s">
        <v>12</v>
      </c>
      <c r="C23" s="3" t="s">
        <v>13</v>
      </c>
      <c r="D23" s="3" t="s">
        <v>18</v>
      </c>
      <c r="E23" s="3">
        <v>2036</v>
      </c>
      <c r="F23" s="3" t="s">
        <v>186</v>
      </c>
      <c r="G23" s="5">
        <v>993.83</v>
      </c>
      <c r="H23" s="5">
        <v>828.2</v>
      </c>
      <c r="I23" s="5">
        <v>85926435.900000006</v>
      </c>
      <c r="J23" s="5">
        <v>10311172.308</v>
      </c>
      <c r="L23">
        <v>22</v>
      </c>
      <c r="M23">
        <f>INDEX(Reference!$I$3:$I$8,MATCH($C23,Reference!$H$3:$H$8,0))</f>
        <v>50</v>
      </c>
      <c r="N23" s="29">
        <f t="shared" si="1"/>
        <v>0.16793893129770993</v>
      </c>
      <c r="O23" s="29">
        <f>SUM($M$2:$M23)/SUM($M$2:$M$132)</f>
        <v>0.18905817174515235</v>
      </c>
      <c r="P23" s="27">
        <f t="shared" si="0"/>
        <v>1.9876600000000001E-2</v>
      </c>
      <c r="Q23" s="27">
        <v>3</v>
      </c>
    </row>
    <row r="24" spans="1:17">
      <c r="A24" s="3" t="s">
        <v>220</v>
      </c>
      <c r="B24" s="3" t="s">
        <v>12</v>
      </c>
      <c r="C24" s="3" t="s">
        <v>13</v>
      </c>
      <c r="D24" s="3" t="s">
        <v>14</v>
      </c>
      <c r="E24" s="3">
        <v>2028</v>
      </c>
      <c r="F24" s="3" t="s">
        <v>186</v>
      </c>
      <c r="G24" s="5">
        <v>1037.08</v>
      </c>
      <c r="H24" s="5">
        <v>864.24</v>
      </c>
      <c r="I24" s="5">
        <v>5096954.7129999995</v>
      </c>
      <c r="J24" s="5">
        <v>1590249.8704559996</v>
      </c>
      <c r="L24">
        <v>23</v>
      </c>
      <c r="M24">
        <f>INDEX(Reference!$I$3:$I$8,MATCH($C24,Reference!$H$3:$H$8,0))</f>
        <v>50</v>
      </c>
      <c r="N24" s="29">
        <f t="shared" si="1"/>
        <v>0.17557251908396945</v>
      </c>
      <c r="O24" s="29">
        <f>SUM($M$2:$M24)/SUM($M$2:$M$132)</f>
        <v>0.19044321329639891</v>
      </c>
      <c r="P24" s="27">
        <f t="shared" si="0"/>
        <v>2.0741599999999999E-2</v>
      </c>
      <c r="Q24" s="27">
        <v>3</v>
      </c>
    </row>
    <row r="25" spans="1:17">
      <c r="A25" s="3" t="s">
        <v>468</v>
      </c>
      <c r="B25" s="3" t="s">
        <v>17</v>
      </c>
      <c r="C25" s="3" t="s">
        <v>58</v>
      </c>
      <c r="D25" s="3" t="s">
        <v>18</v>
      </c>
      <c r="E25" s="3">
        <v>2037</v>
      </c>
      <c r="F25" s="3" t="s">
        <v>186</v>
      </c>
      <c r="G25" s="5">
        <v>7164.9501300000002</v>
      </c>
      <c r="H25" s="5">
        <v>5970.79</v>
      </c>
      <c r="I25" s="5">
        <v>2864721.19</v>
      </c>
      <c r="J25" s="5">
        <v>343766.5428</v>
      </c>
      <c r="L25">
        <v>24</v>
      </c>
      <c r="M25">
        <f>INDEX(Reference!$I$3:$I$8,MATCH($C25,Reference!$H$3:$H$8,0))</f>
        <v>325</v>
      </c>
      <c r="N25" s="29">
        <f t="shared" si="1"/>
        <v>0.18320610687022901</v>
      </c>
      <c r="O25" s="29">
        <f>SUM($M$2:$M25)/SUM($M$2:$M$132)</f>
        <v>0.1994459833795014</v>
      </c>
      <c r="P25" s="27">
        <f t="shared" si="0"/>
        <v>2.2046000400000001E-2</v>
      </c>
      <c r="Q25" s="27">
        <v>3</v>
      </c>
    </row>
    <row r="26" spans="1:17">
      <c r="A26" s="3" t="s">
        <v>299</v>
      </c>
      <c r="B26" s="3" t="s">
        <v>12</v>
      </c>
      <c r="C26" s="3" t="s">
        <v>13</v>
      </c>
      <c r="D26" s="3" t="s">
        <v>14</v>
      </c>
      <c r="E26" s="3">
        <v>2030</v>
      </c>
      <c r="F26" s="3" t="s">
        <v>15</v>
      </c>
      <c r="G26" s="5">
        <v>1275.1400000000001</v>
      </c>
      <c r="H26" s="5">
        <v>1062.6199999999999</v>
      </c>
      <c r="I26" s="5">
        <v>3041961.04</v>
      </c>
      <c r="J26" s="5">
        <v>949091.84447999997</v>
      </c>
      <c r="L26">
        <v>25</v>
      </c>
      <c r="M26">
        <f>INDEX(Reference!$I$3:$I$8,MATCH($C26,Reference!$H$3:$H$8,0))</f>
        <v>50</v>
      </c>
      <c r="N26" s="29">
        <f t="shared" si="1"/>
        <v>0.19083969465648856</v>
      </c>
      <c r="O26" s="29">
        <f>SUM($M$2:$M26)/SUM($M$2:$M$132)</f>
        <v>0.20083102493074792</v>
      </c>
      <c r="P26" s="27">
        <f t="shared" si="0"/>
        <v>2.5502799999999999E-2</v>
      </c>
      <c r="Q26" s="27">
        <v>3</v>
      </c>
    </row>
    <row r="27" spans="1:17">
      <c r="A27" s="3" t="s">
        <v>449</v>
      </c>
      <c r="B27" s="3" t="s">
        <v>17</v>
      </c>
      <c r="C27" s="3" t="s">
        <v>256</v>
      </c>
      <c r="D27" s="3" t="s">
        <v>18</v>
      </c>
      <c r="E27" s="3">
        <v>2035</v>
      </c>
      <c r="F27" s="3" t="s">
        <v>186</v>
      </c>
      <c r="G27" s="5">
        <v>22985.66</v>
      </c>
      <c r="H27" s="5">
        <v>19154.72</v>
      </c>
      <c r="I27" s="5">
        <v>18520622.359999999</v>
      </c>
      <c r="J27" s="5">
        <v>2222474.6831999999</v>
      </c>
      <c r="L27">
        <v>26</v>
      </c>
      <c r="M27">
        <f>INDEX(Reference!$I$3:$I$8,MATCH($C27,Reference!$H$3:$H$8,0))</f>
        <v>875</v>
      </c>
      <c r="N27" s="29">
        <f t="shared" si="1"/>
        <v>0.19847328244274809</v>
      </c>
      <c r="O27" s="29">
        <f>SUM($M$2:$M27)/SUM($M$2:$M$132)</f>
        <v>0.22506925207756232</v>
      </c>
      <c r="P27" s="27">
        <f t="shared" si="0"/>
        <v>2.6269325714285714E-2</v>
      </c>
      <c r="Q27" s="27">
        <v>3</v>
      </c>
    </row>
    <row r="28" spans="1:17">
      <c r="A28" s="3" t="s">
        <v>269</v>
      </c>
      <c r="B28" s="3" t="s">
        <v>12</v>
      </c>
      <c r="C28" s="3" t="s">
        <v>52</v>
      </c>
      <c r="D28" s="3" t="s">
        <v>18</v>
      </c>
      <c r="E28" s="3">
        <v>2029</v>
      </c>
      <c r="F28" s="3" t="s">
        <v>186</v>
      </c>
      <c r="G28" s="5">
        <v>20209.990000000002</v>
      </c>
      <c r="H28" s="5">
        <v>16841.66</v>
      </c>
      <c r="I28" s="5">
        <v>36229728.359999999</v>
      </c>
      <c r="J28" s="5">
        <v>4347567.4031999996</v>
      </c>
      <c r="L28">
        <v>27</v>
      </c>
      <c r="M28">
        <f>INDEX(Reference!$I$3:$I$8,MATCH($C28,Reference!$H$3:$H$8,0))</f>
        <v>675</v>
      </c>
      <c r="N28" s="29">
        <f t="shared" si="1"/>
        <v>0.20610687022900764</v>
      </c>
      <c r="O28" s="29">
        <f>SUM($M$2:$M28)/SUM($M$2:$M$132)</f>
        <v>0.24376731301939059</v>
      </c>
      <c r="P28" s="27">
        <f t="shared" si="0"/>
        <v>2.9940725925925928E-2</v>
      </c>
      <c r="Q28" s="27">
        <v>3</v>
      </c>
    </row>
    <row r="29" spans="1:17">
      <c r="A29" s="3" t="s">
        <v>474</v>
      </c>
      <c r="B29" s="3" t="s">
        <v>17</v>
      </c>
      <c r="C29" s="3" t="s">
        <v>45</v>
      </c>
      <c r="D29" s="3" t="s">
        <v>18</v>
      </c>
      <c r="E29" s="3">
        <v>2037</v>
      </c>
      <c r="F29" s="3" t="s">
        <v>186</v>
      </c>
      <c r="G29" s="5">
        <v>5735.89</v>
      </c>
      <c r="H29" s="5">
        <v>4779.91</v>
      </c>
      <c r="I29" s="5">
        <v>3333071.77</v>
      </c>
      <c r="J29" s="5">
        <v>399968.61240000004</v>
      </c>
      <c r="L29">
        <v>28</v>
      </c>
      <c r="M29">
        <f>INDEX(Reference!$I$3:$I$8,MATCH($C29,Reference!$H$3:$H$8,0))</f>
        <v>175</v>
      </c>
      <c r="N29" s="29">
        <f t="shared" si="1"/>
        <v>0.21374045801526717</v>
      </c>
      <c r="O29" s="29">
        <f>SUM($M$2:$M29)/SUM($M$2:$M$132)</f>
        <v>0.24861495844875348</v>
      </c>
      <c r="P29" s="27">
        <f t="shared" si="0"/>
        <v>3.2776514285714285E-2</v>
      </c>
      <c r="Q29" s="27">
        <v>3</v>
      </c>
    </row>
    <row r="30" spans="1:17">
      <c r="A30" s="3" t="s">
        <v>316</v>
      </c>
      <c r="B30" s="3" t="s">
        <v>12</v>
      </c>
      <c r="C30" s="3" t="s">
        <v>13</v>
      </c>
      <c r="D30" s="3" t="s">
        <v>18</v>
      </c>
      <c r="E30" s="3">
        <v>2030</v>
      </c>
      <c r="F30" s="3" t="s">
        <v>15</v>
      </c>
      <c r="G30" s="5">
        <v>1749.636</v>
      </c>
      <c r="H30" s="5">
        <v>1458.03</v>
      </c>
      <c r="I30" s="5">
        <v>442336.94000000006</v>
      </c>
      <c r="J30" s="5">
        <v>53080.432800000002</v>
      </c>
      <c r="L30">
        <v>29</v>
      </c>
      <c r="M30">
        <f>INDEX(Reference!$I$3:$I$8,MATCH($C30,Reference!$H$3:$H$8,0))</f>
        <v>50</v>
      </c>
      <c r="N30" s="29">
        <f t="shared" si="1"/>
        <v>0.22137404580152673</v>
      </c>
      <c r="O30" s="29">
        <f>SUM($M$2:$M30)/SUM($M$2:$M$132)</f>
        <v>0.25</v>
      </c>
      <c r="P30" s="27">
        <f t="shared" si="0"/>
        <v>3.4992719999999998E-2</v>
      </c>
      <c r="Q30" s="27">
        <v>3</v>
      </c>
    </row>
    <row r="31" spans="1:17">
      <c r="A31" s="3" t="s">
        <v>375</v>
      </c>
      <c r="B31" s="3" t="s">
        <v>17</v>
      </c>
      <c r="C31" s="3" t="s">
        <v>256</v>
      </c>
      <c r="D31" s="3" t="s">
        <v>18</v>
      </c>
      <c r="E31" s="3">
        <v>2032</v>
      </c>
      <c r="F31" s="3" t="s">
        <v>186</v>
      </c>
      <c r="G31" s="5">
        <v>36794.437280400001</v>
      </c>
      <c r="H31" s="5">
        <v>30662.03</v>
      </c>
      <c r="I31" s="5">
        <v>22720322.629999999</v>
      </c>
      <c r="J31" s="5">
        <v>2726438.7155999998</v>
      </c>
      <c r="L31">
        <v>30</v>
      </c>
      <c r="M31">
        <f>INDEX(Reference!$I$3:$I$8,MATCH($C31,Reference!$H$3:$H$8,0))</f>
        <v>875</v>
      </c>
      <c r="N31" s="29">
        <f t="shared" si="1"/>
        <v>0.22900763358778625</v>
      </c>
      <c r="O31" s="29">
        <f>SUM($M$2:$M31)/SUM($M$2:$M$132)</f>
        <v>0.2742382271468144</v>
      </c>
      <c r="P31" s="27">
        <f t="shared" si="0"/>
        <v>4.2050785463314283E-2</v>
      </c>
      <c r="Q31" s="27">
        <v>3</v>
      </c>
    </row>
    <row r="32" spans="1:17">
      <c r="A32" s="3" t="s">
        <v>465</v>
      </c>
      <c r="B32" s="3" t="s">
        <v>17</v>
      </c>
      <c r="C32" s="3" t="s">
        <v>45</v>
      </c>
      <c r="D32" s="3" t="s">
        <v>14</v>
      </c>
      <c r="E32" s="3">
        <v>2037</v>
      </c>
      <c r="F32" s="3" t="s">
        <v>186</v>
      </c>
      <c r="G32" s="5">
        <v>7508.2523315999997</v>
      </c>
      <c r="H32" s="5">
        <v>6256.88</v>
      </c>
      <c r="I32" s="5">
        <v>3717334.85</v>
      </c>
      <c r="J32" s="5">
        <v>1159808.4731999999</v>
      </c>
      <c r="L32">
        <v>31</v>
      </c>
      <c r="M32">
        <f>INDEX(Reference!$I$3:$I$8,MATCH($C32,Reference!$H$3:$H$8,0))</f>
        <v>175</v>
      </c>
      <c r="N32" s="29">
        <f t="shared" si="1"/>
        <v>0.23664122137404581</v>
      </c>
      <c r="O32" s="29">
        <f>SUM($M$2:$M32)/SUM($M$2:$M$132)</f>
        <v>0.27908587257617729</v>
      </c>
      <c r="P32" s="27">
        <f t="shared" si="0"/>
        <v>4.2904299037714283E-2</v>
      </c>
      <c r="Q32" s="27">
        <v>3</v>
      </c>
    </row>
    <row r="33" spans="1:17">
      <c r="A33" s="3" t="s">
        <v>428</v>
      </c>
      <c r="B33" s="3" t="s">
        <v>17</v>
      </c>
      <c r="C33" s="3" t="s">
        <v>256</v>
      </c>
      <c r="D33" s="3" t="s">
        <v>18</v>
      </c>
      <c r="E33" s="3">
        <v>2034</v>
      </c>
      <c r="F33" s="3" t="s">
        <v>186</v>
      </c>
      <c r="G33" s="5">
        <v>56997.81</v>
      </c>
      <c r="H33" s="5">
        <v>47498.18</v>
      </c>
      <c r="I33" s="5">
        <v>16597872.08</v>
      </c>
      <c r="J33" s="5">
        <v>1991744.6496000001</v>
      </c>
      <c r="L33">
        <v>32</v>
      </c>
      <c r="M33">
        <f>INDEX(Reference!$I$3:$I$8,MATCH($C33,Reference!$H$3:$H$8,0))</f>
        <v>875</v>
      </c>
      <c r="N33" s="29">
        <f t="shared" si="1"/>
        <v>0.24427480916030533</v>
      </c>
      <c r="O33" s="29">
        <f>SUM($M$2:$M33)/SUM($M$2:$M$132)</f>
        <v>0.30332409972299168</v>
      </c>
      <c r="P33" s="27">
        <f t="shared" si="0"/>
        <v>6.5140354285714283E-2</v>
      </c>
      <c r="Q33" s="27">
        <v>3</v>
      </c>
    </row>
    <row r="34" spans="1:17">
      <c r="A34" s="3" t="s">
        <v>340</v>
      </c>
      <c r="B34" s="3" t="s">
        <v>12</v>
      </c>
      <c r="C34" s="3" t="s">
        <v>52</v>
      </c>
      <c r="D34" s="3" t="s">
        <v>18</v>
      </c>
      <c r="E34" s="3">
        <v>2031</v>
      </c>
      <c r="F34" s="3" t="s">
        <v>186</v>
      </c>
      <c r="G34" s="5">
        <v>45120.285434400001</v>
      </c>
      <c r="H34" s="5">
        <v>37600.239999999998</v>
      </c>
      <c r="I34" s="5">
        <v>39007872.329999998</v>
      </c>
      <c r="J34" s="5">
        <v>4680944.6795999995</v>
      </c>
      <c r="L34">
        <v>33</v>
      </c>
      <c r="M34">
        <f>INDEX(Reference!$I$3:$I$8,MATCH($C34,Reference!$H$3:$H$8,0))</f>
        <v>675</v>
      </c>
      <c r="N34" s="29">
        <f t="shared" si="1"/>
        <v>0.25190839694656486</v>
      </c>
      <c r="O34" s="29">
        <f>SUM($M$2:$M34)/SUM($M$2:$M$132)</f>
        <v>0.32202216066481992</v>
      </c>
      <c r="P34" s="27">
        <f t="shared" ref="P34:P65" si="2">G34/M34/1000</f>
        <v>6.6844867310222225E-2</v>
      </c>
      <c r="Q34" s="27">
        <v>3</v>
      </c>
    </row>
    <row r="35" spans="1:17">
      <c r="A35" s="3" t="s">
        <v>441</v>
      </c>
      <c r="B35" s="3" t="s">
        <v>12</v>
      </c>
      <c r="C35" s="3" t="s">
        <v>58</v>
      </c>
      <c r="D35" s="3" t="s">
        <v>18</v>
      </c>
      <c r="E35" s="3">
        <v>2035</v>
      </c>
      <c r="F35" s="3" t="s">
        <v>186</v>
      </c>
      <c r="G35" s="5">
        <v>23444.91</v>
      </c>
      <c r="H35" s="5">
        <v>19537.43</v>
      </c>
      <c r="I35" s="5">
        <v>18332216.07</v>
      </c>
      <c r="J35" s="5">
        <v>2199865.9284000001</v>
      </c>
      <c r="L35">
        <v>34</v>
      </c>
      <c r="M35">
        <f>INDEX(Reference!$I$3:$I$8,MATCH($C35,Reference!$H$3:$H$8,0))</f>
        <v>325</v>
      </c>
      <c r="N35" s="29">
        <f t="shared" si="1"/>
        <v>0.25954198473282442</v>
      </c>
      <c r="O35" s="29">
        <f>SUM($M$2:$M35)/SUM($M$2:$M$132)</f>
        <v>0.33102493074792244</v>
      </c>
      <c r="P35" s="27">
        <f t="shared" si="2"/>
        <v>7.2138184615384612E-2</v>
      </c>
      <c r="Q35" s="27">
        <v>3</v>
      </c>
    </row>
    <row r="36" spans="1:17">
      <c r="A36" s="3" t="s">
        <v>328</v>
      </c>
      <c r="B36" s="3" t="s">
        <v>12</v>
      </c>
      <c r="C36" s="3" t="s">
        <v>13</v>
      </c>
      <c r="D36" s="3" t="s">
        <v>14</v>
      </c>
      <c r="E36" s="3">
        <v>2031</v>
      </c>
      <c r="F36" s="3" t="s">
        <v>186</v>
      </c>
      <c r="G36" s="5">
        <v>3818.54</v>
      </c>
      <c r="H36" s="5">
        <v>3183.12</v>
      </c>
      <c r="I36" s="5">
        <v>3463761.1</v>
      </c>
      <c r="J36" s="5">
        <v>1080693.4632000001</v>
      </c>
      <c r="L36">
        <v>35</v>
      </c>
      <c r="M36">
        <f>INDEX(Reference!$I$3:$I$8,MATCH($C36,Reference!$H$3:$H$8,0))</f>
        <v>50</v>
      </c>
      <c r="N36" s="29">
        <f t="shared" si="1"/>
        <v>0.26717557251908397</v>
      </c>
      <c r="O36" s="29">
        <f>SUM($M$2:$M36)/SUM($M$2:$M$132)</f>
        <v>0.33240997229916897</v>
      </c>
      <c r="P36" s="27">
        <f t="shared" si="2"/>
        <v>7.6370800000000003E-2</v>
      </c>
      <c r="Q36" s="27">
        <v>3</v>
      </c>
    </row>
    <row r="37" spans="1:17">
      <c r="A37" s="3" t="s">
        <v>317</v>
      </c>
      <c r="B37" s="3" t="s">
        <v>12</v>
      </c>
      <c r="C37" s="3" t="s">
        <v>45</v>
      </c>
      <c r="D37" s="3" t="s">
        <v>18</v>
      </c>
      <c r="E37" s="3">
        <v>2030</v>
      </c>
      <c r="F37" s="3" t="s">
        <v>15</v>
      </c>
      <c r="G37" s="5">
        <v>13894.3015992</v>
      </c>
      <c r="H37" s="5">
        <v>11578.58</v>
      </c>
      <c r="I37" s="5">
        <v>32836298.48</v>
      </c>
      <c r="J37" s="5">
        <v>3940355.8176000002</v>
      </c>
      <c r="L37">
        <v>36</v>
      </c>
      <c r="M37">
        <f>INDEX(Reference!$I$3:$I$8,MATCH($C37,Reference!$H$3:$H$8,0))</f>
        <v>175</v>
      </c>
      <c r="N37" s="29">
        <f t="shared" si="1"/>
        <v>0.27480916030534353</v>
      </c>
      <c r="O37" s="29">
        <f>SUM($M$2:$M37)/SUM($M$2:$M$132)</f>
        <v>0.33725761772853186</v>
      </c>
      <c r="P37" s="27">
        <f t="shared" si="2"/>
        <v>7.939600913828572E-2</v>
      </c>
      <c r="Q37" s="27">
        <v>3</v>
      </c>
    </row>
    <row r="38" spans="1:17">
      <c r="A38" s="3" t="s">
        <v>279</v>
      </c>
      <c r="B38" s="3" t="s">
        <v>17</v>
      </c>
      <c r="C38" s="3" t="s">
        <v>45</v>
      </c>
      <c r="D38" s="3" t="s">
        <v>18</v>
      </c>
      <c r="E38" s="3">
        <v>2029</v>
      </c>
      <c r="F38" s="3" t="s">
        <v>15</v>
      </c>
      <c r="G38" s="5">
        <v>13952.718575999999</v>
      </c>
      <c r="H38" s="5">
        <v>11627.27</v>
      </c>
      <c r="I38" s="5">
        <v>407105.76</v>
      </c>
      <c r="J38" s="5">
        <v>48852.691200000001</v>
      </c>
      <c r="L38">
        <v>37</v>
      </c>
      <c r="M38">
        <f>INDEX(Reference!$I$3:$I$8,MATCH($C38,Reference!$H$3:$H$8,0))</f>
        <v>175</v>
      </c>
      <c r="N38" s="29">
        <f t="shared" si="1"/>
        <v>0.28244274809160308</v>
      </c>
      <c r="O38" s="29">
        <f>SUM($M$2:$M38)/SUM($M$2:$M$132)</f>
        <v>0.34210526315789475</v>
      </c>
      <c r="P38" s="27">
        <f t="shared" si="2"/>
        <v>7.9729820434285711E-2</v>
      </c>
      <c r="Q38" s="27">
        <v>3</v>
      </c>
    </row>
    <row r="39" spans="1:17">
      <c r="A39" s="3" t="s">
        <v>409</v>
      </c>
      <c r="B39" s="3" t="s">
        <v>12</v>
      </c>
      <c r="C39" s="3" t="s">
        <v>58</v>
      </c>
      <c r="D39" s="3" t="s">
        <v>18</v>
      </c>
      <c r="E39" s="3">
        <v>2033</v>
      </c>
      <c r="F39" s="3" t="s">
        <v>186</v>
      </c>
      <c r="G39" s="5">
        <v>28829.143000799999</v>
      </c>
      <c r="H39" s="5">
        <v>24024.29</v>
      </c>
      <c r="I39" s="5">
        <v>10583284.030000001</v>
      </c>
      <c r="J39" s="5">
        <v>1269994.0836000002</v>
      </c>
      <c r="L39">
        <v>38</v>
      </c>
      <c r="M39">
        <f>INDEX(Reference!$I$3:$I$8,MATCH($C39,Reference!$H$3:$H$8,0))</f>
        <v>325</v>
      </c>
      <c r="N39" s="29">
        <f t="shared" si="1"/>
        <v>0.29007633587786258</v>
      </c>
      <c r="O39" s="29">
        <f>SUM($M$2:$M39)/SUM($M$2:$M$132)</f>
        <v>0.35110803324099721</v>
      </c>
      <c r="P39" s="27">
        <f t="shared" si="2"/>
        <v>8.8705055387076931E-2</v>
      </c>
      <c r="Q39" s="27">
        <v>3</v>
      </c>
    </row>
    <row r="40" spans="1:17">
      <c r="A40" s="3" t="s">
        <v>262</v>
      </c>
      <c r="B40" s="3" t="s">
        <v>12</v>
      </c>
      <c r="C40" s="3" t="s">
        <v>45</v>
      </c>
      <c r="D40" s="3" t="s">
        <v>18</v>
      </c>
      <c r="E40" s="3">
        <v>2029</v>
      </c>
      <c r="F40" s="3" t="s">
        <v>15</v>
      </c>
      <c r="G40" s="5">
        <v>19326.656720399998</v>
      </c>
      <c r="H40" s="5">
        <v>16105.55</v>
      </c>
      <c r="I40" s="5">
        <v>5325722.95</v>
      </c>
      <c r="J40" s="5">
        <v>639086.75400000007</v>
      </c>
      <c r="L40">
        <v>39</v>
      </c>
      <c r="M40">
        <f>INDEX(Reference!$I$3:$I$8,MATCH($C40,Reference!$H$3:$H$8,0))</f>
        <v>175</v>
      </c>
      <c r="N40" s="29">
        <f t="shared" si="1"/>
        <v>0.29770992366412213</v>
      </c>
      <c r="O40" s="29">
        <f>SUM($M$2:$M40)/SUM($M$2:$M$132)</f>
        <v>0.3559556786703601</v>
      </c>
      <c r="P40" s="27">
        <f t="shared" si="2"/>
        <v>0.11043803840228569</v>
      </c>
      <c r="Q40" s="27">
        <v>3</v>
      </c>
    </row>
    <row r="41" spans="1:17">
      <c r="A41" s="3" t="s">
        <v>156</v>
      </c>
      <c r="B41" s="3" t="s">
        <v>12</v>
      </c>
      <c r="C41" s="3" t="s">
        <v>45</v>
      </c>
      <c r="D41" s="3" t="s">
        <v>18</v>
      </c>
      <c r="E41" s="3">
        <v>2027</v>
      </c>
      <c r="F41" s="3" t="s">
        <v>15</v>
      </c>
      <c r="G41" s="5">
        <v>21411.69</v>
      </c>
      <c r="H41" s="5">
        <v>17843.080000000002</v>
      </c>
      <c r="I41" s="5">
        <v>5488893.46</v>
      </c>
      <c r="J41" s="5">
        <v>658667.21519999998</v>
      </c>
      <c r="L41">
        <v>40</v>
      </c>
      <c r="M41">
        <f>INDEX(Reference!$I$3:$I$8,MATCH($C41,Reference!$H$3:$H$8,0))</f>
        <v>175</v>
      </c>
      <c r="N41" s="29">
        <f t="shared" si="1"/>
        <v>0.30534351145038169</v>
      </c>
      <c r="O41" s="29">
        <f>SUM($M$2:$M41)/SUM($M$2:$M$132)</f>
        <v>0.36080332409972299</v>
      </c>
      <c r="P41" s="27">
        <f t="shared" si="2"/>
        <v>0.12235251428571428</v>
      </c>
      <c r="Q41" s="27">
        <v>3</v>
      </c>
    </row>
    <row r="42" spans="1:17">
      <c r="A42" s="3" t="s">
        <v>408</v>
      </c>
      <c r="B42" s="3" t="s">
        <v>12</v>
      </c>
      <c r="C42" s="3" t="s">
        <v>45</v>
      </c>
      <c r="D42" s="3" t="s">
        <v>18</v>
      </c>
      <c r="E42" s="3">
        <v>2033</v>
      </c>
      <c r="F42" s="3" t="s">
        <v>186</v>
      </c>
      <c r="G42" s="5">
        <v>22929.171577199999</v>
      </c>
      <c r="H42" s="5">
        <v>19107.64</v>
      </c>
      <c r="I42" s="5">
        <v>8087939.4199999999</v>
      </c>
      <c r="J42" s="5">
        <v>970552.7304</v>
      </c>
      <c r="L42">
        <v>41</v>
      </c>
      <c r="M42">
        <f>INDEX(Reference!$I$3:$I$8,MATCH($C42,Reference!$H$3:$H$8,0))</f>
        <v>175</v>
      </c>
      <c r="N42" s="29">
        <f t="shared" si="1"/>
        <v>0.31297709923664124</v>
      </c>
      <c r="O42" s="29">
        <f>SUM($M$2:$M42)/SUM($M$2:$M$132)</f>
        <v>0.36565096952908588</v>
      </c>
      <c r="P42" s="27">
        <f t="shared" si="2"/>
        <v>0.13102383758400002</v>
      </c>
      <c r="Q42" s="27">
        <v>3</v>
      </c>
    </row>
    <row r="43" spans="1:17">
      <c r="A43" s="3" t="s">
        <v>214</v>
      </c>
      <c r="B43" s="3" t="s">
        <v>12</v>
      </c>
      <c r="C43" s="3" t="s">
        <v>45</v>
      </c>
      <c r="D43" s="3" t="s">
        <v>18</v>
      </c>
      <c r="E43" s="3">
        <v>2028</v>
      </c>
      <c r="F43" s="3" t="s">
        <v>186</v>
      </c>
      <c r="G43" s="5">
        <v>25371.458652000001</v>
      </c>
      <c r="H43" s="5">
        <v>21142.880000000001</v>
      </c>
      <c r="I43" s="5">
        <v>7014043.1900000004</v>
      </c>
      <c r="J43" s="5">
        <v>841685.18279999995</v>
      </c>
      <c r="L43">
        <v>42</v>
      </c>
      <c r="M43">
        <f>INDEX(Reference!$I$3:$I$8,MATCH($C43,Reference!$H$3:$H$8,0))</f>
        <v>175</v>
      </c>
      <c r="N43" s="29">
        <f t="shared" si="1"/>
        <v>0.32061068702290074</v>
      </c>
      <c r="O43" s="29">
        <f>SUM($M$2:$M43)/SUM($M$2:$M$132)</f>
        <v>0.37049861495844877</v>
      </c>
      <c r="P43" s="27">
        <f t="shared" si="2"/>
        <v>0.14497976372571431</v>
      </c>
      <c r="Q43" s="27">
        <v>3</v>
      </c>
    </row>
    <row r="44" spans="1:17">
      <c r="A44" s="3" t="s">
        <v>289</v>
      </c>
      <c r="B44" s="3" t="s">
        <v>12</v>
      </c>
      <c r="C44" s="3" t="s">
        <v>58</v>
      </c>
      <c r="D44" s="3" t="s">
        <v>18</v>
      </c>
      <c r="E44" s="3">
        <v>2029</v>
      </c>
      <c r="F44" s="3" t="s">
        <v>15</v>
      </c>
      <c r="G44" s="5">
        <v>48304.12</v>
      </c>
      <c r="H44" s="5">
        <v>40253.440000000002</v>
      </c>
      <c r="I44" s="5">
        <v>15941017.189999999</v>
      </c>
      <c r="J44" s="5">
        <v>1912922.0628</v>
      </c>
      <c r="L44">
        <v>43</v>
      </c>
      <c r="M44">
        <f>INDEX(Reference!$I$3:$I$8,MATCH($C44,Reference!$H$3:$H$8,0))</f>
        <v>325</v>
      </c>
      <c r="N44" s="29">
        <f t="shared" si="1"/>
        <v>0.3282442748091603</v>
      </c>
      <c r="O44" s="29">
        <f>SUM($M$2:$M44)/SUM($M$2:$M$132)</f>
        <v>0.37950138504155123</v>
      </c>
      <c r="P44" s="27">
        <f t="shared" si="2"/>
        <v>0.14862806153846153</v>
      </c>
      <c r="Q44" s="27">
        <v>3</v>
      </c>
    </row>
    <row r="45" spans="1:17">
      <c r="A45" s="3" t="s">
        <v>318</v>
      </c>
      <c r="B45" s="3" t="s">
        <v>12</v>
      </c>
      <c r="C45" s="3" t="s">
        <v>45</v>
      </c>
      <c r="D45" s="3" t="s">
        <v>18</v>
      </c>
      <c r="E45" s="3">
        <v>2030</v>
      </c>
      <c r="F45" s="3" t="s">
        <v>15</v>
      </c>
      <c r="G45" s="5">
        <v>28291.919999999998</v>
      </c>
      <c r="H45" s="5">
        <v>23576.6</v>
      </c>
      <c r="I45" s="5">
        <v>11264097.210000001</v>
      </c>
      <c r="J45" s="5">
        <v>1351691.6652000002</v>
      </c>
      <c r="L45">
        <v>44</v>
      </c>
      <c r="M45">
        <f>INDEX(Reference!$I$3:$I$8,MATCH($C45,Reference!$H$3:$H$8,0))</f>
        <v>175</v>
      </c>
      <c r="N45" s="29">
        <f t="shared" si="1"/>
        <v>0.33587786259541985</v>
      </c>
      <c r="O45" s="29">
        <f>SUM($M$2:$M45)/SUM($M$2:$M$132)</f>
        <v>0.38434903047091412</v>
      </c>
      <c r="P45" s="27">
        <f t="shared" si="2"/>
        <v>0.16166811428571426</v>
      </c>
      <c r="Q45" s="27">
        <v>3</v>
      </c>
    </row>
    <row r="46" spans="1:17">
      <c r="A46" s="3" t="s">
        <v>282</v>
      </c>
      <c r="B46" s="3" t="s">
        <v>12</v>
      </c>
      <c r="C46" s="3" t="s">
        <v>58</v>
      </c>
      <c r="D46" s="3" t="s">
        <v>18</v>
      </c>
      <c r="E46" s="3">
        <v>2029</v>
      </c>
      <c r="F46" s="3" t="s">
        <v>186</v>
      </c>
      <c r="G46" s="5">
        <v>57058.262627999997</v>
      </c>
      <c r="H46" s="5">
        <v>47548.55</v>
      </c>
      <c r="I46" s="5">
        <v>13228067.15</v>
      </c>
      <c r="J46" s="5">
        <v>1587368.058</v>
      </c>
      <c r="L46">
        <v>45</v>
      </c>
      <c r="M46">
        <f>INDEX(Reference!$I$3:$I$8,MATCH($C46,Reference!$H$3:$H$8,0))</f>
        <v>325</v>
      </c>
      <c r="N46" s="29">
        <f t="shared" si="1"/>
        <v>0.34351145038167941</v>
      </c>
      <c r="O46" s="29">
        <f>SUM($M$2:$M46)/SUM($M$2:$M$132)</f>
        <v>0.39335180055401664</v>
      </c>
      <c r="P46" s="27">
        <f t="shared" si="2"/>
        <v>0.17556388500923079</v>
      </c>
      <c r="Q46" s="27">
        <v>3</v>
      </c>
    </row>
    <row r="47" spans="1:17">
      <c r="A47" s="3" t="s">
        <v>338</v>
      </c>
      <c r="B47" s="3" t="s">
        <v>12</v>
      </c>
      <c r="C47" s="3" t="s">
        <v>58</v>
      </c>
      <c r="D47" s="3" t="s">
        <v>18</v>
      </c>
      <c r="E47" s="3">
        <v>2031</v>
      </c>
      <c r="F47" s="3" t="s">
        <v>186</v>
      </c>
      <c r="G47" s="5">
        <v>58813.882988400001</v>
      </c>
      <c r="H47" s="5">
        <v>49011.57</v>
      </c>
      <c r="I47" s="5">
        <v>25889842.579999998</v>
      </c>
      <c r="J47" s="5">
        <v>3106781.1095999996</v>
      </c>
      <c r="L47">
        <v>46</v>
      </c>
      <c r="M47">
        <f>INDEX(Reference!$I$3:$I$8,MATCH($C47,Reference!$H$3:$H$8,0))</f>
        <v>325</v>
      </c>
      <c r="N47" s="29">
        <f t="shared" si="1"/>
        <v>0.35114503816793891</v>
      </c>
      <c r="O47" s="29">
        <f>SUM($M$2:$M47)/SUM($M$2:$M$132)</f>
        <v>0.4023545706371191</v>
      </c>
      <c r="P47" s="27">
        <f t="shared" si="2"/>
        <v>0.18096579381046154</v>
      </c>
      <c r="Q47" s="27">
        <v>3</v>
      </c>
    </row>
    <row r="48" spans="1:17">
      <c r="A48" s="3" t="s">
        <v>394</v>
      </c>
      <c r="B48" s="3" t="s">
        <v>17</v>
      </c>
      <c r="C48" s="3" t="s">
        <v>52</v>
      </c>
      <c r="D48" s="3" t="s">
        <v>18</v>
      </c>
      <c r="E48" s="3">
        <v>2033</v>
      </c>
      <c r="F48" s="3" t="s">
        <v>186</v>
      </c>
      <c r="G48" s="5">
        <v>123387.4349316</v>
      </c>
      <c r="H48" s="5">
        <v>102822.86</v>
      </c>
      <c r="I48" s="5">
        <v>3197793.15</v>
      </c>
      <c r="J48" s="5">
        <v>383735.17800000001</v>
      </c>
      <c r="L48">
        <v>47</v>
      </c>
      <c r="M48">
        <f>INDEX(Reference!$I$3:$I$8,MATCH($C48,Reference!$H$3:$H$8,0))</f>
        <v>675</v>
      </c>
      <c r="N48" s="29">
        <f t="shared" si="1"/>
        <v>0.35877862595419846</v>
      </c>
      <c r="O48" s="29">
        <f>SUM($M$2:$M48)/SUM($M$2:$M$132)</f>
        <v>0.42105263157894735</v>
      </c>
      <c r="P48" s="27">
        <f t="shared" si="2"/>
        <v>0.18279619989866666</v>
      </c>
      <c r="Q48" s="27">
        <v>3</v>
      </c>
    </row>
    <row r="49" spans="1:17">
      <c r="A49" s="3" t="s">
        <v>287</v>
      </c>
      <c r="B49" s="3" t="s">
        <v>17</v>
      </c>
      <c r="C49" s="3" t="s">
        <v>58</v>
      </c>
      <c r="D49" s="3" t="s">
        <v>18</v>
      </c>
      <c r="E49" s="3">
        <v>2029</v>
      </c>
      <c r="F49" s="3" t="s">
        <v>15</v>
      </c>
      <c r="G49" s="5">
        <v>63065.8</v>
      </c>
      <c r="H49" s="5">
        <v>52554.84</v>
      </c>
      <c r="I49" s="5">
        <v>2394674.48</v>
      </c>
      <c r="J49" s="5">
        <v>287360.9376</v>
      </c>
      <c r="L49">
        <v>48</v>
      </c>
      <c r="M49">
        <f>INDEX(Reference!$I$3:$I$8,MATCH($C49,Reference!$H$3:$H$8,0))</f>
        <v>325</v>
      </c>
      <c r="N49" s="29">
        <f t="shared" si="1"/>
        <v>0.36641221374045801</v>
      </c>
      <c r="O49" s="29">
        <f>SUM($M$2:$M49)/SUM($M$2:$M$132)</f>
        <v>0.43005540166204986</v>
      </c>
      <c r="P49" s="27">
        <f t="shared" si="2"/>
        <v>0.1940486153846154</v>
      </c>
      <c r="Q49" s="27">
        <v>3</v>
      </c>
    </row>
    <row r="50" spans="1:17">
      <c r="A50" s="3" t="s">
        <v>354</v>
      </c>
      <c r="B50" s="3" t="s">
        <v>12</v>
      </c>
      <c r="C50" s="3" t="s">
        <v>13</v>
      </c>
      <c r="D50" s="3" t="s">
        <v>18</v>
      </c>
      <c r="E50" s="3">
        <v>2031</v>
      </c>
      <c r="F50" s="3" t="s">
        <v>186</v>
      </c>
      <c r="G50" s="5">
        <v>11188.794334800001</v>
      </c>
      <c r="H50" s="5">
        <v>9324</v>
      </c>
      <c r="I50" s="5">
        <v>20702052.629999999</v>
      </c>
      <c r="J50" s="5">
        <v>2484246.3155999999</v>
      </c>
      <c r="L50">
        <v>49</v>
      </c>
      <c r="M50">
        <f>INDEX(Reference!$I$3:$I$8,MATCH($C50,Reference!$H$3:$H$8,0))</f>
        <v>50</v>
      </c>
      <c r="N50" s="29">
        <f t="shared" si="1"/>
        <v>0.37404580152671757</v>
      </c>
      <c r="O50" s="29">
        <f>SUM($M$2:$M50)/SUM($M$2:$M$132)</f>
        <v>0.43144044321329639</v>
      </c>
      <c r="P50" s="27">
        <f t="shared" si="2"/>
        <v>0.22377588669600001</v>
      </c>
      <c r="Q50" s="27">
        <v>3</v>
      </c>
    </row>
    <row r="51" spans="1:17">
      <c r="A51" s="3" t="s">
        <v>330</v>
      </c>
      <c r="B51" s="3" t="s">
        <v>12</v>
      </c>
      <c r="C51" s="3" t="s">
        <v>13</v>
      </c>
      <c r="D51" s="3" t="s">
        <v>14</v>
      </c>
      <c r="E51" s="3">
        <v>2031</v>
      </c>
      <c r="F51" s="3" t="s">
        <v>186</v>
      </c>
      <c r="G51" s="5">
        <v>12758.9441604</v>
      </c>
      <c r="H51" s="5">
        <v>10632.45</v>
      </c>
      <c r="I51" s="5">
        <v>1845518.6690000002</v>
      </c>
      <c r="J51" s="5">
        <v>575801.82472800009</v>
      </c>
      <c r="L51">
        <v>50</v>
      </c>
      <c r="M51">
        <f>INDEX(Reference!$I$3:$I$8,MATCH($C51,Reference!$H$3:$H$8,0))</f>
        <v>50</v>
      </c>
      <c r="N51" s="29">
        <f t="shared" si="1"/>
        <v>0.38167938931297712</v>
      </c>
      <c r="O51" s="29">
        <f>SUM($M$2:$M51)/SUM($M$2:$M$132)</f>
        <v>0.43282548476454291</v>
      </c>
      <c r="P51" s="27">
        <f t="shared" si="2"/>
        <v>0.25517888320800003</v>
      </c>
      <c r="Q51" s="27">
        <v>3</v>
      </c>
    </row>
    <row r="52" spans="1:17">
      <c r="A52" s="3" t="s">
        <v>331</v>
      </c>
      <c r="B52" s="3" t="s">
        <v>17</v>
      </c>
      <c r="C52" s="3" t="s">
        <v>58</v>
      </c>
      <c r="D52" s="3" t="s">
        <v>18</v>
      </c>
      <c r="E52" s="3">
        <v>2031</v>
      </c>
      <c r="F52" s="3" t="s">
        <v>186</v>
      </c>
      <c r="G52" s="5">
        <v>84758.42</v>
      </c>
      <c r="H52" s="5">
        <v>70632.02</v>
      </c>
      <c r="I52" s="5">
        <v>4185994.01</v>
      </c>
      <c r="J52" s="5">
        <v>502319.28119999991</v>
      </c>
      <c r="L52">
        <v>51</v>
      </c>
      <c r="M52">
        <f>INDEX(Reference!$I$3:$I$8,MATCH($C52,Reference!$H$3:$H$8,0))</f>
        <v>325</v>
      </c>
      <c r="N52" s="29">
        <f t="shared" si="1"/>
        <v>0.38931297709923662</v>
      </c>
      <c r="O52" s="29">
        <f>SUM($M$2:$M52)/SUM($M$2:$M$132)</f>
        <v>0.44182825484764543</v>
      </c>
      <c r="P52" s="27">
        <f t="shared" si="2"/>
        <v>0.26079513846153846</v>
      </c>
      <c r="Q52" s="27">
        <v>3</v>
      </c>
    </row>
    <row r="53" spans="1:17">
      <c r="A53" s="3" t="s">
        <v>327</v>
      </c>
      <c r="B53" s="3" t="s">
        <v>17</v>
      </c>
      <c r="C53" s="3" t="s">
        <v>45</v>
      </c>
      <c r="D53" s="3" t="s">
        <v>14</v>
      </c>
      <c r="E53" s="3">
        <v>2031</v>
      </c>
      <c r="F53" s="3" t="s">
        <v>186</v>
      </c>
      <c r="G53" s="5">
        <v>45737.56</v>
      </c>
      <c r="H53" s="5">
        <v>38114.639999999999</v>
      </c>
      <c r="I53" s="5">
        <v>2687879.27</v>
      </c>
      <c r="J53" s="5">
        <v>838618.33224000002</v>
      </c>
      <c r="L53">
        <v>52</v>
      </c>
      <c r="M53">
        <f>INDEX(Reference!$I$3:$I$8,MATCH($C53,Reference!$H$3:$H$8,0))</f>
        <v>175</v>
      </c>
      <c r="N53" s="29">
        <f t="shared" si="1"/>
        <v>0.39694656488549618</v>
      </c>
      <c r="O53" s="29">
        <f>SUM($M$2:$M53)/SUM($M$2:$M$132)</f>
        <v>0.44667590027700832</v>
      </c>
      <c r="P53" s="27">
        <f t="shared" si="2"/>
        <v>0.26135748571428569</v>
      </c>
      <c r="Q53" s="27">
        <v>3</v>
      </c>
    </row>
    <row r="54" spans="1:17">
      <c r="A54" s="3" t="s">
        <v>305</v>
      </c>
      <c r="B54" s="3" t="s">
        <v>17</v>
      </c>
      <c r="C54" s="3" t="s">
        <v>113</v>
      </c>
      <c r="D54" s="3" t="s">
        <v>18</v>
      </c>
      <c r="E54" s="3">
        <v>2030</v>
      </c>
      <c r="F54" s="3" t="s">
        <v>15</v>
      </c>
      <c r="G54" s="5">
        <v>311968.84741559997</v>
      </c>
      <c r="H54" s="5">
        <v>259974.04</v>
      </c>
      <c r="I54" s="5">
        <v>18562332.239999998</v>
      </c>
      <c r="J54" s="5">
        <v>2227479.8687999998</v>
      </c>
      <c r="L54">
        <v>53</v>
      </c>
      <c r="M54">
        <f>INDEX(Reference!$I$3:$I$8,MATCH($C54,Reference!$H$3:$H$8,0))</f>
        <v>1000</v>
      </c>
      <c r="N54" s="29">
        <f t="shared" si="1"/>
        <v>0.40458015267175573</v>
      </c>
      <c r="O54" s="29">
        <f>SUM($M$2:$M54)/SUM($M$2:$M$132)</f>
        <v>0.47437673130193908</v>
      </c>
      <c r="P54" s="27">
        <f t="shared" si="2"/>
        <v>0.31196884741559994</v>
      </c>
      <c r="Q54" s="27">
        <v>3</v>
      </c>
    </row>
    <row r="55" spans="1:17">
      <c r="A55" s="3" t="s">
        <v>297</v>
      </c>
      <c r="B55" s="3" t="s">
        <v>12</v>
      </c>
      <c r="C55" s="3" t="s">
        <v>45</v>
      </c>
      <c r="D55" s="3" t="s">
        <v>18</v>
      </c>
      <c r="E55" s="3">
        <v>2030</v>
      </c>
      <c r="F55" s="3" t="s">
        <v>15</v>
      </c>
      <c r="G55" s="5">
        <v>60043.35</v>
      </c>
      <c r="H55" s="5">
        <v>50036.13</v>
      </c>
      <c r="I55" s="5">
        <v>3292295.2800000003</v>
      </c>
      <c r="J55" s="5">
        <v>395075.43360000005</v>
      </c>
      <c r="L55">
        <v>54</v>
      </c>
      <c r="M55">
        <f>INDEX(Reference!$I$3:$I$8,MATCH($C55,Reference!$H$3:$H$8,0))</f>
        <v>175</v>
      </c>
      <c r="N55" s="29">
        <f t="shared" si="1"/>
        <v>0.41221374045801529</v>
      </c>
      <c r="O55" s="29">
        <f>SUM($M$2:$M55)/SUM($M$2:$M$132)</f>
        <v>0.47922437673130192</v>
      </c>
      <c r="P55" s="27">
        <f t="shared" si="2"/>
        <v>0.34310485714285716</v>
      </c>
      <c r="Q55" s="27">
        <v>3</v>
      </c>
    </row>
    <row r="56" spans="1:17">
      <c r="A56" s="3" t="s">
        <v>352</v>
      </c>
      <c r="B56" s="3" t="s">
        <v>12</v>
      </c>
      <c r="C56" s="3" t="s">
        <v>13</v>
      </c>
      <c r="D56" s="3" t="s">
        <v>18</v>
      </c>
      <c r="E56" s="3">
        <v>2031</v>
      </c>
      <c r="F56" s="3" t="s">
        <v>186</v>
      </c>
      <c r="G56" s="5">
        <v>17443.989698400001</v>
      </c>
      <c r="H56" s="5">
        <v>14536.66</v>
      </c>
      <c r="I56" s="5">
        <v>10031017.93</v>
      </c>
      <c r="J56" s="5">
        <v>1203722.1516</v>
      </c>
      <c r="L56">
        <v>55</v>
      </c>
      <c r="M56">
        <f>INDEX(Reference!$I$3:$I$8,MATCH($C56,Reference!$H$3:$H$8,0))</f>
        <v>50</v>
      </c>
      <c r="N56" s="29">
        <f t="shared" si="1"/>
        <v>0.41984732824427479</v>
      </c>
      <c r="O56" s="29">
        <f>SUM($M$2:$M56)/SUM($M$2:$M$132)</f>
        <v>0.4806094182825485</v>
      </c>
      <c r="P56" s="27">
        <f t="shared" si="2"/>
        <v>0.34887979396800001</v>
      </c>
      <c r="Q56" s="27">
        <v>3</v>
      </c>
    </row>
    <row r="57" spans="1:17">
      <c r="A57" s="3" t="s">
        <v>370</v>
      </c>
      <c r="B57" s="3" t="s">
        <v>12</v>
      </c>
      <c r="C57" s="3" t="s">
        <v>13</v>
      </c>
      <c r="D57" s="3" t="s">
        <v>18</v>
      </c>
      <c r="E57" s="3">
        <v>2032</v>
      </c>
      <c r="F57" s="3" t="s">
        <v>186</v>
      </c>
      <c r="G57" s="5">
        <v>18000</v>
      </c>
      <c r="H57" s="5">
        <v>15000</v>
      </c>
      <c r="I57" s="5">
        <v>11381970.719999999</v>
      </c>
      <c r="J57" s="5">
        <v>1365836.4863999998</v>
      </c>
      <c r="L57">
        <v>56</v>
      </c>
      <c r="M57">
        <f>INDEX(Reference!$I$3:$I$8,MATCH($C57,Reference!$H$3:$H$8,0))</f>
        <v>50</v>
      </c>
      <c r="N57" s="29">
        <f t="shared" si="1"/>
        <v>0.42748091603053434</v>
      </c>
      <c r="O57" s="29">
        <f>SUM($M$2:$M57)/SUM($M$2:$M$132)</f>
        <v>0.48199445983379502</v>
      </c>
      <c r="P57" s="27">
        <f t="shared" si="2"/>
        <v>0.36</v>
      </c>
      <c r="Q57" s="27">
        <v>3</v>
      </c>
    </row>
    <row r="58" spans="1:17">
      <c r="A58" s="3" t="s">
        <v>332</v>
      </c>
      <c r="B58" s="3" t="s">
        <v>12</v>
      </c>
      <c r="C58" s="3" t="s">
        <v>13</v>
      </c>
      <c r="D58" s="3" t="s">
        <v>18</v>
      </c>
      <c r="E58" s="3">
        <v>2031</v>
      </c>
      <c r="F58" s="3" t="s">
        <v>186</v>
      </c>
      <c r="G58" s="5">
        <v>18720.320037599999</v>
      </c>
      <c r="H58" s="5">
        <v>15600.27</v>
      </c>
      <c r="I58" s="5">
        <v>9055509.4700000007</v>
      </c>
      <c r="J58" s="5">
        <v>1086661.1364</v>
      </c>
      <c r="L58">
        <v>57</v>
      </c>
      <c r="M58">
        <f>INDEX(Reference!$I$3:$I$8,MATCH($C58,Reference!$H$3:$H$8,0))</f>
        <v>50</v>
      </c>
      <c r="N58" s="29">
        <f t="shared" si="1"/>
        <v>0.4351145038167939</v>
      </c>
      <c r="O58" s="29">
        <f>SUM($M$2:$M58)/SUM($M$2:$M$132)</f>
        <v>0.48337950138504154</v>
      </c>
      <c r="P58" s="27">
        <f t="shared" si="2"/>
        <v>0.37440640075199999</v>
      </c>
      <c r="Q58" s="27">
        <v>3</v>
      </c>
    </row>
    <row r="59" spans="1:17">
      <c r="A59" s="3" t="s">
        <v>324</v>
      </c>
      <c r="B59" s="3" t="s">
        <v>17</v>
      </c>
      <c r="C59" s="3" t="s">
        <v>52</v>
      </c>
      <c r="D59" s="3" t="s">
        <v>18</v>
      </c>
      <c r="E59" s="3">
        <v>2031</v>
      </c>
      <c r="F59" s="3" t="s">
        <v>15</v>
      </c>
      <c r="G59" s="5">
        <v>271833.55</v>
      </c>
      <c r="H59" s="5">
        <v>226527.97</v>
      </c>
      <c r="I59" s="5">
        <v>15380520.640000001</v>
      </c>
      <c r="J59" s="5">
        <v>1845662.4768000001</v>
      </c>
      <c r="L59">
        <v>58</v>
      </c>
      <c r="M59">
        <f>INDEX(Reference!$I$3:$I$8,MATCH($C59,Reference!$H$3:$H$8,0))</f>
        <v>675</v>
      </c>
      <c r="N59" s="29">
        <f t="shared" si="1"/>
        <v>0.44274809160305345</v>
      </c>
      <c r="O59" s="29">
        <f>SUM($M$2:$M59)/SUM($M$2:$M$132)</f>
        <v>0.50207756232686984</v>
      </c>
      <c r="P59" s="27">
        <f t="shared" si="2"/>
        <v>0.40271637037037034</v>
      </c>
      <c r="Q59" s="27">
        <v>3</v>
      </c>
    </row>
    <row r="60" spans="1:17">
      <c r="A60" s="3" t="s">
        <v>265</v>
      </c>
      <c r="B60" s="3" t="s">
        <v>12</v>
      </c>
      <c r="C60" s="3" t="s">
        <v>13</v>
      </c>
      <c r="D60" s="3" t="s">
        <v>14</v>
      </c>
      <c r="E60" s="3">
        <v>2029</v>
      </c>
      <c r="F60" s="3" t="s">
        <v>15</v>
      </c>
      <c r="G60" s="5">
        <v>21600</v>
      </c>
      <c r="H60" s="5">
        <v>18000</v>
      </c>
      <c r="I60" s="5">
        <v>23671105.439999998</v>
      </c>
      <c r="J60" s="5">
        <v>7385384.8972799992</v>
      </c>
      <c r="L60">
        <v>59</v>
      </c>
      <c r="M60">
        <f>INDEX(Reference!$I$3:$I$8,MATCH($C60,Reference!$H$3:$H$8,0))</f>
        <v>50</v>
      </c>
      <c r="N60" s="29">
        <f t="shared" si="1"/>
        <v>0.45038167938931295</v>
      </c>
      <c r="O60" s="29">
        <f>SUM($M$2:$M60)/SUM($M$2:$M$132)</f>
        <v>0.50346260387811637</v>
      </c>
      <c r="P60" s="27">
        <f t="shared" si="2"/>
        <v>0.432</v>
      </c>
      <c r="Q60" s="27">
        <v>3</v>
      </c>
    </row>
    <row r="61" spans="1:17">
      <c r="A61" s="3" t="s">
        <v>224</v>
      </c>
      <c r="B61" s="3" t="s">
        <v>17</v>
      </c>
      <c r="C61" s="3" t="s">
        <v>13</v>
      </c>
      <c r="D61" s="3" t="s">
        <v>18</v>
      </c>
      <c r="E61" s="3">
        <v>2028</v>
      </c>
      <c r="F61" s="3" t="s">
        <v>15</v>
      </c>
      <c r="G61" s="5">
        <v>21890.65</v>
      </c>
      <c r="H61" s="5">
        <v>18242.21</v>
      </c>
      <c r="I61" s="5">
        <v>530875.02100000007</v>
      </c>
      <c r="J61" s="5">
        <v>63705.002520000002</v>
      </c>
      <c r="L61">
        <v>60</v>
      </c>
      <c r="M61">
        <f>INDEX(Reference!$I$3:$I$8,MATCH($C61,Reference!$H$3:$H$8,0))</f>
        <v>50</v>
      </c>
      <c r="N61" s="29">
        <f t="shared" si="1"/>
        <v>0.4580152671755725</v>
      </c>
      <c r="O61" s="29">
        <f>SUM($M$2:$M61)/SUM($M$2:$M$132)</f>
        <v>0.50484764542936289</v>
      </c>
      <c r="P61" s="27">
        <f t="shared" si="2"/>
        <v>0.43781300000000006</v>
      </c>
      <c r="Q61" s="27">
        <v>3</v>
      </c>
    </row>
    <row r="62" spans="1:17">
      <c r="A62" s="3" t="s">
        <v>274</v>
      </c>
      <c r="B62" s="3" t="s">
        <v>17</v>
      </c>
      <c r="C62" s="3" t="s">
        <v>13</v>
      </c>
      <c r="D62" s="3" t="s">
        <v>18</v>
      </c>
      <c r="E62" s="3">
        <v>2029</v>
      </c>
      <c r="F62" s="3" t="s">
        <v>15</v>
      </c>
      <c r="G62" s="5">
        <v>22264.52</v>
      </c>
      <c r="H62" s="5">
        <v>18553.77</v>
      </c>
      <c r="I62" s="5">
        <v>6065403.3310000002</v>
      </c>
      <c r="J62" s="5">
        <v>727848.39971999999</v>
      </c>
      <c r="L62">
        <v>61</v>
      </c>
      <c r="M62">
        <f>INDEX(Reference!$I$3:$I$8,MATCH($C62,Reference!$H$3:$H$8,0))</f>
        <v>50</v>
      </c>
      <c r="N62" s="29">
        <f t="shared" si="1"/>
        <v>0.46564885496183206</v>
      </c>
      <c r="O62" s="29">
        <f>SUM($M$2:$M62)/SUM($M$2:$M$132)</f>
        <v>0.50623268698060941</v>
      </c>
      <c r="P62" s="27">
        <f t="shared" si="2"/>
        <v>0.44529040000000003</v>
      </c>
      <c r="Q62" s="27">
        <v>3</v>
      </c>
    </row>
    <row r="63" spans="1:17">
      <c r="A63" s="3" t="s">
        <v>463</v>
      </c>
      <c r="B63" s="3" t="s">
        <v>17</v>
      </c>
      <c r="C63" s="3" t="s">
        <v>58</v>
      </c>
      <c r="D63" s="3" t="s">
        <v>18</v>
      </c>
      <c r="E63" s="3">
        <v>2037</v>
      </c>
      <c r="F63" s="3" t="s">
        <v>186</v>
      </c>
      <c r="G63" s="5">
        <v>146682.9415968</v>
      </c>
      <c r="H63" s="5">
        <v>122235.78</v>
      </c>
      <c r="I63" s="5">
        <v>26092051.640000001</v>
      </c>
      <c r="J63" s="5">
        <v>3131046.1967999996</v>
      </c>
      <c r="L63">
        <v>62</v>
      </c>
      <c r="M63">
        <f>INDEX(Reference!$I$3:$I$8,MATCH($C63,Reference!$H$3:$H$8,0))</f>
        <v>325</v>
      </c>
      <c r="N63" s="29">
        <f t="shared" si="1"/>
        <v>0.47328244274809161</v>
      </c>
      <c r="O63" s="29">
        <f>SUM($M$2:$M63)/SUM($M$2:$M$132)</f>
        <v>0.51523545706371188</v>
      </c>
      <c r="P63" s="27">
        <f t="shared" si="2"/>
        <v>0.45133212799015382</v>
      </c>
      <c r="Q63" s="27">
        <v>3</v>
      </c>
    </row>
    <row r="64" spans="1:17">
      <c r="A64" s="3" t="s">
        <v>476</v>
      </c>
      <c r="B64" s="3" t="s">
        <v>17</v>
      </c>
      <c r="C64" s="3" t="s">
        <v>256</v>
      </c>
      <c r="D64" s="3" t="s">
        <v>18</v>
      </c>
      <c r="E64" s="3">
        <v>2037</v>
      </c>
      <c r="F64" s="3" t="s">
        <v>186</v>
      </c>
      <c r="G64" s="5">
        <v>395564.42</v>
      </c>
      <c r="H64" s="5">
        <v>329637.02</v>
      </c>
      <c r="I64" s="5">
        <v>36416966.259999998</v>
      </c>
      <c r="J64" s="5">
        <v>4370035.9511999991</v>
      </c>
      <c r="L64">
        <v>63</v>
      </c>
      <c r="M64">
        <f>INDEX(Reference!$I$3:$I$8,MATCH($C64,Reference!$H$3:$H$8,0))</f>
        <v>875</v>
      </c>
      <c r="N64" s="29">
        <f t="shared" si="1"/>
        <v>0.48091603053435117</v>
      </c>
      <c r="O64" s="29">
        <f>SUM($M$2:$M64)/SUM($M$2:$M$132)</f>
        <v>0.53947368421052633</v>
      </c>
      <c r="P64" s="27">
        <f t="shared" si="2"/>
        <v>0.45207362285714281</v>
      </c>
      <c r="Q64" s="27">
        <v>3</v>
      </c>
    </row>
    <row r="65" spans="1:17">
      <c r="A65" s="3" t="s">
        <v>267</v>
      </c>
      <c r="B65" s="3" t="s">
        <v>12</v>
      </c>
      <c r="C65" s="3" t="s">
        <v>58</v>
      </c>
      <c r="D65" s="3" t="s">
        <v>18</v>
      </c>
      <c r="E65" s="3">
        <v>2029</v>
      </c>
      <c r="F65" s="3" t="s">
        <v>186</v>
      </c>
      <c r="G65" s="5">
        <v>160758.7047384</v>
      </c>
      <c r="H65" s="5">
        <v>133965.59</v>
      </c>
      <c r="I65" s="5">
        <v>24256186.949999999</v>
      </c>
      <c r="J65" s="5">
        <v>2910742.4339999999</v>
      </c>
      <c r="L65">
        <v>64</v>
      </c>
      <c r="M65">
        <f>INDEX(Reference!$I$3:$I$8,MATCH($C65,Reference!$H$3:$H$8,0))</f>
        <v>325</v>
      </c>
      <c r="N65" s="29">
        <f t="shared" si="1"/>
        <v>0.48854961832061067</v>
      </c>
      <c r="O65" s="29">
        <f>SUM($M$2:$M65)/SUM($M$2:$M$132)</f>
        <v>0.54847645429362879</v>
      </c>
      <c r="P65" s="27">
        <f t="shared" si="2"/>
        <v>0.49464216842584613</v>
      </c>
      <c r="Q65" s="27">
        <v>3</v>
      </c>
    </row>
    <row r="66" spans="1:17">
      <c r="A66" s="3" t="s">
        <v>329</v>
      </c>
      <c r="B66" s="3" t="s">
        <v>12</v>
      </c>
      <c r="C66" s="3" t="s">
        <v>45</v>
      </c>
      <c r="D66" s="3" t="s">
        <v>18</v>
      </c>
      <c r="E66" s="3">
        <v>2031</v>
      </c>
      <c r="F66" s="3" t="s">
        <v>186</v>
      </c>
      <c r="G66" s="5">
        <v>89395.948722000001</v>
      </c>
      <c r="H66" s="5">
        <v>74496.62</v>
      </c>
      <c r="I66" s="5">
        <v>17936307</v>
      </c>
      <c r="J66" s="5">
        <v>2152356.84</v>
      </c>
      <c r="L66">
        <v>65</v>
      </c>
      <c r="M66">
        <f>INDEX(Reference!$I$3:$I$8,MATCH($C66,Reference!$H$3:$H$8,0))</f>
        <v>175</v>
      </c>
      <c r="N66" s="29">
        <f t="shared" si="1"/>
        <v>0.49618320610687022</v>
      </c>
      <c r="O66" s="29">
        <f>SUM($M$2:$M66)/SUM($M$2:$M$132)</f>
        <v>0.55332409972299168</v>
      </c>
      <c r="P66" s="27">
        <f t="shared" ref="P66:P97" si="3">G66/M66/1000</f>
        <v>0.51083399269714291</v>
      </c>
      <c r="Q66" s="27">
        <v>3</v>
      </c>
    </row>
    <row r="67" spans="1:17">
      <c r="A67" s="3" t="s">
        <v>270</v>
      </c>
      <c r="B67" s="3" t="s">
        <v>17</v>
      </c>
      <c r="C67" s="3" t="s">
        <v>58</v>
      </c>
      <c r="D67" s="3" t="s">
        <v>18</v>
      </c>
      <c r="E67" s="3">
        <v>2029</v>
      </c>
      <c r="F67" s="3" t="s">
        <v>186</v>
      </c>
      <c r="G67" s="5">
        <v>168742.64</v>
      </c>
      <c r="H67" s="5">
        <v>140618.87</v>
      </c>
      <c r="I67" s="5">
        <v>11745394.17</v>
      </c>
      <c r="J67" s="5">
        <v>1409447.3003999998</v>
      </c>
      <c r="L67">
        <v>66</v>
      </c>
      <c r="M67">
        <f>INDEX(Reference!$I$3:$I$8,MATCH($C67,Reference!$H$3:$H$8,0))</f>
        <v>325</v>
      </c>
      <c r="N67" s="29">
        <f t="shared" ref="N67:N130" si="4">L67/L$132</f>
        <v>0.50381679389312972</v>
      </c>
      <c r="O67" s="29">
        <f>SUM($M$2:$M67)/SUM($M$2:$M$132)</f>
        <v>0.56232686980609414</v>
      </c>
      <c r="P67" s="27">
        <f t="shared" si="3"/>
        <v>0.5192081230769231</v>
      </c>
      <c r="Q67" s="27">
        <v>3</v>
      </c>
    </row>
    <row r="68" spans="1:17">
      <c r="A68" s="3" t="s">
        <v>462</v>
      </c>
      <c r="B68" s="3" t="s">
        <v>17</v>
      </c>
      <c r="C68" s="3" t="s">
        <v>256</v>
      </c>
      <c r="D68" s="3" t="s">
        <v>18</v>
      </c>
      <c r="E68" s="3">
        <v>2037</v>
      </c>
      <c r="F68" s="3" t="s">
        <v>186</v>
      </c>
      <c r="G68" s="5">
        <v>463200.59687160002</v>
      </c>
      <c r="H68" s="5">
        <v>386000.5</v>
      </c>
      <c r="I68" s="5">
        <v>24558993.710000001</v>
      </c>
      <c r="J68" s="5">
        <v>2947079.2452000002</v>
      </c>
      <c r="L68">
        <v>67</v>
      </c>
      <c r="M68">
        <f>INDEX(Reference!$I$3:$I$8,MATCH($C68,Reference!$H$3:$H$8,0))</f>
        <v>875</v>
      </c>
      <c r="N68" s="29">
        <f t="shared" si="4"/>
        <v>0.51145038167938928</v>
      </c>
      <c r="O68" s="29">
        <f>SUM($M$2:$M68)/SUM($M$2:$M$132)</f>
        <v>0.58656509695290859</v>
      </c>
      <c r="P68" s="27">
        <f t="shared" si="3"/>
        <v>0.52937211071040013</v>
      </c>
      <c r="Q68" s="27">
        <v>3</v>
      </c>
    </row>
    <row r="69" spans="1:17">
      <c r="A69" s="3" t="s">
        <v>284</v>
      </c>
      <c r="B69" s="3" t="s">
        <v>12</v>
      </c>
      <c r="C69" s="3" t="s">
        <v>13</v>
      </c>
      <c r="D69" s="3" t="s">
        <v>18</v>
      </c>
      <c r="E69" s="3">
        <v>2029</v>
      </c>
      <c r="F69" s="3" t="s">
        <v>186</v>
      </c>
      <c r="G69" s="5">
        <v>36010.991281199997</v>
      </c>
      <c r="H69" s="5">
        <v>30009.16</v>
      </c>
      <c r="I69" s="5">
        <v>11735096.739999998</v>
      </c>
      <c r="J69" s="5">
        <v>1408211.6087999998</v>
      </c>
      <c r="L69">
        <v>68</v>
      </c>
      <c r="M69">
        <f>INDEX(Reference!$I$3:$I$8,MATCH($C69,Reference!$H$3:$H$8,0))</f>
        <v>50</v>
      </c>
      <c r="N69" s="29">
        <f t="shared" si="4"/>
        <v>0.51908396946564883</v>
      </c>
      <c r="O69" s="29">
        <f>SUM($M$2:$M69)/SUM($M$2:$M$132)</f>
        <v>0.58795013850415512</v>
      </c>
      <c r="P69" s="27">
        <f t="shared" si="3"/>
        <v>0.72021982562399989</v>
      </c>
      <c r="Q69" s="27">
        <v>3</v>
      </c>
    </row>
    <row r="70" spans="1:17">
      <c r="A70" s="3" t="s">
        <v>437</v>
      </c>
      <c r="B70" s="3" t="s">
        <v>12</v>
      </c>
      <c r="C70" s="3" t="s">
        <v>45</v>
      </c>
      <c r="D70" s="3" t="s">
        <v>18</v>
      </c>
      <c r="E70" s="3">
        <v>2034</v>
      </c>
      <c r="F70" s="3" t="s">
        <v>186</v>
      </c>
      <c r="G70" s="5">
        <v>126992.23</v>
      </c>
      <c r="H70" s="5">
        <v>105826.86</v>
      </c>
      <c r="I70" s="5">
        <v>18585217.690000001</v>
      </c>
      <c r="J70" s="5">
        <v>2230226.1228</v>
      </c>
      <c r="L70">
        <v>69</v>
      </c>
      <c r="M70">
        <f>INDEX(Reference!$I$3:$I$8,MATCH($C70,Reference!$H$3:$H$8,0))</f>
        <v>175</v>
      </c>
      <c r="N70" s="29">
        <f t="shared" si="4"/>
        <v>0.52671755725190839</v>
      </c>
      <c r="O70" s="29">
        <f>SUM($M$2:$M70)/SUM($M$2:$M$132)</f>
        <v>0.59279778393351801</v>
      </c>
      <c r="P70" s="27">
        <f t="shared" si="3"/>
        <v>0.7256698857142857</v>
      </c>
      <c r="Q70" s="27">
        <v>3</v>
      </c>
    </row>
    <row r="71" spans="1:17">
      <c r="A71" s="3" t="s">
        <v>402</v>
      </c>
      <c r="B71" s="3" t="s">
        <v>17</v>
      </c>
      <c r="C71" s="3" t="s">
        <v>113</v>
      </c>
      <c r="D71" s="3" t="s">
        <v>18</v>
      </c>
      <c r="E71" s="3">
        <v>2033</v>
      </c>
      <c r="F71" s="3" t="s">
        <v>186</v>
      </c>
      <c r="G71" s="5">
        <v>745666.3212144</v>
      </c>
      <c r="H71" s="5">
        <v>621388.6</v>
      </c>
      <c r="I71" s="5">
        <v>40303289.170000002</v>
      </c>
      <c r="J71" s="5">
        <v>4836394.7004000004</v>
      </c>
      <c r="L71">
        <v>70</v>
      </c>
      <c r="M71">
        <f>INDEX(Reference!$I$3:$I$8,MATCH($C71,Reference!$H$3:$H$8,0))</f>
        <v>1000</v>
      </c>
      <c r="N71" s="29">
        <f t="shared" si="4"/>
        <v>0.53435114503816794</v>
      </c>
      <c r="O71" s="29">
        <f>SUM($M$2:$M71)/SUM($M$2:$M$132)</f>
        <v>0.62049861495844871</v>
      </c>
      <c r="P71" s="27">
        <f t="shared" si="3"/>
        <v>0.74566632121440002</v>
      </c>
      <c r="Q71" s="27">
        <v>3</v>
      </c>
    </row>
    <row r="72" spans="1:17">
      <c r="A72" s="3" t="s">
        <v>239</v>
      </c>
      <c r="B72" s="3" t="s">
        <v>12</v>
      </c>
      <c r="C72" s="3" t="s">
        <v>13</v>
      </c>
      <c r="D72" s="3" t="s">
        <v>18</v>
      </c>
      <c r="E72" s="3">
        <v>2028</v>
      </c>
      <c r="F72" s="3" t="s">
        <v>186</v>
      </c>
      <c r="G72" s="5">
        <v>41444.22</v>
      </c>
      <c r="H72" s="5">
        <v>34536.86</v>
      </c>
      <c r="I72" s="5">
        <v>8543190.4000000004</v>
      </c>
      <c r="J72" s="5">
        <v>1025182.848</v>
      </c>
      <c r="L72">
        <v>71</v>
      </c>
      <c r="M72">
        <f>INDEX(Reference!$I$3:$I$8,MATCH($C72,Reference!$H$3:$H$8,0))</f>
        <v>50</v>
      </c>
      <c r="N72" s="29">
        <f t="shared" si="4"/>
        <v>0.5419847328244275</v>
      </c>
      <c r="O72" s="29">
        <f>SUM($M$2:$M72)/SUM($M$2:$M$132)</f>
        <v>0.62188365650969524</v>
      </c>
      <c r="P72" s="27">
        <f t="shared" si="3"/>
        <v>0.82888440000000008</v>
      </c>
      <c r="Q72" s="27">
        <v>3</v>
      </c>
    </row>
    <row r="73" spans="1:17">
      <c r="A73" s="3" t="s">
        <v>475</v>
      </c>
      <c r="B73" s="3" t="s">
        <v>17</v>
      </c>
      <c r="C73" s="3" t="s">
        <v>58</v>
      </c>
      <c r="D73" s="3" t="s">
        <v>18</v>
      </c>
      <c r="E73" s="3">
        <v>2037</v>
      </c>
      <c r="F73" s="3" t="s">
        <v>186</v>
      </c>
      <c r="G73" s="5">
        <v>274801.22914920002</v>
      </c>
      <c r="H73" s="5">
        <v>229001.02</v>
      </c>
      <c r="I73" s="5">
        <v>9290464.2599999998</v>
      </c>
      <c r="J73" s="5">
        <v>1114855.7112</v>
      </c>
      <c r="L73">
        <v>72</v>
      </c>
      <c r="M73">
        <f>INDEX(Reference!$I$3:$I$8,MATCH($C73,Reference!$H$3:$H$8,0))</f>
        <v>325</v>
      </c>
      <c r="N73" s="29">
        <f t="shared" si="4"/>
        <v>0.54961832061068705</v>
      </c>
      <c r="O73" s="29">
        <f>SUM($M$2:$M73)/SUM($M$2:$M$132)</f>
        <v>0.63088642659279781</v>
      </c>
      <c r="P73" s="27">
        <f t="shared" si="3"/>
        <v>0.84554224353600016</v>
      </c>
      <c r="Q73" s="27">
        <v>3</v>
      </c>
    </row>
    <row r="74" spans="1:17">
      <c r="A74" s="3" t="s">
        <v>323</v>
      </c>
      <c r="B74" s="3" t="s">
        <v>17</v>
      </c>
      <c r="C74" s="3" t="s">
        <v>58</v>
      </c>
      <c r="D74" s="3" t="s">
        <v>18</v>
      </c>
      <c r="E74" s="3">
        <v>2030</v>
      </c>
      <c r="F74" s="3" t="s">
        <v>15</v>
      </c>
      <c r="G74" s="5">
        <v>309415.02673560003</v>
      </c>
      <c r="H74" s="5">
        <v>257845.86</v>
      </c>
      <c r="I74" s="5">
        <v>3328163.45</v>
      </c>
      <c r="J74" s="5">
        <v>399379.614</v>
      </c>
      <c r="L74">
        <v>73</v>
      </c>
      <c r="M74">
        <f>INDEX(Reference!$I$3:$I$8,MATCH($C74,Reference!$H$3:$H$8,0))</f>
        <v>325</v>
      </c>
      <c r="N74" s="29">
        <f t="shared" si="4"/>
        <v>0.5572519083969466</v>
      </c>
      <c r="O74" s="29">
        <f>SUM($M$2:$M74)/SUM($M$2:$M$132)</f>
        <v>0.63988919667590027</v>
      </c>
      <c r="P74" s="27">
        <f t="shared" si="3"/>
        <v>0.95204623610953854</v>
      </c>
      <c r="Q74" s="27">
        <v>3</v>
      </c>
    </row>
    <row r="75" spans="1:17">
      <c r="A75" s="3" t="s">
        <v>311</v>
      </c>
      <c r="B75" s="3" t="s">
        <v>12</v>
      </c>
      <c r="C75" s="3" t="s">
        <v>13</v>
      </c>
      <c r="D75" s="3" t="s">
        <v>14</v>
      </c>
      <c r="E75" s="3">
        <v>2030</v>
      </c>
      <c r="F75" s="3" t="s">
        <v>186</v>
      </c>
      <c r="G75" s="5">
        <v>48175.05</v>
      </c>
      <c r="H75" s="5">
        <v>40145.879999999997</v>
      </c>
      <c r="I75" s="5">
        <v>4796874.5190000003</v>
      </c>
      <c r="J75" s="5">
        <v>1496624.849928</v>
      </c>
      <c r="L75">
        <v>74</v>
      </c>
      <c r="M75">
        <f>INDEX(Reference!$I$3:$I$8,MATCH($C75,Reference!$H$3:$H$8,0))</f>
        <v>50</v>
      </c>
      <c r="N75" s="29">
        <f t="shared" si="4"/>
        <v>0.56488549618320616</v>
      </c>
      <c r="O75" s="29">
        <f>SUM($M$2:$M75)/SUM($M$2:$M$132)</f>
        <v>0.6412742382271468</v>
      </c>
      <c r="P75" s="27">
        <f t="shared" si="3"/>
        <v>0.96350100000000005</v>
      </c>
      <c r="Q75" s="27">
        <v>3</v>
      </c>
    </row>
    <row r="76" spans="1:17">
      <c r="A76" s="3" t="s">
        <v>440</v>
      </c>
      <c r="B76" s="3" t="s">
        <v>12</v>
      </c>
      <c r="C76" s="3" t="s">
        <v>45</v>
      </c>
      <c r="D76" s="3" t="s">
        <v>18</v>
      </c>
      <c r="E76" s="3">
        <v>2034</v>
      </c>
      <c r="F76" s="3" t="s">
        <v>186</v>
      </c>
      <c r="G76" s="5">
        <v>169974.18</v>
      </c>
      <c r="H76" s="5">
        <v>141645.15</v>
      </c>
      <c r="I76" s="5">
        <v>63568101.530000001</v>
      </c>
      <c r="J76" s="5">
        <v>7628172.1835999992</v>
      </c>
      <c r="L76">
        <v>75</v>
      </c>
      <c r="M76">
        <f>INDEX(Reference!$I$3:$I$8,MATCH($C76,Reference!$H$3:$H$8,0))</f>
        <v>175</v>
      </c>
      <c r="N76" s="29">
        <f t="shared" si="4"/>
        <v>0.5725190839694656</v>
      </c>
      <c r="O76" s="29">
        <f>SUM($M$2:$M76)/SUM($M$2:$M$132)</f>
        <v>0.64612188365650969</v>
      </c>
      <c r="P76" s="27">
        <f t="shared" si="3"/>
        <v>0.97128102857142862</v>
      </c>
      <c r="Q76" s="27">
        <v>3</v>
      </c>
    </row>
    <row r="77" spans="1:17">
      <c r="A77" s="3" t="s">
        <v>309</v>
      </c>
      <c r="B77" s="3" t="s">
        <v>12</v>
      </c>
      <c r="C77" s="3" t="s">
        <v>13</v>
      </c>
      <c r="D77" s="3" t="s">
        <v>14</v>
      </c>
      <c r="E77" s="3">
        <v>2030</v>
      </c>
      <c r="F77" s="3" t="s">
        <v>186</v>
      </c>
      <c r="G77" s="5">
        <v>54539.32</v>
      </c>
      <c r="H77" s="5">
        <v>45449.440000000002</v>
      </c>
      <c r="I77" s="5">
        <v>2519956.0499999998</v>
      </c>
      <c r="J77" s="5">
        <v>786226.28759999992</v>
      </c>
      <c r="L77">
        <v>76</v>
      </c>
      <c r="M77">
        <f>INDEX(Reference!$I$3:$I$8,MATCH($C77,Reference!$H$3:$H$8,0))</f>
        <v>50</v>
      </c>
      <c r="N77" s="29">
        <f t="shared" si="4"/>
        <v>0.58015267175572516</v>
      </c>
      <c r="O77" s="29">
        <f>SUM($M$2:$M77)/SUM($M$2:$M$132)</f>
        <v>0.64750692520775621</v>
      </c>
      <c r="P77" s="27">
        <f t="shared" si="3"/>
        <v>1.0907864</v>
      </c>
      <c r="Q77" s="27">
        <v>3</v>
      </c>
    </row>
    <row r="78" spans="1:17">
      <c r="A78" s="3" t="s">
        <v>403</v>
      </c>
      <c r="B78" s="3" t="s">
        <v>17</v>
      </c>
      <c r="C78" s="3" t="s">
        <v>256</v>
      </c>
      <c r="D78" s="3" t="s">
        <v>18</v>
      </c>
      <c r="E78" s="3">
        <v>2033</v>
      </c>
      <c r="F78" s="3" t="s">
        <v>186</v>
      </c>
      <c r="G78" s="5">
        <v>976254.5825736</v>
      </c>
      <c r="H78" s="5">
        <v>813545.49</v>
      </c>
      <c r="I78" s="5">
        <v>36168906.899999999</v>
      </c>
      <c r="J78" s="5">
        <v>4340268.8279999997</v>
      </c>
      <c r="L78">
        <v>77</v>
      </c>
      <c r="M78">
        <f>INDEX(Reference!$I$3:$I$8,MATCH($C78,Reference!$H$3:$H$8,0))</f>
        <v>875</v>
      </c>
      <c r="N78" s="29">
        <f t="shared" si="4"/>
        <v>0.58778625954198471</v>
      </c>
      <c r="O78" s="29">
        <f>SUM($M$2:$M78)/SUM($M$2:$M$132)</f>
        <v>0.67174515235457066</v>
      </c>
      <c r="P78" s="27">
        <f t="shared" si="3"/>
        <v>1.1157195229412571</v>
      </c>
      <c r="Q78" s="27">
        <v>3</v>
      </c>
    </row>
    <row r="79" spans="1:17">
      <c r="A79" s="3" t="s">
        <v>187</v>
      </c>
      <c r="B79" s="3" t="s">
        <v>12</v>
      </c>
      <c r="C79" s="3" t="s">
        <v>58</v>
      </c>
      <c r="D79" s="3" t="s">
        <v>18</v>
      </c>
      <c r="E79" s="3">
        <v>2028</v>
      </c>
      <c r="F79" s="3" t="s">
        <v>186</v>
      </c>
      <c r="G79" s="5">
        <v>362904.44570520002</v>
      </c>
      <c r="H79" s="5">
        <v>302420.37</v>
      </c>
      <c r="I79" s="5">
        <v>13508283.310000001</v>
      </c>
      <c r="J79" s="5">
        <v>1620993.9971999999</v>
      </c>
      <c r="L79">
        <v>78</v>
      </c>
      <c r="M79">
        <f>INDEX(Reference!$I$3:$I$8,MATCH($C79,Reference!$H$3:$H$8,0))</f>
        <v>325</v>
      </c>
      <c r="N79" s="29">
        <f t="shared" si="4"/>
        <v>0.59541984732824427</v>
      </c>
      <c r="O79" s="29">
        <f>SUM($M$2:$M79)/SUM($M$2:$M$132)</f>
        <v>0.68074792243767313</v>
      </c>
      <c r="P79" s="27">
        <f t="shared" si="3"/>
        <v>1.1166290637083078</v>
      </c>
      <c r="Q79" s="27">
        <v>3</v>
      </c>
    </row>
    <row r="80" spans="1:17">
      <c r="A80" s="3" t="s">
        <v>436</v>
      </c>
      <c r="B80" s="3" t="s">
        <v>17</v>
      </c>
      <c r="C80" s="3" t="s">
        <v>13</v>
      </c>
      <c r="D80" s="3" t="s">
        <v>18</v>
      </c>
      <c r="E80" s="3">
        <v>2034</v>
      </c>
      <c r="F80" s="3" t="s">
        <v>186</v>
      </c>
      <c r="G80" s="5">
        <v>57212.11</v>
      </c>
      <c r="H80" s="5">
        <v>47676.76</v>
      </c>
      <c r="I80" s="5">
        <v>1826881.895</v>
      </c>
      <c r="J80" s="5">
        <v>219225.82740000001</v>
      </c>
      <c r="L80">
        <v>79</v>
      </c>
      <c r="M80">
        <f>INDEX(Reference!$I$3:$I$8,MATCH($C80,Reference!$H$3:$H$8,0))</f>
        <v>50</v>
      </c>
      <c r="N80" s="29">
        <f t="shared" si="4"/>
        <v>0.60305343511450382</v>
      </c>
      <c r="O80" s="29">
        <f>SUM($M$2:$M80)/SUM($M$2:$M$132)</f>
        <v>0.68213296398891965</v>
      </c>
      <c r="P80" s="27">
        <f t="shared" si="3"/>
        <v>1.1442421999999999</v>
      </c>
      <c r="Q80" s="27">
        <v>3</v>
      </c>
    </row>
    <row r="81" spans="1:17">
      <c r="A81" s="3" t="s">
        <v>288</v>
      </c>
      <c r="B81" s="3" t="s">
        <v>12</v>
      </c>
      <c r="C81" s="3" t="s">
        <v>13</v>
      </c>
      <c r="D81" s="3" t="s">
        <v>18</v>
      </c>
      <c r="E81" s="3">
        <v>2029</v>
      </c>
      <c r="F81" s="3" t="s">
        <v>15</v>
      </c>
      <c r="G81" s="5">
        <v>60000</v>
      </c>
      <c r="H81" s="5">
        <v>50000</v>
      </c>
      <c r="I81" s="5">
        <v>14802570.58</v>
      </c>
      <c r="J81" s="5">
        <v>1776308.4696</v>
      </c>
      <c r="L81">
        <v>80</v>
      </c>
      <c r="M81">
        <f>INDEX(Reference!$I$3:$I$8,MATCH($C81,Reference!$H$3:$H$8,0))</f>
        <v>50</v>
      </c>
      <c r="N81" s="29">
        <f t="shared" si="4"/>
        <v>0.61068702290076338</v>
      </c>
      <c r="O81" s="29">
        <f>SUM($M$2:$M81)/SUM($M$2:$M$132)</f>
        <v>0.68351800554016617</v>
      </c>
      <c r="P81" s="27">
        <f t="shared" si="3"/>
        <v>1.2</v>
      </c>
      <c r="Q81" s="27">
        <v>3</v>
      </c>
    </row>
    <row r="82" spans="1:17">
      <c r="A82" s="3" t="s">
        <v>451</v>
      </c>
      <c r="B82" s="3" t="s">
        <v>12</v>
      </c>
      <c r="C82" s="3" t="s">
        <v>113</v>
      </c>
      <c r="D82" s="3" t="s">
        <v>18</v>
      </c>
      <c r="E82" s="3">
        <v>2035</v>
      </c>
      <c r="F82" s="3" t="s">
        <v>186</v>
      </c>
      <c r="G82" s="5">
        <v>1200348</v>
      </c>
      <c r="H82" s="5">
        <v>1000290</v>
      </c>
      <c r="I82" s="5">
        <v>234577821.98199999</v>
      </c>
      <c r="J82" s="5">
        <v>28149338.637839999</v>
      </c>
      <c r="L82">
        <v>81</v>
      </c>
      <c r="M82">
        <f>INDEX(Reference!$I$3:$I$8,MATCH($C82,Reference!$H$3:$H$8,0))</f>
        <v>1000</v>
      </c>
      <c r="N82" s="29">
        <f t="shared" si="4"/>
        <v>0.61832061068702293</v>
      </c>
      <c r="O82" s="29">
        <f>SUM($M$2:$M82)/SUM($M$2:$M$132)</f>
        <v>0.71121883656509699</v>
      </c>
      <c r="P82" s="27">
        <f t="shared" si="3"/>
        <v>1.200348</v>
      </c>
      <c r="Q82" s="27">
        <v>3</v>
      </c>
    </row>
    <row r="83" spans="1:17">
      <c r="A83" s="3" t="s">
        <v>285</v>
      </c>
      <c r="B83" s="3" t="s">
        <v>12</v>
      </c>
      <c r="C83" s="3" t="s">
        <v>13</v>
      </c>
      <c r="D83" s="3" t="s">
        <v>18</v>
      </c>
      <c r="E83" s="3">
        <v>2029</v>
      </c>
      <c r="F83" s="3" t="s">
        <v>186</v>
      </c>
      <c r="G83" s="5">
        <v>61657.832607600001</v>
      </c>
      <c r="H83" s="5">
        <v>51381.53</v>
      </c>
      <c r="I83" s="5">
        <v>17756368.379999999</v>
      </c>
      <c r="J83" s="5">
        <v>2130764.2056</v>
      </c>
      <c r="L83">
        <v>82</v>
      </c>
      <c r="M83">
        <f>INDEX(Reference!$I$3:$I$8,MATCH($C83,Reference!$H$3:$H$8,0))</f>
        <v>50</v>
      </c>
      <c r="N83" s="29">
        <f t="shared" si="4"/>
        <v>0.62595419847328249</v>
      </c>
      <c r="O83" s="29">
        <f>SUM($M$2:$M83)/SUM($M$2:$M$132)</f>
        <v>0.71260387811634351</v>
      </c>
      <c r="P83" s="27">
        <f t="shared" si="3"/>
        <v>1.2331566521520001</v>
      </c>
      <c r="Q83" s="27">
        <v>3</v>
      </c>
    </row>
    <row r="84" spans="1:17">
      <c r="A84" s="3" t="s">
        <v>300</v>
      </c>
      <c r="B84" s="3" t="s">
        <v>12</v>
      </c>
      <c r="C84" s="3" t="s">
        <v>13</v>
      </c>
      <c r="D84" s="3" t="s">
        <v>18</v>
      </c>
      <c r="E84" s="3">
        <v>2030</v>
      </c>
      <c r="F84" s="3" t="s">
        <v>15</v>
      </c>
      <c r="G84" s="5">
        <v>67668.850798800006</v>
      </c>
      <c r="H84" s="5">
        <v>56390.71</v>
      </c>
      <c r="I84" s="5">
        <v>3607071.94</v>
      </c>
      <c r="J84" s="5">
        <v>432848.63280000002</v>
      </c>
      <c r="L84">
        <v>83</v>
      </c>
      <c r="M84">
        <f>INDEX(Reference!$I$3:$I$8,MATCH($C84,Reference!$H$3:$H$8,0))</f>
        <v>50</v>
      </c>
      <c r="N84" s="29">
        <f t="shared" si="4"/>
        <v>0.63358778625954193</v>
      </c>
      <c r="O84" s="29">
        <f>SUM($M$2:$M84)/SUM($M$2:$M$132)</f>
        <v>0.71398891966759004</v>
      </c>
      <c r="P84" s="27">
        <f t="shared" si="3"/>
        <v>1.3533770159760001</v>
      </c>
      <c r="Q84" s="27">
        <v>3</v>
      </c>
    </row>
    <row r="85" spans="1:17">
      <c r="A85" s="3" t="s">
        <v>414</v>
      </c>
      <c r="B85" s="3" t="s">
        <v>12</v>
      </c>
      <c r="C85" s="3" t="s">
        <v>13</v>
      </c>
      <c r="D85" s="3" t="s">
        <v>14</v>
      </c>
      <c r="E85" s="3">
        <v>2033</v>
      </c>
      <c r="F85" s="3" t="s">
        <v>186</v>
      </c>
      <c r="G85" s="5">
        <v>70561.97</v>
      </c>
      <c r="H85" s="5">
        <v>58801.65</v>
      </c>
      <c r="I85" s="5">
        <v>3473266.78</v>
      </c>
      <c r="J85" s="5">
        <v>1083659.2353599998</v>
      </c>
      <c r="L85">
        <v>84</v>
      </c>
      <c r="M85">
        <f>INDEX(Reference!$I$3:$I$8,MATCH($C85,Reference!$H$3:$H$8,0))</f>
        <v>50</v>
      </c>
      <c r="N85" s="29">
        <f t="shared" si="4"/>
        <v>0.64122137404580148</v>
      </c>
      <c r="O85" s="29">
        <f>SUM($M$2:$M85)/SUM($M$2:$M$132)</f>
        <v>0.71537396121883656</v>
      </c>
      <c r="P85" s="27">
        <f t="shared" si="3"/>
        <v>1.4112393999999999</v>
      </c>
      <c r="Q85" s="27">
        <v>3</v>
      </c>
    </row>
    <row r="86" spans="1:17">
      <c r="A86" s="3" t="s">
        <v>325</v>
      </c>
      <c r="B86" s="3" t="s">
        <v>17</v>
      </c>
      <c r="C86" s="3" t="s">
        <v>58</v>
      </c>
      <c r="D86" s="3" t="s">
        <v>18</v>
      </c>
      <c r="E86" s="3">
        <v>2031</v>
      </c>
      <c r="F86" s="3" t="s">
        <v>186</v>
      </c>
      <c r="G86" s="5">
        <v>475593.02831159998</v>
      </c>
      <c r="H86" s="5">
        <v>396327.52</v>
      </c>
      <c r="I86" s="5">
        <v>5040929.25</v>
      </c>
      <c r="J86" s="5">
        <v>604911.51</v>
      </c>
      <c r="L86">
        <v>85</v>
      </c>
      <c r="M86">
        <f>INDEX(Reference!$I$3:$I$8,MATCH($C86,Reference!$H$3:$H$8,0))</f>
        <v>325</v>
      </c>
      <c r="N86" s="29">
        <f t="shared" si="4"/>
        <v>0.64885496183206104</v>
      </c>
      <c r="O86" s="29">
        <f>SUM($M$2:$M86)/SUM($M$2:$M$132)</f>
        <v>0.72437673130193903</v>
      </c>
      <c r="P86" s="27">
        <f t="shared" si="3"/>
        <v>1.4633631640356923</v>
      </c>
      <c r="Q86" s="27">
        <v>3</v>
      </c>
    </row>
    <row r="87" spans="1:17">
      <c r="A87" s="3" t="s">
        <v>301</v>
      </c>
      <c r="B87" s="3" t="s">
        <v>17</v>
      </c>
      <c r="C87" s="3" t="s">
        <v>58</v>
      </c>
      <c r="D87" s="3" t="s">
        <v>18</v>
      </c>
      <c r="E87" s="3">
        <v>2030</v>
      </c>
      <c r="F87" s="3" t="s">
        <v>15</v>
      </c>
      <c r="G87" s="5">
        <v>484788.21</v>
      </c>
      <c r="H87" s="5">
        <v>403990.18</v>
      </c>
      <c r="I87" s="5">
        <v>2004755.72</v>
      </c>
      <c r="J87" s="5">
        <v>240570.68639999998</v>
      </c>
      <c r="L87">
        <v>86</v>
      </c>
      <c r="M87">
        <f>INDEX(Reference!$I$3:$I$8,MATCH($C87,Reference!$H$3:$H$8,0))</f>
        <v>325</v>
      </c>
      <c r="N87" s="29">
        <f t="shared" si="4"/>
        <v>0.65648854961832059</v>
      </c>
      <c r="O87" s="29">
        <f>SUM($M$2:$M87)/SUM($M$2:$M$132)</f>
        <v>0.7333795013850416</v>
      </c>
      <c r="P87" s="27">
        <f t="shared" si="3"/>
        <v>1.491656030769231</v>
      </c>
      <c r="Q87" s="27">
        <v>3</v>
      </c>
    </row>
    <row r="88" spans="1:17">
      <c r="A88" s="3" t="s">
        <v>251</v>
      </c>
      <c r="B88" s="3" t="s">
        <v>12</v>
      </c>
      <c r="C88" s="3" t="s">
        <v>52</v>
      </c>
      <c r="D88" s="3" t="s">
        <v>18</v>
      </c>
      <c r="E88" s="3">
        <v>2029</v>
      </c>
      <c r="F88" s="3" t="s">
        <v>186</v>
      </c>
      <c r="G88" s="5">
        <v>1200000</v>
      </c>
      <c r="H88" s="5">
        <v>1000000</v>
      </c>
      <c r="I88" s="5">
        <v>57115124.100000001</v>
      </c>
      <c r="J88" s="5">
        <v>6853814.892</v>
      </c>
      <c r="L88">
        <v>87</v>
      </c>
      <c r="M88">
        <f>INDEX(Reference!$I$3:$I$8,MATCH($C88,Reference!$H$3:$H$8,0))</f>
        <v>675</v>
      </c>
      <c r="N88" s="29">
        <f t="shared" si="4"/>
        <v>0.66412213740458015</v>
      </c>
      <c r="O88" s="29">
        <f>SUM($M$2:$M88)/SUM($M$2:$M$132)</f>
        <v>0.75207756232686984</v>
      </c>
      <c r="P88" s="27">
        <f t="shared" si="3"/>
        <v>1.7777777777777779</v>
      </c>
      <c r="Q88" s="27">
        <v>3</v>
      </c>
    </row>
    <row r="89" spans="1:17">
      <c r="A89" s="3" t="s">
        <v>458</v>
      </c>
      <c r="B89" s="3" t="s">
        <v>12</v>
      </c>
      <c r="C89" s="3" t="s">
        <v>45</v>
      </c>
      <c r="D89" s="3" t="s">
        <v>18</v>
      </c>
      <c r="E89" s="3">
        <v>2036</v>
      </c>
      <c r="F89" s="3" t="s">
        <v>186</v>
      </c>
      <c r="G89" s="5">
        <v>313782.15000000002</v>
      </c>
      <c r="H89" s="5">
        <v>313782.15000000002</v>
      </c>
      <c r="I89" s="5">
        <v>90858825.329999998</v>
      </c>
      <c r="J89" s="5">
        <v>10903059.0396</v>
      </c>
      <c r="L89">
        <v>88</v>
      </c>
      <c r="M89">
        <f>INDEX(Reference!$I$3:$I$8,MATCH($C89,Reference!$H$3:$H$8,0))</f>
        <v>175</v>
      </c>
      <c r="N89" s="29">
        <f t="shared" si="4"/>
        <v>0.6717557251908397</v>
      </c>
      <c r="O89" s="29">
        <f>SUM($M$2:$M89)/SUM($M$2:$M$132)</f>
        <v>0.75692520775623273</v>
      </c>
      <c r="P89" s="27">
        <f t="shared" si="3"/>
        <v>1.7930408571428573</v>
      </c>
      <c r="Q89" s="27">
        <v>3</v>
      </c>
    </row>
    <row r="90" spans="1:17">
      <c r="A90" s="3" t="s">
        <v>286</v>
      </c>
      <c r="B90" s="3" t="s">
        <v>12</v>
      </c>
      <c r="C90" s="3" t="s">
        <v>13</v>
      </c>
      <c r="D90" s="3" t="s">
        <v>14</v>
      </c>
      <c r="E90" s="3">
        <v>2029</v>
      </c>
      <c r="F90" s="3" t="s">
        <v>15</v>
      </c>
      <c r="G90" s="5">
        <v>90000</v>
      </c>
      <c r="H90" s="5">
        <v>75000</v>
      </c>
      <c r="I90" s="5">
        <v>6677931.5</v>
      </c>
      <c r="J90" s="5">
        <v>2083514.6279999998</v>
      </c>
      <c r="L90">
        <v>89</v>
      </c>
      <c r="M90">
        <f>INDEX(Reference!$I$3:$I$8,MATCH($C90,Reference!$H$3:$H$8,0))</f>
        <v>50</v>
      </c>
      <c r="N90" s="29">
        <f t="shared" si="4"/>
        <v>0.67938931297709926</v>
      </c>
      <c r="O90" s="29">
        <f>SUM($M$2:$M90)/SUM($M$2:$M$132)</f>
        <v>0.75831024930747926</v>
      </c>
      <c r="P90" s="27">
        <f t="shared" si="3"/>
        <v>1.8</v>
      </c>
      <c r="Q90" s="27">
        <v>3</v>
      </c>
    </row>
    <row r="91" spans="1:17">
      <c r="A91" s="3" t="s">
        <v>250</v>
      </c>
      <c r="B91" s="3" t="s">
        <v>12</v>
      </c>
      <c r="C91" s="3" t="s">
        <v>58</v>
      </c>
      <c r="D91" s="3" t="s">
        <v>18</v>
      </c>
      <c r="E91" s="3">
        <v>2029</v>
      </c>
      <c r="F91" s="3" t="s">
        <v>15</v>
      </c>
      <c r="G91" s="5">
        <v>666403.67469360004</v>
      </c>
      <c r="H91" s="5">
        <v>555336.4</v>
      </c>
      <c r="I91" s="5">
        <v>19203817.75</v>
      </c>
      <c r="J91" s="5">
        <v>2304458.13</v>
      </c>
      <c r="L91">
        <v>90</v>
      </c>
      <c r="M91">
        <f>INDEX(Reference!$I$3:$I$8,MATCH($C91,Reference!$H$3:$H$8,0))</f>
        <v>325</v>
      </c>
      <c r="N91" s="29">
        <f t="shared" si="4"/>
        <v>0.68702290076335881</v>
      </c>
      <c r="O91" s="29">
        <f>SUM($M$2:$M91)/SUM($M$2:$M$132)</f>
        <v>0.76731301939058172</v>
      </c>
      <c r="P91" s="27">
        <f t="shared" si="3"/>
        <v>2.0504728452110772</v>
      </c>
      <c r="Q91" s="27">
        <v>3</v>
      </c>
    </row>
    <row r="92" spans="1:17">
      <c r="A92" s="3" t="s">
        <v>438</v>
      </c>
      <c r="B92" s="3" t="s">
        <v>17</v>
      </c>
      <c r="C92" s="3" t="s">
        <v>45</v>
      </c>
      <c r="D92" s="3" t="s">
        <v>18</v>
      </c>
      <c r="E92" s="3">
        <v>2034</v>
      </c>
      <c r="F92" s="3" t="s">
        <v>186</v>
      </c>
      <c r="G92" s="5">
        <v>367184.87</v>
      </c>
      <c r="H92" s="5">
        <v>305987.40000000002</v>
      </c>
      <c r="I92" s="5">
        <v>16266998.585999999</v>
      </c>
      <c r="J92" s="5">
        <v>1952039.8303199997</v>
      </c>
      <c r="L92">
        <v>91</v>
      </c>
      <c r="M92">
        <f>INDEX(Reference!$I$3:$I$8,MATCH($C92,Reference!$H$3:$H$8,0))</f>
        <v>175</v>
      </c>
      <c r="N92" s="29">
        <f t="shared" si="4"/>
        <v>0.69465648854961837</v>
      </c>
      <c r="O92" s="29">
        <f>SUM($M$2:$M92)/SUM($M$2:$M$132)</f>
        <v>0.77216066481994461</v>
      </c>
      <c r="P92" s="27">
        <f t="shared" si="3"/>
        <v>2.0981992571428574</v>
      </c>
      <c r="Q92" s="27">
        <v>3</v>
      </c>
    </row>
    <row r="93" spans="1:17">
      <c r="A93" s="3" t="s">
        <v>315</v>
      </c>
      <c r="B93" s="3" t="s">
        <v>12</v>
      </c>
      <c r="C93" s="3" t="s">
        <v>45</v>
      </c>
      <c r="D93" s="3" t="s">
        <v>18</v>
      </c>
      <c r="E93" s="3">
        <v>2030</v>
      </c>
      <c r="F93" s="3" t="s">
        <v>15</v>
      </c>
      <c r="G93" s="5">
        <v>378000</v>
      </c>
      <c r="H93" s="5">
        <v>315000</v>
      </c>
      <c r="I93" s="5">
        <v>19486522.829999998</v>
      </c>
      <c r="J93" s="5">
        <v>2338382.7395999995</v>
      </c>
      <c r="L93">
        <v>92</v>
      </c>
      <c r="M93">
        <f>INDEX(Reference!$I$3:$I$8,MATCH($C93,Reference!$H$3:$H$8,0))</f>
        <v>175</v>
      </c>
      <c r="N93" s="29">
        <f t="shared" si="4"/>
        <v>0.70229007633587781</v>
      </c>
      <c r="O93" s="29">
        <f>SUM($M$2:$M93)/SUM($M$2:$M$132)</f>
        <v>0.7770083102493075</v>
      </c>
      <c r="P93" s="27">
        <f t="shared" si="3"/>
        <v>2.16</v>
      </c>
      <c r="Q93" s="27">
        <v>3</v>
      </c>
    </row>
    <row r="94" spans="1:17">
      <c r="A94" s="3" t="s">
        <v>376</v>
      </c>
      <c r="B94" s="3" t="s">
        <v>17</v>
      </c>
      <c r="C94" s="3" t="s">
        <v>45</v>
      </c>
      <c r="D94" s="3" t="s">
        <v>18</v>
      </c>
      <c r="E94" s="3">
        <v>2032</v>
      </c>
      <c r="F94" s="3" t="s">
        <v>186</v>
      </c>
      <c r="G94" s="5">
        <v>396000</v>
      </c>
      <c r="H94" s="5">
        <v>330000</v>
      </c>
      <c r="I94" s="5">
        <v>9411594.4299999997</v>
      </c>
      <c r="J94" s="5">
        <v>1129391.3315999999</v>
      </c>
      <c r="L94">
        <v>93</v>
      </c>
      <c r="M94">
        <f>INDEX(Reference!$I$3:$I$8,MATCH($C94,Reference!$H$3:$H$8,0))</f>
        <v>175</v>
      </c>
      <c r="N94" s="29">
        <f t="shared" si="4"/>
        <v>0.70992366412213737</v>
      </c>
      <c r="O94" s="29">
        <f>SUM($M$2:$M94)/SUM($M$2:$M$132)</f>
        <v>0.78185595567867039</v>
      </c>
      <c r="P94" s="27">
        <f t="shared" si="3"/>
        <v>2.2628571428571425</v>
      </c>
      <c r="Q94" s="27">
        <v>3</v>
      </c>
    </row>
    <row r="95" spans="1:17">
      <c r="A95" s="3" t="s">
        <v>397</v>
      </c>
      <c r="B95" s="3" t="s">
        <v>17</v>
      </c>
      <c r="C95" s="3" t="s">
        <v>45</v>
      </c>
      <c r="D95" s="3" t="s">
        <v>18</v>
      </c>
      <c r="E95" s="3">
        <v>2033</v>
      </c>
      <c r="F95" s="3" t="s">
        <v>186</v>
      </c>
      <c r="G95" s="5">
        <v>396000</v>
      </c>
      <c r="H95" s="5">
        <v>330000</v>
      </c>
      <c r="I95" s="5">
        <v>58766021.899999999</v>
      </c>
      <c r="J95" s="5">
        <v>7051922.6279999996</v>
      </c>
      <c r="L95">
        <v>94</v>
      </c>
      <c r="M95">
        <f>INDEX(Reference!$I$3:$I$8,MATCH($C95,Reference!$H$3:$H$8,0))</f>
        <v>175</v>
      </c>
      <c r="N95" s="29">
        <f t="shared" si="4"/>
        <v>0.71755725190839692</v>
      </c>
      <c r="O95" s="29">
        <f>SUM($M$2:$M95)/SUM($M$2:$M$132)</f>
        <v>0.78670360110803328</v>
      </c>
      <c r="P95" s="27">
        <f t="shared" si="3"/>
        <v>2.2628571428571425</v>
      </c>
      <c r="Q95" s="27">
        <v>3</v>
      </c>
    </row>
    <row r="96" spans="1:17">
      <c r="A96" s="3" t="s">
        <v>473</v>
      </c>
      <c r="B96" s="3" t="s">
        <v>17</v>
      </c>
      <c r="C96" s="3" t="s">
        <v>45</v>
      </c>
      <c r="D96" s="3" t="s">
        <v>18</v>
      </c>
      <c r="E96" s="3">
        <v>2037</v>
      </c>
      <c r="F96" s="3" t="s">
        <v>186</v>
      </c>
      <c r="G96" s="5">
        <v>396000</v>
      </c>
      <c r="H96" s="5">
        <v>330000</v>
      </c>
      <c r="I96" s="5">
        <v>52048950.269999996</v>
      </c>
      <c r="J96" s="5">
        <v>6245874.0323999999</v>
      </c>
      <c r="L96">
        <v>95</v>
      </c>
      <c r="M96">
        <f>INDEX(Reference!$I$3:$I$8,MATCH($C96,Reference!$H$3:$H$8,0))</f>
        <v>175</v>
      </c>
      <c r="N96" s="29">
        <f t="shared" si="4"/>
        <v>0.72519083969465647</v>
      </c>
      <c r="O96" s="29">
        <f>SUM($M$2:$M96)/SUM($M$2:$M$132)</f>
        <v>0.79155124653739617</v>
      </c>
      <c r="P96" s="27">
        <f t="shared" si="3"/>
        <v>2.2628571428571425</v>
      </c>
      <c r="Q96" s="27">
        <v>3</v>
      </c>
    </row>
    <row r="97" spans="1:17">
      <c r="A97" s="3" t="s">
        <v>371</v>
      </c>
      <c r="B97" s="3" t="s">
        <v>12</v>
      </c>
      <c r="C97" s="3" t="s">
        <v>13</v>
      </c>
      <c r="D97" s="3" t="s">
        <v>18</v>
      </c>
      <c r="E97" s="3">
        <v>2032</v>
      </c>
      <c r="F97" s="3" t="s">
        <v>186</v>
      </c>
      <c r="G97" s="5">
        <v>113393.5716012</v>
      </c>
      <c r="H97" s="5">
        <v>94494.64</v>
      </c>
      <c r="I97" s="5">
        <v>16017569.859999999</v>
      </c>
      <c r="J97" s="5">
        <v>1922108.3832</v>
      </c>
      <c r="L97">
        <v>96</v>
      </c>
      <c r="M97">
        <f>INDEX(Reference!$I$3:$I$8,MATCH($C97,Reference!$H$3:$H$8,0))</f>
        <v>50</v>
      </c>
      <c r="N97" s="29">
        <f t="shared" si="4"/>
        <v>0.73282442748091603</v>
      </c>
      <c r="O97" s="29">
        <f>SUM($M$2:$M97)/SUM($M$2:$M$132)</f>
        <v>0.79293628808864269</v>
      </c>
      <c r="P97" s="27">
        <f t="shared" si="3"/>
        <v>2.2678714320240001</v>
      </c>
      <c r="Q97" s="27">
        <v>3</v>
      </c>
    </row>
    <row r="98" spans="1:17">
      <c r="A98" s="3" t="s">
        <v>355</v>
      </c>
      <c r="B98" s="3" t="s">
        <v>12</v>
      </c>
      <c r="C98" s="3" t="s">
        <v>45</v>
      </c>
      <c r="D98" s="3" t="s">
        <v>18</v>
      </c>
      <c r="E98" s="3">
        <v>2031</v>
      </c>
      <c r="F98" s="3" t="s">
        <v>186</v>
      </c>
      <c r="G98" s="5">
        <v>399864</v>
      </c>
      <c r="H98" s="5">
        <v>333220</v>
      </c>
      <c r="I98" s="5">
        <v>37491766.578000002</v>
      </c>
      <c r="J98" s="5">
        <v>4499011.98936</v>
      </c>
      <c r="L98">
        <v>97</v>
      </c>
      <c r="M98">
        <f>INDEX(Reference!$I$3:$I$8,MATCH($C98,Reference!$H$3:$H$8,0))</f>
        <v>175</v>
      </c>
      <c r="N98" s="29">
        <f t="shared" si="4"/>
        <v>0.74045801526717558</v>
      </c>
      <c r="O98" s="29">
        <f>SUM($M$2:$M98)/SUM($M$2:$M$132)</f>
        <v>0.79778393351800558</v>
      </c>
      <c r="P98" s="27">
        <f t="shared" ref="P98:P132" si="5">G98/M98/1000</f>
        <v>2.2849371428571432</v>
      </c>
      <c r="Q98" s="27">
        <v>3</v>
      </c>
    </row>
    <row r="99" spans="1:17">
      <c r="A99" s="3" t="s">
        <v>381</v>
      </c>
      <c r="B99" s="3" t="s">
        <v>12</v>
      </c>
      <c r="C99" s="3" t="s">
        <v>45</v>
      </c>
      <c r="D99" s="3" t="s">
        <v>18</v>
      </c>
      <c r="E99" s="3">
        <v>2032</v>
      </c>
      <c r="F99" s="3" t="s">
        <v>186</v>
      </c>
      <c r="G99" s="5">
        <v>399864</v>
      </c>
      <c r="H99" s="5">
        <v>333220</v>
      </c>
      <c r="I99" s="5">
        <v>45620350.368000001</v>
      </c>
      <c r="J99" s="5">
        <v>5474442.04416</v>
      </c>
      <c r="L99">
        <v>98</v>
      </c>
      <c r="M99">
        <f>INDEX(Reference!$I$3:$I$8,MATCH($C99,Reference!$H$3:$H$8,0))</f>
        <v>175</v>
      </c>
      <c r="N99" s="29">
        <f t="shared" si="4"/>
        <v>0.74809160305343514</v>
      </c>
      <c r="O99" s="29">
        <f>SUM($M$2:$M99)/SUM($M$2:$M$132)</f>
        <v>0.80263157894736847</v>
      </c>
      <c r="P99" s="27">
        <f t="shared" si="5"/>
        <v>2.2849371428571432</v>
      </c>
      <c r="Q99" s="27">
        <v>3</v>
      </c>
    </row>
    <row r="100" spans="1:17">
      <c r="A100" s="3" t="s">
        <v>253</v>
      </c>
      <c r="B100" s="3" t="s">
        <v>12</v>
      </c>
      <c r="C100" s="3" t="s">
        <v>45</v>
      </c>
      <c r="D100" s="3" t="s">
        <v>18</v>
      </c>
      <c r="E100" s="3">
        <v>2029</v>
      </c>
      <c r="F100" s="3" t="s">
        <v>186</v>
      </c>
      <c r="G100" s="5">
        <v>408000</v>
      </c>
      <c r="H100" s="5">
        <v>340000</v>
      </c>
      <c r="I100" s="5">
        <v>42243724.170000002</v>
      </c>
      <c r="J100" s="5">
        <v>5069246.9004000006</v>
      </c>
      <c r="L100">
        <v>99</v>
      </c>
      <c r="M100">
        <f>INDEX(Reference!$I$3:$I$8,MATCH($C100,Reference!$H$3:$H$8,0))</f>
        <v>175</v>
      </c>
      <c r="N100" s="29">
        <f t="shared" si="4"/>
        <v>0.75572519083969469</v>
      </c>
      <c r="O100" s="29">
        <f>SUM($M$2:$M100)/SUM($M$2:$M$132)</f>
        <v>0.80747922437673125</v>
      </c>
      <c r="P100" s="27">
        <f t="shared" si="5"/>
        <v>2.3314285714285714</v>
      </c>
      <c r="Q100" s="27">
        <v>3</v>
      </c>
    </row>
    <row r="101" spans="1:17">
      <c r="A101" s="3" t="s">
        <v>295</v>
      </c>
      <c r="B101" s="3" t="s">
        <v>12</v>
      </c>
      <c r="C101" s="3" t="s">
        <v>45</v>
      </c>
      <c r="D101" s="3" t="s">
        <v>18</v>
      </c>
      <c r="E101" s="3">
        <v>2030</v>
      </c>
      <c r="F101" s="3" t="s">
        <v>15</v>
      </c>
      <c r="G101" s="5">
        <v>428400</v>
      </c>
      <c r="H101" s="5">
        <v>357000</v>
      </c>
      <c r="I101" s="5">
        <v>23423269.82</v>
      </c>
      <c r="J101" s="5">
        <v>2810792.3783999998</v>
      </c>
      <c r="L101">
        <v>100</v>
      </c>
      <c r="M101">
        <f>INDEX(Reference!$I$3:$I$8,MATCH($C101,Reference!$H$3:$H$8,0))</f>
        <v>175</v>
      </c>
      <c r="N101" s="29">
        <f t="shared" si="4"/>
        <v>0.76335877862595425</v>
      </c>
      <c r="O101" s="29">
        <f>SUM($M$2:$M101)/SUM($M$2:$M$132)</f>
        <v>0.81232686980609414</v>
      </c>
      <c r="P101" s="27">
        <f t="shared" si="5"/>
        <v>2.448</v>
      </c>
      <c r="Q101" s="27">
        <v>3</v>
      </c>
    </row>
    <row r="102" spans="1:17">
      <c r="A102" s="3" t="s">
        <v>350</v>
      </c>
      <c r="B102" s="3" t="s">
        <v>17</v>
      </c>
      <c r="C102" s="3" t="s">
        <v>52</v>
      </c>
      <c r="D102" s="3" t="s">
        <v>18</v>
      </c>
      <c r="E102" s="3">
        <v>2031</v>
      </c>
      <c r="F102" s="3" t="s">
        <v>186</v>
      </c>
      <c r="G102" s="5">
        <v>1728000</v>
      </c>
      <c r="H102" s="5">
        <v>1440000</v>
      </c>
      <c r="I102" s="5">
        <v>14895343.16</v>
      </c>
      <c r="J102" s="5">
        <v>1787441.1792000001</v>
      </c>
      <c r="L102">
        <v>101</v>
      </c>
      <c r="M102">
        <f>INDEX(Reference!$I$3:$I$8,MATCH($C102,Reference!$H$3:$H$8,0))</f>
        <v>675</v>
      </c>
      <c r="N102" s="29">
        <f t="shared" si="4"/>
        <v>0.77099236641221369</v>
      </c>
      <c r="O102" s="29">
        <f>SUM($M$2:$M102)/SUM($M$2:$M$132)</f>
        <v>0.83102493074792239</v>
      </c>
      <c r="P102" s="27">
        <f t="shared" si="5"/>
        <v>2.56</v>
      </c>
      <c r="Q102" s="27">
        <v>3</v>
      </c>
    </row>
    <row r="103" spans="1:17">
      <c r="A103" s="3" t="s">
        <v>359</v>
      </c>
      <c r="B103" s="3" t="s">
        <v>12</v>
      </c>
      <c r="C103" s="3" t="s">
        <v>13</v>
      </c>
      <c r="D103" s="3" t="s">
        <v>18</v>
      </c>
      <c r="E103" s="3">
        <v>2031</v>
      </c>
      <c r="F103" s="3" t="s">
        <v>186</v>
      </c>
      <c r="G103" s="5">
        <v>128745.24</v>
      </c>
      <c r="H103" s="5">
        <v>107287.7</v>
      </c>
      <c r="I103" s="5">
        <v>11560465.57</v>
      </c>
      <c r="J103" s="5">
        <v>1387255.8684</v>
      </c>
      <c r="L103">
        <v>102</v>
      </c>
      <c r="M103">
        <f>INDEX(Reference!$I$3:$I$8,MATCH($C103,Reference!$H$3:$H$8,0))</f>
        <v>50</v>
      </c>
      <c r="N103" s="29">
        <f t="shared" si="4"/>
        <v>0.77862595419847325</v>
      </c>
      <c r="O103" s="29">
        <f>SUM($M$2:$M103)/SUM($M$2:$M$132)</f>
        <v>0.83240997229916902</v>
      </c>
      <c r="P103" s="27">
        <f t="shared" si="5"/>
        <v>2.5749048000000001</v>
      </c>
      <c r="Q103" s="27">
        <v>3</v>
      </c>
    </row>
    <row r="104" spans="1:17">
      <c r="A104" s="3" t="s">
        <v>432</v>
      </c>
      <c r="B104" s="3" t="s">
        <v>17</v>
      </c>
      <c r="C104" s="3" t="s">
        <v>45</v>
      </c>
      <c r="D104" s="3" t="s">
        <v>18</v>
      </c>
      <c r="E104" s="3">
        <v>2034</v>
      </c>
      <c r="F104" s="3" t="s">
        <v>186</v>
      </c>
      <c r="G104" s="5">
        <v>480000</v>
      </c>
      <c r="H104" s="5">
        <v>400000</v>
      </c>
      <c r="I104" s="5">
        <v>8842725.3000000007</v>
      </c>
      <c r="J104" s="5">
        <v>1061127.0360000001</v>
      </c>
      <c r="L104">
        <v>103</v>
      </c>
      <c r="M104">
        <f>INDEX(Reference!$I$3:$I$8,MATCH($C104,Reference!$H$3:$H$8,0))</f>
        <v>175</v>
      </c>
      <c r="N104" s="29">
        <f t="shared" si="4"/>
        <v>0.7862595419847328</v>
      </c>
      <c r="O104" s="29">
        <f>SUM($M$2:$M104)/SUM($M$2:$M$132)</f>
        <v>0.83725761772853191</v>
      </c>
      <c r="P104" s="27">
        <f t="shared" si="5"/>
        <v>2.7428571428571429</v>
      </c>
      <c r="Q104" s="27">
        <v>3</v>
      </c>
    </row>
    <row r="105" spans="1:17">
      <c r="A105" s="3" t="s">
        <v>347</v>
      </c>
      <c r="B105" s="3" t="s">
        <v>17</v>
      </c>
      <c r="C105" s="3" t="s">
        <v>58</v>
      </c>
      <c r="D105" s="3" t="s">
        <v>18</v>
      </c>
      <c r="E105" s="3">
        <v>2031</v>
      </c>
      <c r="F105" s="3" t="s">
        <v>186</v>
      </c>
      <c r="G105" s="5">
        <v>913108.96</v>
      </c>
      <c r="H105" s="5">
        <v>760924.14</v>
      </c>
      <c r="I105" s="5">
        <v>3502875.05</v>
      </c>
      <c r="J105" s="5">
        <v>420345.00599999999</v>
      </c>
      <c r="L105">
        <v>104</v>
      </c>
      <c r="M105">
        <f>INDEX(Reference!$I$3:$I$8,MATCH($C105,Reference!$H$3:$H$8,0))</f>
        <v>325</v>
      </c>
      <c r="N105" s="29">
        <f t="shared" si="4"/>
        <v>0.79389312977099236</v>
      </c>
      <c r="O105" s="29">
        <f>SUM($M$2:$M105)/SUM($M$2:$M$132)</f>
        <v>0.84626038781163437</v>
      </c>
      <c r="P105" s="27">
        <f t="shared" si="5"/>
        <v>2.8095660307692305</v>
      </c>
      <c r="Q105" s="27">
        <v>3</v>
      </c>
    </row>
    <row r="106" spans="1:17">
      <c r="A106" s="3" t="s">
        <v>281</v>
      </c>
      <c r="B106" s="3" t="s">
        <v>12</v>
      </c>
      <c r="C106" s="3" t="s">
        <v>45</v>
      </c>
      <c r="D106" s="3" t="s">
        <v>18</v>
      </c>
      <c r="E106" s="3">
        <v>2029</v>
      </c>
      <c r="F106" s="3" t="s">
        <v>15</v>
      </c>
      <c r="G106" s="5">
        <v>499268.31410399999</v>
      </c>
      <c r="H106" s="5">
        <v>416056.93</v>
      </c>
      <c r="I106" s="5">
        <v>16888267.059999999</v>
      </c>
      <c r="J106" s="5">
        <v>2026592.0471999997</v>
      </c>
      <c r="L106">
        <v>105</v>
      </c>
      <c r="M106">
        <f>INDEX(Reference!$I$3:$I$8,MATCH($C106,Reference!$H$3:$H$8,0))</f>
        <v>175</v>
      </c>
      <c r="N106" s="29">
        <f t="shared" si="4"/>
        <v>0.80152671755725191</v>
      </c>
      <c r="O106" s="29">
        <f>SUM($M$2:$M106)/SUM($M$2:$M$132)</f>
        <v>0.85110803324099726</v>
      </c>
      <c r="P106" s="27">
        <f t="shared" si="5"/>
        <v>2.8529617948800001</v>
      </c>
      <c r="Q106" s="27">
        <v>3</v>
      </c>
    </row>
    <row r="107" spans="1:17">
      <c r="A107" s="3" t="s">
        <v>294</v>
      </c>
      <c r="B107" s="3" t="s">
        <v>12</v>
      </c>
      <c r="C107" s="3" t="s">
        <v>45</v>
      </c>
      <c r="D107" s="3" t="s">
        <v>18</v>
      </c>
      <c r="E107" s="3">
        <v>2030</v>
      </c>
      <c r="F107" s="3" t="s">
        <v>15</v>
      </c>
      <c r="G107" s="5">
        <v>540000</v>
      </c>
      <c r="H107" s="5">
        <v>450000</v>
      </c>
      <c r="I107" s="5">
        <v>38846922.780000001</v>
      </c>
      <c r="J107" s="5">
        <v>4661630.7335999999</v>
      </c>
      <c r="L107">
        <v>106</v>
      </c>
      <c r="M107">
        <f>INDEX(Reference!$I$3:$I$8,MATCH($C107,Reference!$H$3:$H$8,0))</f>
        <v>175</v>
      </c>
      <c r="N107" s="29">
        <f t="shared" si="4"/>
        <v>0.80916030534351147</v>
      </c>
      <c r="O107" s="29">
        <f>SUM($M$2:$M107)/SUM($M$2:$M$132)</f>
        <v>0.85595567867036015</v>
      </c>
      <c r="P107" s="27">
        <f t="shared" si="5"/>
        <v>3.0857142857142859</v>
      </c>
      <c r="Q107" s="27">
        <v>3</v>
      </c>
    </row>
    <row r="108" spans="1:17">
      <c r="A108" s="3" t="s">
        <v>207</v>
      </c>
      <c r="B108" s="3" t="s">
        <v>12</v>
      </c>
      <c r="C108" s="3" t="s">
        <v>13</v>
      </c>
      <c r="D108" s="3" t="s">
        <v>14</v>
      </c>
      <c r="E108" s="3">
        <v>2028</v>
      </c>
      <c r="F108" s="3" t="s">
        <v>186</v>
      </c>
      <c r="G108" s="5">
        <v>160758.70000000001</v>
      </c>
      <c r="H108" s="5">
        <v>133965.59</v>
      </c>
      <c r="I108" s="5">
        <v>24256186.949999999</v>
      </c>
      <c r="J108" s="5">
        <v>7567930.3283999991</v>
      </c>
      <c r="L108">
        <v>107</v>
      </c>
      <c r="M108">
        <f>INDEX(Reference!$I$3:$I$8,MATCH($C108,Reference!$H$3:$H$8,0))</f>
        <v>50</v>
      </c>
      <c r="N108" s="29">
        <f t="shared" si="4"/>
        <v>0.81679389312977102</v>
      </c>
      <c r="O108" s="29">
        <f>SUM($M$2:$M108)/SUM($M$2:$M$132)</f>
        <v>0.85734072022160668</v>
      </c>
      <c r="P108" s="27">
        <f t="shared" si="5"/>
        <v>3.2151740000000006</v>
      </c>
      <c r="Q108" s="27">
        <v>3</v>
      </c>
    </row>
    <row r="109" spans="1:17">
      <c r="A109" s="3" t="s">
        <v>278</v>
      </c>
      <c r="B109" s="3" t="s">
        <v>12</v>
      </c>
      <c r="C109" s="3" t="s">
        <v>13</v>
      </c>
      <c r="D109" s="3" t="s">
        <v>18</v>
      </c>
      <c r="E109" s="3">
        <v>2029</v>
      </c>
      <c r="F109" s="3" t="s">
        <v>15</v>
      </c>
      <c r="G109" s="5">
        <v>163200</v>
      </c>
      <c r="H109" s="5">
        <v>136000</v>
      </c>
      <c r="I109" s="5">
        <v>33055233.759999998</v>
      </c>
      <c r="J109" s="5">
        <v>3966628.0511999996</v>
      </c>
      <c r="L109">
        <v>108</v>
      </c>
      <c r="M109">
        <f>INDEX(Reference!$I$3:$I$8,MATCH($C109,Reference!$H$3:$H$8,0))</f>
        <v>50</v>
      </c>
      <c r="N109" s="29">
        <f t="shared" si="4"/>
        <v>0.82442748091603058</v>
      </c>
      <c r="O109" s="29">
        <f>SUM($M$2:$M109)/SUM($M$2:$M$132)</f>
        <v>0.8587257617728532</v>
      </c>
      <c r="P109" s="27">
        <f t="shared" si="5"/>
        <v>3.2639999999999998</v>
      </c>
      <c r="Q109" s="27">
        <v>3</v>
      </c>
    </row>
    <row r="110" spans="1:17">
      <c r="A110" s="3" t="s">
        <v>304</v>
      </c>
      <c r="B110" s="3" t="s">
        <v>17</v>
      </c>
      <c r="C110" s="3" t="s">
        <v>13</v>
      </c>
      <c r="D110" s="3" t="s">
        <v>18</v>
      </c>
      <c r="E110" s="3">
        <v>2030</v>
      </c>
      <c r="F110" s="3" t="s">
        <v>186</v>
      </c>
      <c r="G110" s="5">
        <v>165087.9</v>
      </c>
      <c r="H110" s="5">
        <v>137573.25</v>
      </c>
      <c r="I110" s="5">
        <v>1736157.26</v>
      </c>
      <c r="J110" s="5">
        <v>208338.87119999999</v>
      </c>
      <c r="L110">
        <v>109</v>
      </c>
      <c r="M110">
        <f>INDEX(Reference!$I$3:$I$8,MATCH($C110,Reference!$H$3:$H$8,0))</f>
        <v>50</v>
      </c>
      <c r="N110" s="29">
        <f t="shared" si="4"/>
        <v>0.83206106870229013</v>
      </c>
      <c r="O110" s="29">
        <f>SUM($M$2:$M110)/SUM($M$2:$M$132)</f>
        <v>0.86011080332409973</v>
      </c>
      <c r="P110" s="27">
        <f t="shared" si="5"/>
        <v>3.301758</v>
      </c>
      <c r="Q110" s="27">
        <v>3</v>
      </c>
    </row>
    <row r="111" spans="1:17">
      <c r="A111" s="3" t="s">
        <v>290</v>
      </c>
      <c r="B111" s="3" t="s">
        <v>12</v>
      </c>
      <c r="C111" s="3" t="s">
        <v>58</v>
      </c>
      <c r="D111" s="3" t="s">
        <v>18</v>
      </c>
      <c r="E111" s="3">
        <v>2029</v>
      </c>
      <c r="F111" s="3" t="s">
        <v>15</v>
      </c>
      <c r="G111" s="5">
        <v>1080000</v>
      </c>
      <c r="H111" s="5">
        <v>900000</v>
      </c>
      <c r="I111" s="5">
        <v>26468911.25</v>
      </c>
      <c r="J111" s="5">
        <v>3176269.35</v>
      </c>
      <c r="L111">
        <v>110</v>
      </c>
      <c r="M111">
        <f>INDEX(Reference!$I$3:$I$8,MATCH($C111,Reference!$H$3:$H$8,0))</f>
        <v>325</v>
      </c>
      <c r="N111" s="29">
        <f t="shared" si="4"/>
        <v>0.83969465648854957</v>
      </c>
      <c r="O111" s="29">
        <f>SUM($M$2:$M111)/SUM($M$2:$M$132)</f>
        <v>0.86911357340720219</v>
      </c>
      <c r="P111" s="27">
        <f t="shared" si="5"/>
        <v>3.3230769230769228</v>
      </c>
      <c r="Q111" s="27">
        <v>3</v>
      </c>
    </row>
    <row r="112" spans="1:17">
      <c r="A112" s="3" t="s">
        <v>298</v>
      </c>
      <c r="B112" s="3" t="s">
        <v>12</v>
      </c>
      <c r="C112" s="3" t="s">
        <v>13</v>
      </c>
      <c r="D112" s="3" t="s">
        <v>18</v>
      </c>
      <c r="E112" s="3">
        <v>2030</v>
      </c>
      <c r="F112" s="3" t="s">
        <v>15</v>
      </c>
      <c r="G112" s="5">
        <v>180000</v>
      </c>
      <c r="H112" s="5">
        <v>150000</v>
      </c>
      <c r="I112" s="5">
        <v>17429451.539999999</v>
      </c>
      <c r="J112" s="5">
        <v>2091534.1847999997</v>
      </c>
      <c r="L112">
        <v>111</v>
      </c>
      <c r="M112">
        <f>INDEX(Reference!$I$3:$I$8,MATCH($C112,Reference!$H$3:$H$8,0))</f>
        <v>50</v>
      </c>
      <c r="N112" s="29">
        <f t="shared" si="4"/>
        <v>0.84732824427480913</v>
      </c>
      <c r="O112" s="29">
        <f>SUM($M$2:$M112)/SUM($M$2:$M$132)</f>
        <v>0.87049861495844871</v>
      </c>
      <c r="P112" s="27">
        <f t="shared" si="5"/>
        <v>3.6</v>
      </c>
      <c r="Q112" s="27">
        <v>3</v>
      </c>
    </row>
    <row r="113" spans="1:17">
      <c r="A113" s="3" t="s">
        <v>243</v>
      </c>
      <c r="B113" s="3" t="s">
        <v>17</v>
      </c>
      <c r="C113" s="3" t="s">
        <v>13</v>
      </c>
      <c r="D113" s="3" t="s">
        <v>18</v>
      </c>
      <c r="E113" s="3">
        <v>2028</v>
      </c>
      <c r="F113" s="3" t="s">
        <v>186</v>
      </c>
      <c r="G113" s="5">
        <v>188246.54630640001</v>
      </c>
      <c r="H113" s="5">
        <v>156872.12</v>
      </c>
      <c r="I113" s="5">
        <v>16735897.955</v>
      </c>
      <c r="J113" s="5">
        <v>2008307.7545999999</v>
      </c>
      <c r="L113">
        <v>112</v>
      </c>
      <c r="M113">
        <f>INDEX(Reference!$I$3:$I$8,MATCH($C113,Reference!$H$3:$H$8,0))</f>
        <v>50</v>
      </c>
      <c r="N113" s="29">
        <f t="shared" si="4"/>
        <v>0.85496183206106868</v>
      </c>
      <c r="O113" s="29">
        <f>SUM($M$2:$M113)/SUM($M$2:$M$132)</f>
        <v>0.87188365650969524</v>
      </c>
      <c r="P113" s="27">
        <f t="shared" si="5"/>
        <v>3.7649309261280002</v>
      </c>
      <c r="Q113" s="27">
        <v>3</v>
      </c>
    </row>
    <row r="114" spans="1:17">
      <c r="A114" s="3" t="s">
        <v>401</v>
      </c>
      <c r="B114" s="3" t="s">
        <v>17</v>
      </c>
      <c r="C114" s="3" t="s">
        <v>52</v>
      </c>
      <c r="D114" s="3" t="s">
        <v>18</v>
      </c>
      <c r="E114" s="3">
        <v>2033</v>
      </c>
      <c r="F114" s="3" t="s">
        <v>186</v>
      </c>
      <c r="G114" s="5">
        <v>2747780.9425284001</v>
      </c>
      <c r="H114" s="5">
        <v>2289817.4500000002</v>
      </c>
      <c r="I114" s="5">
        <v>16696952.26</v>
      </c>
      <c r="J114" s="5">
        <v>2003634.2711999998</v>
      </c>
      <c r="L114">
        <v>113</v>
      </c>
      <c r="M114">
        <f>INDEX(Reference!$I$3:$I$8,MATCH($C114,Reference!$H$3:$H$8,0))</f>
        <v>675</v>
      </c>
      <c r="N114" s="29">
        <f t="shared" si="4"/>
        <v>0.86259541984732824</v>
      </c>
      <c r="O114" s="29">
        <f>SUM($M$2:$M114)/SUM($M$2:$M$132)</f>
        <v>0.89058171745152359</v>
      </c>
      <c r="P114" s="27">
        <f t="shared" si="5"/>
        <v>4.0707865815235555</v>
      </c>
      <c r="Q114" s="27">
        <v>3</v>
      </c>
    </row>
    <row r="115" spans="1:17">
      <c r="A115" s="3" t="s">
        <v>405</v>
      </c>
      <c r="B115" s="3" t="s">
        <v>12</v>
      </c>
      <c r="C115" s="3" t="s">
        <v>45</v>
      </c>
      <c r="D115" s="3" t="s">
        <v>18</v>
      </c>
      <c r="E115" s="3">
        <v>2033</v>
      </c>
      <c r="F115" s="3" t="s">
        <v>186</v>
      </c>
      <c r="G115" s="5">
        <v>720000</v>
      </c>
      <c r="H115" s="5">
        <v>600000</v>
      </c>
      <c r="I115" s="5">
        <v>26392919.379999999</v>
      </c>
      <c r="J115" s="5">
        <v>3167150.3256000001</v>
      </c>
      <c r="L115">
        <v>114</v>
      </c>
      <c r="M115">
        <f>INDEX(Reference!$I$3:$I$8,MATCH($C115,Reference!$H$3:$H$8,0))</f>
        <v>175</v>
      </c>
      <c r="N115" s="29">
        <f t="shared" si="4"/>
        <v>0.87022900763358779</v>
      </c>
      <c r="O115" s="29">
        <f>SUM($M$2:$M115)/SUM($M$2:$M$132)</f>
        <v>0.89542936288088648</v>
      </c>
      <c r="P115" s="27">
        <f t="shared" si="5"/>
        <v>4.1142857142857148</v>
      </c>
      <c r="Q115" s="27">
        <v>3</v>
      </c>
    </row>
    <row r="116" spans="1:17">
      <c r="A116" s="3" t="s">
        <v>431</v>
      </c>
      <c r="B116" s="3" t="s">
        <v>12</v>
      </c>
      <c r="C116" s="3" t="s">
        <v>13</v>
      </c>
      <c r="D116" s="3" t="s">
        <v>18</v>
      </c>
      <c r="E116" s="3">
        <v>2034</v>
      </c>
      <c r="F116" s="3" t="s">
        <v>186</v>
      </c>
      <c r="G116" s="5">
        <v>217920</v>
      </c>
      <c r="H116" s="5">
        <v>181600</v>
      </c>
      <c r="I116" s="5">
        <v>21326952.77</v>
      </c>
      <c r="J116" s="5">
        <v>2559234.3323999997</v>
      </c>
      <c r="L116">
        <v>115</v>
      </c>
      <c r="M116">
        <f>INDEX(Reference!$I$3:$I$8,MATCH($C116,Reference!$H$3:$H$8,0))</f>
        <v>50</v>
      </c>
      <c r="N116" s="29">
        <f t="shared" si="4"/>
        <v>0.87786259541984735</v>
      </c>
      <c r="O116" s="29">
        <f>SUM($M$2:$M116)/SUM($M$2:$M$132)</f>
        <v>0.89681440443213301</v>
      </c>
      <c r="P116" s="27">
        <f t="shared" si="5"/>
        <v>4.3583999999999996</v>
      </c>
      <c r="Q116" s="27">
        <v>3</v>
      </c>
    </row>
    <row r="117" spans="1:17">
      <c r="A117" s="3" t="s">
        <v>433</v>
      </c>
      <c r="B117" s="3" t="s">
        <v>17</v>
      </c>
      <c r="C117" s="3" t="s">
        <v>52</v>
      </c>
      <c r="D117" s="3" t="s">
        <v>18</v>
      </c>
      <c r="E117" s="3">
        <v>2034</v>
      </c>
      <c r="F117" s="3" t="s">
        <v>186</v>
      </c>
      <c r="G117" s="5">
        <v>3087973.05</v>
      </c>
      <c r="H117" s="5">
        <v>2573310.88</v>
      </c>
      <c r="I117" s="5">
        <v>38653379.159999996</v>
      </c>
      <c r="J117" s="5">
        <v>4638405.4991999995</v>
      </c>
      <c r="L117">
        <v>116</v>
      </c>
      <c r="M117">
        <f>INDEX(Reference!$I$3:$I$8,MATCH($C117,Reference!$H$3:$H$8,0))</f>
        <v>675</v>
      </c>
      <c r="N117" s="29">
        <f t="shared" si="4"/>
        <v>0.8854961832061069</v>
      </c>
      <c r="O117" s="29">
        <f>SUM($M$2:$M117)/SUM($M$2:$M$132)</f>
        <v>0.91551246537396125</v>
      </c>
      <c r="P117" s="27">
        <f t="shared" si="5"/>
        <v>4.5747748888888884</v>
      </c>
      <c r="Q117" s="27">
        <v>3</v>
      </c>
    </row>
    <row r="118" spans="1:17">
      <c r="A118" s="3" t="s">
        <v>360</v>
      </c>
      <c r="B118" s="3" t="s">
        <v>17</v>
      </c>
      <c r="C118" s="3" t="s">
        <v>256</v>
      </c>
      <c r="D118" s="3" t="s">
        <v>18</v>
      </c>
      <c r="E118" s="3">
        <v>2031</v>
      </c>
      <c r="F118" s="3" t="s">
        <v>186</v>
      </c>
      <c r="G118" s="5">
        <v>4362186.0370811997</v>
      </c>
      <c r="H118" s="5">
        <v>3642665.04</v>
      </c>
      <c r="I118" s="5">
        <v>24076347.949999999</v>
      </c>
      <c r="J118" s="5">
        <v>2889161.7539999997</v>
      </c>
      <c r="L118">
        <v>117</v>
      </c>
      <c r="M118">
        <f>INDEX(Reference!$I$3:$I$8,MATCH($C118,Reference!$H$3:$H$8,0))</f>
        <v>875</v>
      </c>
      <c r="N118" s="29">
        <f t="shared" si="4"/>
        <v>0.89312977099236646</v>
      </c>
      <c r="O118" s="29">
        <f>SUM($M$2:$M118)/SUM($M$2:$M$132)</f>
        <v>0.93975069252077559</v>
      </c>
      <c r="P118" s="27">
        <f t="shared" si="5"/>
        <v>4.9853554709499424</v>
      </c>
      <c r="Q118" s="27">
        <v>3</v>
      </c>
    </row>
    <row r="119" spans="1:17">
      <c r="A119" s="3" t="s">
        <v>321</v>
      </c>
      <c r="B119" s="3" t="s">
        <v>17</v>
      </c>
      <c r="C119" s="3" t="s">
        <v>45</v>
      </c>
      <c r="D119" s="3" t="s">
        <v>18</v>
      </c>
      <c r="E119" s="3">
        <v>2030</v>
      </c>
      <c r="F119" s="3" t="s">
        <v>15</v>
      </c>
      <c r="G119" s="5">
        <v>896400</v>
      </c>
      <c r="H119" s="5">
        <v>747000</v>
      </c>
      <c r="I119" s="5">
        <v>6663923.0599999996</v>
      </c>
      <c r="J119" s="5">
        <v>799670.7672</v>
      </c>
      <c r="L119">
        <v>118</v>
      </c>
      <c r="M119">
        <f>INDEX(Reference!$I$3:$I$8,MATCH($C119,Reference!$H$3:$H$8,0))</f>
        <v>175</v>
      </c>
      <c r="N119" s="29">
        <f t="shared" si="4"/>
        <v>0.9007633587786259</v>
      </c>
      <c r="O119" s="29">
        <f>SUM($M$2:$M119)/SUM($M$2:$M$132)</f>
        <v>0.94459833795013848</v>
      </c>
      <c r="P119" s="27">
        <f t="shared" si="5"/>
        <v>5.1222857142857148</v>
      </c>
      <c r="Q119" s="27">
        <v>3</v>
      </c>
    </row>
    <row r="120" spans="1:17">
      <c r="A120" s="3" t="s">
        <v>252</v>
      </c>
      <c r="B120" s="3" t="s">
        <v>12</v>
      </c>
      <c r="C120" s="3" t="s">
        <v>58</v>
      </c>
      <c r="D120" s="3" t="s">
        <v>18</v>
      </c>
      <c r="E120" s="3">
        <v>2029</v>
      </c>
      <c r="F120" s="3" t="s">
        <v>186</v>
      </c>
      <c r="G120" s="5">
        <v>1728000</v>
      </c>
      <c r="H120" s="5">
        <v>1440000</v>
      </c>
      <c r="I120" s="5">
        <v>42946416.920000002</v>
      </c>
      <c r="J120" s="5">
        <v>5153570.0303999996</v>
      </c>
      <c r="L120">
        <v>119</v>
      </c>
      <c r="M120">
        <f>INDEX(Reference!$I$3:$I$8,MATCH($C120,Reference!$H$3:$H$8,0))</f>
        <v>325</v>
      </c>
      <c r="N120" s="29">
        <f t="shared" si="4"/>
        <v>0.90839694656488545</v>
      </c>
      <c r="O120" s="29">
        <f>SUM($M$2:$M120)/SUM($M$2:$M$132)</f>
        <v>0.95360110803324105</v>
      </c>
      <c r="P120" s="27">
        <f t="shared" si="5"/>
        <v>5.3169230769230769</v>
      </c>
      <c r="Q120" s="27">
        <v>3</v>
      </c>
    </row>
    <row r="121" spans="1:17">
      <c r="A121" s="3" t="s">
        <v>337</v>
      </c>
      <c r="B121" s="3" t="s">
        <v>17</v>
      </c>
      <c r="C121" s="3" t="s">
        <v>58</v>
      </c>
      <c r="D121" s="3" t="s">
        <v>18</v>
      </c>
      <c r="E121" s="3">
        <v>2031</v>
      </c>
      <c r="F121" s="3" t="s">
        <v>186</v>
      </c>
      <c r="G121" s="5">
        <v>1800000</v>
      </c>
      <c r="H121" s="5">
        <v>1500000</v>
      </c>
      <c r="I121" s="5">
        <v>19850820.16</v>
      </c>
      <c r="J121" s="5">
        <v>2382098.4191999999</v>
      </c>
      <c r="L121">
        <v>120</v>
      </c>
      <c r="M121">
        <f>INDEX(Reference!$I$3:$I$8,MATCH($C121,Reference!$H$3:$H$8,0))</f>
        <v>325</v>
      </c>
      <c r="N121" s="29">
        <f t="shared" si="4"/>
        <v>0.91603053435114501</v>
      </c>
      <c r="O121" s="29">
        <f>SUM($M$2:$M121)/SUM($M$2:$M$132)</f>
        <v>0.96260387811634351</v>
      </c>
      <c r="P121" s="27">
        <f t="shared" si="5"/>
        <v>5.5384615384615383</v>
      </c>
      <c r="Q121" s="27">
        <v>3</v>
      </c>
    </row>
    <row r="122" spans="1:17">
      <c r="A122" s="3" t="s">
        <v>435</v>
      </c>
      <c r="B122" s="3" t="s">
        <v>17</v>
      </c>
      <c r="C122" s="3" t="s">
        <v>58</v>
      </c>
      <c r="D122" s="3" t="s">
        <v>18</v>
      </c>
      <c r="E122" s="3">
        <v>2034</v>
      </c>
      <c r="F122" s="3" t="s">
        <v>186</v>
      </c>
      <c r="G122" s="5">
        <v>2034340.36</v>
      </c>
      <c r="H122" s="5">
        <v>1695283.64</v>
      </c>
      <c r="I122" s="5">
        <v>12761868.720000001</v>
      </c>
      <c r="J122" s="5">
        <v>1531424.2463999998</v>
      </c>
      <c r="L122">
        <v>121</v>
      </c>
      <c r="M122">
        <f>INDEX(Reference!$I$3:$I$8,MATCH($C122,Reference!$H$3:$H$8,0))</f>
        <v>325</v>
      </c>
      <c r="N122" s="29">
        <f t="shared" si="4"/>
        <v>0.92366412213740456</v>
      </c>
      <c r="O122" s="29">
        <f>SUM($M$2:$M122)/SUM($M$2:$M$132)</f>
        <v>0.97160664819944598</v>
      </c>
      <c r="P122" s="27">
        <f t="shared" si="5"/>
        <v>6.2595088000000008</v>
      </c>
      <c r="Q122" s="27">
        <v>3</v>
      </c>
    </row>
    <row r="123" spans="1:17">
      <c r="A123" s="3" t="s">
        <v>196</v>
      </c>
      <c r="B123" s="3" t="s">
        <v>17</v>
      </c>
      <c r="C123" s="3" t="s">
        <v>13</v>
      </c>
      <c r="D123" s="3" t="s">
        <v>18</v>
      </c>
      <c r="E123" s="3">
        <v>2028</v>
      </c>
      <c r="F123" s="3" t="s">
        <v>186</v>
      </c>
      <c r="G123" s="5">
        <v>338964.68</v>
      </c>
      <c r="H123" s="5">
        <v>282470.57</v>
      </c>
      <c r="I123" s="5">
        <v>2364986.2449999996</v>
      </c>
      <c r="J123" s="5">
        <v>283798.34939999995</v>
      </c>
      <c r="L123">
        <v>122</v>
      </c>
      <c r="M123">
        <f>INDEX(Reference!$I$3:$I$8,MATCH($C123,Reference!$H$3:$H$8,0))</f>
        <v>50</v>
      </c>
      <c r="N123" s="29">
        <f t="shared" si="4"/>
        <v>0.93129770992366412</v>
      </c>
      <c r="O123" s="29">
        <f>SUM($M$2:$M123)/SUM($M$2:$M$132)</f>
        <v>0.9729916897506925</v>
      </c>
      <c r="P123" s="27">
        <f t="shared" si="5"/>
        <v>6.7792935999999999</v>
      </c>
      <c r="Q123" s="27">
        <v>3</v>
      </c>
    </row>
    <row r="124" spans="1:17">
      <c r="A124" s="3" t="s">
        <v>260</v>
      </c>
      <c r="B124" s="3" t="s">
        <v>12</v>
      </c>
      <c r="C124" s="3" t="s">
        <v>13</v>
      </c>
      <c r="D124" s="3" t="s">
        <v>18</v>
      </c>
      <c r="E124" s="3">
        <v>2029</v>
      </c>
      <c r="F124" s="3" t="s">
        <v>15</v>
      </c>
      <c r="G124" s="5">
        <v>342000</v>
      </c>
      <c r="H124" s="5">
        <v>285000</v>
      </c>
      <c r="I124" s="5">
        <v>18363974</v>
      </c>
      <c r="J124" s="5">
        <v>2203676.88</v>
      </c>
      <c r="L124">
        <v>123</v>
      </c>
      <c r="M124">
        <f>INDEX(Reference!$I$3:$I$8,MATCH($C124,Reference!$H$3:$H$8,0))</f>
        <v>50</v>
      </c>
      <c r="N124" s="29">
        <f t="shared" si="4"/>
        <v>0.93893129770992367</v>
      </c>
      <c r="O124" s="29">
        <f>SUM($M$2:$M124)/SUM($M$2:$M$132)</f>
        <v>0.97437673130193903</v>
      </c>
      <c r="P124" s="27">
        <f t="shared" si="5"/>
        <v>6.84</v>
      </c>
      <c r="Q124" s="27">
        <v>3</v>
      </c>
    </row>
    <row r="125" spans="1:17">
      <c r="A125" s="3" t="s">
        <v>233</v>
      </c>
      <c r="B125" s="3" t="s">
        <v>17</v>
      </c>
      <c r="C125" s="3" t="s">
        <v>13</v>
      </c>
      <c r="D125" s="3" t="s">
        <v>18</v>
      </c>
      <c r="E125" s="3">
        <v>2028</v>
      </c>
      <c r="F125" s="3" t="s">
        <v>15</v>
      </c>
      <c r="G125" s="5">
        <v>389358.86</v>
      </c>
      <c r="H125" s="5">
        <v>324465.71999999997</v>
      </c>
      <c r="I125" s="5">
        <v>2669476.7949999999</v>
      </c>
      <c r="J125" s="5">
        <v>320337.21539999993</v>
      </c>
      <c r="L125">
        <v>124</v>
      </c>
      <c r="M125">
        <f>INDEX(Reference!$I$3:$I$8,MATCH($C125,Reference!$H$3:$H$8,0))</f>
        <v>50</v>
      </c>
      <c r="N125" s="29">
        <f t="shared" si="4"/>
        <v>0.94656488549618323</v>
      </c>
      <c r="O125" s="29">
        <f>SUM($M$2:$M125)/SUM($M$2:$M$132)</f>
        <v>0.97576177285318555</v>
      </c>
      <c r="P125" s="27">
        <f t="shared" si="5"/>
        <v>7.7871772000000004</v>
      </c>
      <c r="Q125" s="27">
        <v>3</v>
      </c>
    </row>
    <row r="126" spans="1:17">
      <c r="A126" s="3" t="s">
        <v>356</v>
      </c>
      <c r="B126" s="3" t="s">
        <v>12</v>
      </c>
      <c r="C126" s="3" t="s">
        <v>13</v>
      </c>
      <c r="D126" s="3" t="s">
        <v>14</v>
      </c>
      <c r="E126" s="3">
        <v>2031</v>
      </c>
      <c r="F126" s="3" t="s">
        <v>186</v>
      </c>
      <c r="G126" s="5">
        <v>732186.99</v>
      </c>
      <c r="H126" s="5">
        <v>610155.82999999996</v>
      </c>
      <c r="I126" s="5">
        <v>15465445.73</v>
      </c>
      <c r="J126" s="5">
        <v>4825219.06776</v>
      </c>
      <c r="L126">
        <v>125</v>
      </c>
      <c r="M126">
        <f>INDEX(Reference!$I$3:$I$8,MATCH($C126,Reference!$H$3:$H$8,0))</f>
        <v>50</v>
      </c>
      <c r="N126" s="29">
        <f t="shared" si="4"/>
        <v>0.95419847328244278</v>
      </c>
      <c r="O126" s="29">
        <f>SUM($M$2:$M126)/SUM($M$2:$M$132)</f>
        <v>0.97714681440443218</v>
      </c>
      <c r="P126" s="27">
        <f t="shared" si="5"/>
        <v>14.643739799999999</v>
      </c>
      <c r="Q126" s="27">
        <v>3</v>
      </c>
    </row>
    <row r="127" spans="1:17">
      <c r="A127" s="3" t="s">
        <v>341</v>
      </c>
      <c r="B127" s="3" t="s">
        <v>12</v>
      </c>
      <c r="C127" s="3" t="s">
        <v>13</v>
      </c>
      <c r="D127" s="3" t="s">
        <v>14</v>
      </c>
      <c r="E127" s="3">
        <v>2031</v>
      </c>
      <c r="F127" s="3" t="s">
        <v>186</v>
      </c>
      <c r="G127" s="5">
        <v>791502.64</v>
      </c>
      <c r="H127" s="5">
        <v>659585.54</v>
      </c>
      <c r="I127" s="5">
        <v>6412770.9329999993</v>
      </c>
      <c r="J127" s="5">
        <v>2000784.5310959998</v>
      </c>
      <c r="L127">
        <v>126</v>
      </c>
      <c r="M127">
        <f>INDEX(Reference!$I$3:$I$8,MATCH($C127,Reference!$H$3:$H$8,0))</f>
        <v>50</v>
      </c>
      <c r="N127" s="29">
        <f t="shared" si="4"/>
        <v>0.96183206106870234</v>
      </c>
      <c r="O127" s="29">
        <f>SUM($M$2:$M127)/SUM($M$2:$M$132)</f>
        <v>0.97853185595567871</v>
      </c>
      <c r="P127" s="27">
        <f t="shared" si="5"/>
        <v>15.830052799999999</v>
      </c>
      <c r="Q127" s="27">
        <v>3</v>
      </c>
    </row>
    <row r="128" spans="1:17">
      <c r="A128" s="3" t="s">
        <v>417</v>
      </c>
      <c r="B128" s="3" t="s">
        <v>12</v>
      </c>
      <c r="C128" s="3" t="s">
        <v>13</v>
      </c>
      <c r="D128" s="3" t="s">
        <v>18</v>
      </c>
      <c r="E128" s="3">
        <v>2033</v>
      </c>
      <c r="F128" s="3" t="s">
        <v>186</v>
      </c>
      <c r="G128" s="5">
        <v>825756.45</v>
      </c>
      <c r="H128" s="5">
        <v>688130.38</v>
      </c>
      <c r="I128" s="5">
        <v>31849530.872000001</v>
      </c>
      <c r="J128" s="5">
        <v>3821943.7046399997</v>
      </c>
      <c r="L128">
        <v>127</v>
      </c>
      <c r="M128">
        <f>INDEX(Reference!$I$3:$I$8,MATCH($C128,Reference!$H$3:$H$8,0))</f>
        <v>50</v>
      </c>
      <c r="N128" s="29">
        <f t="shared" si="4"/>
        <v>0.96946564885496178</v>
      </c>
      <c r="O128" s="29">
        <f>SUM($M$2:$M128)/SUM($M$2:$M$132)</f>
        <v>0.97991689750692523</v>
      </c>
      <c r="P128" s="27">
        <f t="shared" si="5"/>
        <v>16.515129000000002</v>
      </c>
      <c r="Q128" s="27">
        <v>3</v>
      </c>
    </row>
    <row r="129" spans="1:17">
      <c r="A129" s="3" t="s">
        <v>334</v>
      </c>
      <c r="B129" s="3" t="s">
        <v>17</v>
      </c>
      <c r="C129" s="3" t="s">
        <v>58</v>
      </c>
      <c r="D129" s="3" t="s">
        <v>18</v>
      </c>
      <c r="E129" s="3">
        <v>2031</v>
      </c>
      <c r="F129" s="3" t="s">
        <v>186</v>
      </c>
      <c r="G129" s="5">
        <v>5516589.2699999996</v>
      </c>
      <c r="H129" s="5">
        <v>4597157.7300000004</v>
      </c>
      <c r="I129" s="5">
        <v>9008494.8300000001</v>
      </c>
      <c r="J129" s="5">
        <v>1081019.3795999999</v>
      </c>
      <c r="L129">
        <v>128</v>
      </c>
      <c r="M129">
        <f>INDEX(Reference!$I$3:$I$8,MATCH($C129,Reference!$H$3:$H$8,0))</f>
        <v>325</v>
      </c>
      <c r="N129" s="29">
        <f t="shared" si="4"/>
        <v>0.97709923664122134</v>
      </c>
      <c r="O129" s="29">
        <f>SUM($M$2:$M129)/SUM($M$2:$M$132)</f>
        <v>0.9889196675900277</v>
      </c>
      <c r="P129" s="27">
        <f t="shared" si="5"/>
        <v>16.97412083076923</v>
      </c>
      <c r="Q129" s="27">
        <v>3</v>
      </c>
    </row>
    <row r="130" spans="1:17">
      <c r="A130" s="3" t="s">
        <v>351</v>
      </c>
      <c r="B130" s="3" t="s">
        <v>12</v>
      </c>
      <c r="C130" s="3" t="s">
        <v>45</v>
      </c>
      <c r="D130" s="3" t="s">
        <v>18</v>
      </c>
      <c r="E130" s="3">
        <v>2031</v>
      </c>
      <c r="F130" s="3" t="s">
        <v>186</v>
      </c>
      <c r="G130" s="5">
        <v>3801602.0950811999</v>
      </c>
      <c r="H130" s="5">
        <v>3168001.75</v>
      </c>
      <c r="I130" s="5">
        <v>19651551.25</v>
      </c>
      <c r="J130" s="5">
        <v>2358186.15</v>
      </c>
      <c r="L130">
        <v>129</v>
      </c>
      <c r="M130">
        <f>INDEX(Reference!$I$3:$I$8,MATCH($C130,Reference!$H$3:$H$8,0))</f>
        <v>175</v>
      </c>
      <c r="N130" s="29">
        <f t="shared" si="4"/>
        <v>0.98473282442748089</v>
      </c>
      <c r="O130" s="29">
        <f>SUM($M$2:$M130)/SUM($M$2:$M$132)</f>
        <v>0.99376731301939059</v>
      </c>
      <c r="P130" s="27">
        <f t="shared" si="5"/>
        <v>21.723440543321143</v>
      </c>
      <c r="Q130" s="27">
        <v>3</v>
      </c>
    </row>
    <row r="131" spans="1:17">
      <c r="A131" s="3" t="s">
        <v>357</v>
      </c>
      <c r="B131" s="3" t="s">
        <v>12</v>
      </c>
      <c r="C131" s="3" t="s">
        <v>45</v>
      </c>
      <c r="D131" s="3" t="s">
        <v>18</v>
      </c>
      <c r="E131" s="3">
        <v>2031</v>
      </c>
      <c r="F131" s="3" t="s">
        <v>186</v>
      </c>
      <c r="G131" s="5">
        <v>3865478.64</v>
      </c>
      <c r="H131" s="5">
        <v>3221232.2</v>
      </c>
      <c r="I131" s="5">
        <v>36024277.130000003</v>
      </c>
      <c r="J131" s="5">
        <v>4322913.2556000007</v>
      </c>
      <c r="L131">
        <v>130</v>
      </c>
      <c r="M131">
        <f>INDEX(Reference!$I$3:$I$8,MATCH($C131,Reference!$H$3:$H$8,0))</f>
        <v>175</v>
      </c>
      <c r="N131" s="29">
        <f t="shared" ref="N131:N132" si="6">L131/L$132</f>
        <v>0.99236641221374045</v>
      </c>
      <c r="O131" s="29">
        <f>SUM($M$2:$M131)/SUM($M$2:$M$132)</f>
        <v>0.99861495844875348</v>
      </c>
      <c r="P131" s="27">
        <f t="shared" si="5"/>
        <v>22.08844937142857</v>
      </c>
      <c r="Q131" s="27">
        <v>3</v>
      </c>
    </row>
    <row r="132" spans="1:17">
      <c r="A132" s="3" t="s">
        <v>249</v>
      </c>
      <c r="B132" s="3" t="s">
        <v>12</v>
      </c>
      <c r="C132" s="3" t="s">
        <v>13</v>
      </c>
      <c r="D132" s="3" t="s">
        <v>18</v>
      </c>
      <c r="E132" s="3">
        <v>2029</v>
      </c>
      <c r="F132" s="3" t="s">
        <v>15</v>
      </c>
      <c r="G132" s="5">
        <v>1218261.8176788001</v>
      </c>
      <c r="H132" s="5">
        <v>1015218.18</v>
      </c>
      <c r="I132" s="5">
        <v>16553754.939999999</v>
      </c>
      <c r="J132" s="5">
        <v>1986450.5927999998</v>
      </c>
      <c r="L132">
        <v>131</v>
      </c>
      <c r="M132">
        <f>INDEX(Reference!$I$3:$I$8,MATCH($C132,Reference!$H$3:$H$8,0))</f>
        <v>50</v>
      </c>
      <c r="N132" s="29">
        <f t="shared" si="6"/>
        <v>1</v>
      </c>
      <c r="O132" s="29">
        <f>SUM($M$2:$M132)/SUM($M$2:$M$132)</f>
        <v>1</v>
      </c>
      <c r="P132" s="27">
        <f t="shared" si="5"/>
        <v>24.365236353576002</v>
      </c>
      <c r="Q132" s="27">
        <v>3</v>
      </c>
    </row>
  </sheetData>
  <sortState xmlns:xlrd2="http://schemas.microsoft.com/office/spreadsheetml/2017/richdata2" ref="A2:Q132">
    <sortCondition ref="P2:P132"/>
  </sortState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1702E-3E84-634B-8119-5BDA749FA78C}">
  <dimension ref="A1:Q132"/>
  <sheetViews>
    <sheetView workbookViewId="0">
      <selection activeCell="P1" sqref="P1:P1048576"/>
    </sheetView>
  </sheetViews>
  <sheetFormatPr defaultColWidth="11.42578125" defaultRowHeight="15"/>
  <cols>
    <col min="11" max="11" width="3.28515625" customWidth="1"/>
  </cols>
  <sheetData>
    <row r="1" spans="1:17" ht="4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L1" s="28" t="s">
        <v>511</v>
      </c>
      <c r="M1" s="28" t="s">
        <v>542</v>
      </c>
      <c r="N1" s="28" t="s">
        <v>535</v>
      </c>
      <c r="O1" s="28" t="s">
        <v>536</v>
      </c>
      <c r="P1" s="28" t="s">
        <v>513</v>
      </c>
      <c r="Q1" s="28" t="s">
        <v>543</v>
      </c>
    </row>
    <row r="2" spans="1:17">
      <c r="A2" s="3" t="s">
        <v>418</v>
      </c>
      <c r="B2" s="3" t="s">
        <v>17</v>
      </c>
      <c r="C2" s="3" t="s">
        <v>45</v>
      </c>
      <c r="D2" s="3" t="s">
        <v>18</v>
      </c>
      <c r="E2" s="3">
        <v>2033</v>
      </c>
      <c r="F2" s="3" t="s">
        <v>186</v>
      </c>
      <c r="G2" s="5">
        <v>1203.33</v>
      </c>
      <c r="H2" s="5">
        <v>2387.58</v>
      </c>
      <c r="I2" s="5">
        <v>102143.78</v>
      </c>
      <c r="J2" s="5">
        <v>12257.2536</v>
      </c>
      <c r="L2">
        <v>1</v>
      </c>
      <c r="M2">
        <f>INDEX(Reference!$I$3:$I$8,MATCH($C2,Reference!$H$3:$H$8,0))</f>
        <v>175</v>
      </c>
      <c r="N2" s="29">
        <f>L2/L$112</f>
        <v>9.0090090090090089E-3</v>
      </c>
      <c r="O2" s="29">
        <f>SUM($M$2:$M2)/SUM($M$2:$M$112)</f>
        <v>9.3582887700534752E-3</v>
      </c>
      <c r="P2" s="27">
        <f t="shared" ref="P2:P33" si="0">G2/M2/1000</f>
        <v>6.8761714285714287E-3</v>
      </c>
      <c r="Q2" s="27">
        <v>3</v>
      </c>
    </row>
    <row r="3" spans="1:17">
      <c r="A3" s="3" t="s">
        <v>470</v>
      </c>
      <c r="B3" s="3" t="s">
        <v>17</v>
      </c>
      <c r="C3" s="3" t="s">
        <v>256</v>
      </c>
      <c r="D3" s="3" t="s">
        <v>18</v>
      </c>
      <c r="E3" s="3">
        <v>2037</v>
      </c>
      <c r="F3" s="3" t="s">
        <v>186</v>
      </c>
      <c r="G3" s="5">
        <v>51449.95</v>
      </c>
      <c r="H3" s="5">
        <v>102083.25</v>
      </c>
      <c r="I3" s="5">
        <v>408332.99999999994</v>
      </c>
      <c r="J3" s="5">
        <v>48999.959999999992</v>
      </c>
      <c r="L3">
        <v>2</v>
      </c>
      <c r="M3">
        <f>INDEX(Reference!$I$3:$I$8,MATCH($C3,Reference!$H$3:$H$8,0))</f>
        <v>875</v>
      </c>
      <c r="N3" s="29">
        <f t="shared" ref="N3:N66" si="1">L3/L$112</f>
        <v>1.8018018018018018E-2</v>
      </c>
      <c r="O3" s="29">
        <f>SUM($M$2:$M3)/SUM($M$2:$M$112)</f>
        <v>5.6149732620320858E-2</v>
      </c>
      <c r="P3" s="27">
        <f t="shared" si="0"/>
        <v>5.8799942857142851E-2</v>
      </c>
      <c r="Q3" s="27">
        <v>3</v>
      </c>
    </row>
    <row r="4" spans="1:17">
      <c r="A4" s="3" t="s">
        <v>185</v>
      </c>
      <c r="B4" s="3" t="s">
        <v>17</v>
      </c>
      <c r="C4" s="3" t="s">
        <v>113</v>
      </c>
      <c r="D4" s="3" t="s">
        <v>18</v>
      </c>
      <c r="E4" s="3">
        <v>2028</v>
      </c>
      <c r="F4" s="3" t="s">
        <v>186</v>
      </c>
      <c r="G4" s="5">
        <v>78381.072</v>
      </c>
      <c r="H4" s="5">
        <v>155518</v>
      </c>
      <c r="I4" s="5">
        <v>311036</v>
      </c>
      <c r="J4" s="5">
        <v>37324.32</v>
      </c>
      <c r="L4">
        <v>3</v>
      </c>
      <c r="M4">
        <f>INDEX(Reference!$I$3:$I$8,MATCH($C4,Reference!$H$3:$H$8,0))</f>
        <v>1000</v>
      </c>
      <c r="N4" s="29">
        <f t="shared" si="1"/>
        <v>2.7027027027027029E-2</v>
      </c>
      <c r="O4" s="29">
        <f>SUM($M$2:$M4)/SUM($M$2:$M$112)</f>
        <v>0.10962566844919786</v>
      </c>
      <c r="P4" s="27">
        <f t="shared" si="0"/>
        <v>7.838107200000001E-2</v>
      </c>
      <c r="Q4" s="27">
        <v>3</v>
      </c>
    </row>
    <row r="5" spans="1:17">
      <c r="A5" s="3" t="s">
        <v>211</v>
      </c>
      <c r="B5" s="3" t="s">
        <v>17</v>
      </c>
      <c r="C5" s="3" t="s">
        <v>113</v>
      </c>
      <c r="D5" s="3" t="s">
        <v>18</v>
      </c>
      <c r="E5" s="3">
        <v>2028</v>
      </c>
      <c r="F5" s="3" t="s">
        <v>186</v>
      </c>
      <c r="G5" s="5">
        <v>80451.806218055994</v>
      </c>
      <c r="H5" s="5">
        <v>159626.6</v>
      </c>
      <c r="I5" s="5">
        <v>488429.26</v>
      </c>
      <c r="J5" s="5">
        <v>58611.511200000001</v>
      </c>
      <c r="L5">
        <v>4</v>
      </c>
      <c r="M5">
        <f>INDEX(Reference!$I$3:$I$8,MATCH($C5,Reference!$H$3:$H$8,0))</f>
        <v>1000</v>
      </c>
      <c r="N5" s="29">
        <f t="shared" si="1"/>
        <v>3.6036036036036036E-2</v>
      </c>
      <c r="O5" s="29">
        <f>SUM($M$2:$M5)/SUM($M$2:$M$112)</f>
        <v>0.16310160427807488</v>
      </c>
      <c r="P5" s="27">
        <f t="shared" si="0"/>
        <v>8.0451806218055991E-2</v>
      </c>
      <c r="Q5" s="27">
        <v>3</v>
      </c>
    </row>
    <row r="6" spans="1:17">
      <c r="A6" s="3" t="s">
        <v>171</v>
      </c>
      <c r="B6" s="3" t="s">
        <v>17</v>
      </c>
      <c r="C6" s="3" t="s">
        <v>58</v>
      </c>
      <c r="D6" s="3" t="s">
        <v>18</v>
      </c>
      <c r="E6" s="3">
        <v>2027</v>
      </c>
      <c r="F6" s="3" t="s">
        <v>15</v>
      </c>
      <c r="G6" s="5">
        <v>29644.574972544</v>
      </c>
      <c r="H6" s="5">
        <v>58818.6</v>
      </c>
      <c r="I6" s="5">
        <v>409129.16000000003</v>
      </c>
      <c r="J6" s="5">
        <v>49095.499200000006</v>
      </c>
      <c r="L6">
        <v>5</v>
      </c>
      <c r="M6">
        <f>INDEX(Reference!$I$3:$I$8,MATCH($C6,Reference!$H$3:$H$8,0))</f>
        <v>325</v>
      </c>
      <c r="N6" s="29">
        <f t="shared" si="1"/>
        <v>4.5045045045045043E-2</v>
      </c>
      <c r="O6" s="29">
        <f>SUM($M$2:$M6)/SUM($M$2:$M$112)</f>
        <v>0.18048128342245989</v>
      </c>
      <c r="P6" s="27">
        <f t="shared" si="0"/>
        <v>9.1214076838596919E-2</v>
      </c>
      <c r="Q6" s="27">
        <v>3</v>
      </c>
    </row>
    <row r="7" spans="1:17">
      <c r="A7" s="3" t="s">
        <v>135</v>
      </c>
      <c r="B7" s="3" t="s">
        <v>17</v>
      </c>
      <c r="C7" s="3" t="s">
        <v>58</v>
      </c>
      <c r="D7" s="3" t="s">
        <v>18</v>
      </c>
      <c r="E7" s="3">
        <v>2027</v>
      </c>
      <c r="F7" s="3" t="s">
        <v>15</v>
      </c>
      <c r="G7" s="5">
        <v>32072.99</v>
      </c>
      <c r="H7" s="5">
        <v>70014.81</v>
      </c>
      <c r="I7" s="5">
        <v>2607171.89</v>
      </c>
      <c r="J7" s="5">
        <v>312860.62680000003</v>
      </c>
      <c r="L7">
        <v>6</v>
      </c>
      <c r="M7">
        <f>INDEX(Reference!$I$3:$I$8,MATCH($C7,Reference!$H$3:$H$8,0))</f>
        <v>325</v>
      </c>
      <c r="N7" s="29">
        <f t="shared" si="1"/>
        <v>5.4054054054054057E-2</v>
      </c>
      <c r="O7" s="29">
        <f>SUM($M$2:$M7)/SUM($M$2:$M$112)</f>
        <v>0.19786096256684493</v>
      </c>
      <c r="P7" s="27">
        <f t="shared" si="0"/>
        <v>9.868612307692308E-2</v>
      </c>
      <c r="Q7" s="27">
        <v>3</v>
      </c>
    </row>
    <row r="8" spans="1:17">
      <c r="A8" s="3" t="s">
        <v>208</v>
      </c>
      <c r="B8" s="3" t="s">
        <v>17</v>
      </c>
      <c r="C8" s="3" t="s">
        <v>45</v>
      </c>
      <c r="D8" s="3" t="s">
        <v>18</v>
      </c>
      <c r="E8" s="3">
        <v>2028</v>
      </c>
      <c r="F8" s="3" t="s">
        <v>15</v>
      </c>
      <c r="G8" s="5">
        <v>22738.128046704001</v>
      </c>
      <c r="H8" s="5">
        <v>45115.33</v>
      </c>
      <c r="I8" s="5">
        <v>375362.7</v>
      </c>
      <c r="J8" s="5">
        <v>45043.524000000005</v>
      </c>
      <c r="L8">
        <v>7</v>
      </c>
      <c r="M8">
        <f>INDEX(Reference!$I$3:$I$8,MATCH($C8,Reference!$H$3:$H$8,0))</f>
        <v>175</v>
      </c>
      <c r="N8" s="29">
        <f t="shared" si="1"/>
        <v>6.3063063063063057E-2</v>
      </c>
      <c r="O8" s="29">
        <f>SUM($M$2:$M8)/SUM($M$2:$M$112)</f>
        <v>0.20721925133689839</v>
      </c>
      <c r="P8" s="27">
        <f t="shared" si="0"/>
        <v>0.12993216026688001</v>
      </c>
      <c r="Q8" s="27">
        <v>3</v>
      </c>
    </row>
    <row r="9" spans="1:17">
      <c r="A9" s="3" t="s">
        <v>121</v>
      </c>
      <c r="B9" s="3" t="s">
        <v>17</v>
      </c>
      <c r="C9" s="3" t="s">
        <v>45</v>
      </c>
      <c r="D9" s="3" t="s">
        <v>18</v>
      </c>
      <c r="E9" s="3">
        <v>2026</v>
      </c>
      <c r="F9" s="3" t="s">
        <v>15</v>
      </c>
      <c r="G9" s="5">
        <v>24548.694260328</v>
      </c>
      <c r="H9" s="5">
        <v>48707.73</v>
      </c>
      <c r="I9" s="5">
        <v>177611.09</v>
      </c>
      <c r="J9" s="5">
        <v>21313.3308</v>
      </c>
      <c r="L9">
        <v>8</v>
      </c>
      <c r="M9">
        <f>INDEX(Reference!$I$3:$I$8,MATCH($C9,Reference!$H$3:$H$8,0))</f>
        <v>175</v>
      </c>
      <c r="N9" s="29">
        <f t="shared" si="1"/>
        <v>7.2072072072072071E-2</v>
      </c>
      <c r="O9" s="29">
        <f>SUM($M$2:$M9)/SUM($M$2:$M$112)</f>
        <v>0.21657754010695188</v>
      </c>
      <c r="P9" s="27">
        <f t="shared" si="0"/>
        <v>0.14027825291616</v>
      </c>
      <c r="Q9" s="27">
        <v>3</v>
      </c>
    </row>
    <row r="10" spans="1:17">
      <c r="A10" s="3" t="s">
        <v>374</v>
      </c>
      <c r="B10" s="3" t="s">
        <v>17</v>
      </c>
      <c r="C10" s="3" t="s">
        <v>45</v>
      </c>
      <c r="D10" s="3" t="s">
        <v>18</v>
      </c>
      <c r="E10" s="3">
        <v>2032</v>
      </c>
      <c r="F10" s="3" t="s">
        <v>186</v>
      </c>
      <c r="G10" s="5">
        <v>29266.812965879999</v>
      </c>
      <c r="H10" s="5">
        <v>58069.07</v>
      </c>
      <c r="I10" s="5">
        <v>907369.54999999993</v>
      </c>
      <c r="J10" s="5">
        <v>108884.34599999998</v>
      </c>
      <c r="L10">
        <v>9</v>
      </c>
      <c r="M10">
        <f>INDEX(Reference!$I$3:$I$8,MATCH($C10,Reference!$H$3:$H$8,0))</f>
        <v>175</v>
      </c>
      <c r="N10" s="29">
        <f t="shared" si="1"/>
        <v>8.1081081081081086E-2</v>
      </c>
      <c r="O10" s="29">
        <f>SUM($M$2:$M10)/SUM($M$2:$M$112)</f>
        <v>0.22593582887700533</v>
      </c>
      <c r="P10" s="27">
        <f t="shared" si="0"/>
        <v>0.16723893123360001</v>
      </c>
      <c r="Q10" s="27">
        <v>3</v>
      </c>
    </row>
    <row r="11" spans="1:17">
      <c r="A11" s="3" t="s">
        <v>165</v>
      </c>
      <c r="B11" s="3" t="s">
        <v>17</v>
      </c>
      <c r="C11" s="3" t="s">
        <v>58</v>
      </c>
      <c r="D11" s="3" t="s">
        <v>18</v>
      </c>
      <c r="E11" s="3">
        <v>2027</v>
      </c>
      <c r="F11" s="3" t="s">
        <v>15</v>
      </c>
      <c r="G11" s="5">
        <v>54487.855585295998</v>
      </c>
      <c r="H11" s="5">
        <v>108110.82</v>
      </c>
      <c r="I11" s="5">
        <v>2672860.13</v>
      </c>
      <c r="J11" s="5">
        <v>320743.21559999994</v>
      </c>
      <c r="L11">
        <v>10</v>
      </c>
      <c r="M11">
        <f>INDEX(Reference!$I$3:$I$8,MATCH($C11,Reference!$H$3:$H$8,0))</f>
        <v>325</v>
      </c>
      <c r="N11" s="29">
        <f t="shared" si="1"/>
        <v>9.0090090090090086E-2</v>
      </c>
      <c r="O11" s="29">
        <f>SUM($M$2:$M11)/SUM($M$2:$M$112)</f>
        <v>0.24331550802139038</v>
      </c>
      <c r="P11" s="27">
        <f t="shared" si="0"/>
        <v>0.16765494026244923</v>
      </c>
      <c r="Q11" s="27">
        <v>3</v>
      </c>
    </row>
    <row r="12" spans="1:17">
      <c r="A12" s="3" t="s">
        <v>72</v>
      </c>
      <c r="B12" s="3" t="s">
        <v>17</v>
      </c>
      <c r="C12" s="3" t="s">
        <v>58</v>
      </c>
      <c r="D12" s="3" t="s">
        <v>18</v>
      </c>
      <c r="E12" s="3">
        <v>2026</v>
      </c>
      <c r="F12" s="3" t="s">
        <v>15</v>
      </c>
      <c r="G12" s="5">
        <v>62012.13</v>
      </c>
      <c r="H12" s="5">
        <v>123039.94</v>
      </c>
      <c r="I12" s="5">
        <v>123039.94</v>
      </c>
      <c r="J12" s="5">
        <v>14764.792799999999</v>
      </c>
      <c r="L12">
        <v>11</v>
      </c>
      <c r="M12">
        <f>INDEX(Reference!$I$3:$I$8,MATCH($C12,Reference!$H$3:$H$8,0))</f>
        <v>325</v>
      </c>
      <c r="N12" s="29">
        <f t="shared" si="1"/>
        <v>9.90990990990991E-2</v>
      </c>
      <c r="O12" s="29">
        <f>SUM($M$2:$M12)/SUM($M$2:$M$112)</f>
        <v>0.26069518716577539</v>
      </c>
      <c r="P12" s="27">
        <f t="shared" si="0"/>
        <v>0.19080655384615383</v>
      </c>
      <c r="Q12" s="27">
        <v>3</v>
      </c>
    </row>
    <row r="13" spans="1:17">
      <c r="A13" s="3" t="s">
        <v>271</v>
      </c>
      <c r="B13" s="3" t="s">
        <v>17</v>
      </c>
      <c r="C13" s="3" t="s">
        <v>52</v>
      </c>
      <c r="D13" s="3" t="s">
        <v>18</v>
      </c>
      <c r="E13" s="3">
        <v>2029</v>
      </c>
      <c r="F13" s="3" t="s">
        <v>15</v>
      </c>
      <c r="G13" s="5">
        <v>130390.401673728</v>
      </c>
      <c r="H13" s="5">
        <v>258711.11</v>
      </c>
      <c r="I13" s="5">
        <v>3080349.46</v>
      </c>
      <c r="J13" s="5">
        <v>369641.93520000001</v>
      </c>
      <c r="L13">
        <v>12</v>
      </c>
      <c r="M13">
        <f>INDEX(Reference!$I$3:$I$8,MATCH($C13,Reference!$H$3:$H$8,0))</f>
        <v>675</v>
      </c>
      <c r="N13" s="29">
        <f t="shared" si="1"/>
        <v>0.10810810810810811</v>
      </c>
      <c r="O13" s="29">
        <f>SUM($M$2:$M13)/SUM($M$2:$M$112)</f>
        <v>0.2967914438502674</v>
      </c>
      <c r="P13" s="27">
        <f t="shared" si="0"/>
        <v>0.19317096544256002</v>
      </c>
      <c r="Q13" s="27">
        <v>3</v>
      </c>
    </row>
    <row r="14" spans="1:17">
      <c r="A14" s="3" t="s">
        <v>105</v>
      </c>
      <c r="B14" s="3" t="s">
        <v>12</v>
      </c>
      <c r="C14" s="3" t="s">
        <v>13</v>
      </c>
      <c r="D14" s="3" t="s">
        <v>18</v>
      </c>
      <c r="E14" s="3">
        <v>2026</v>
      </c>
      <c r="F14" s="3" t="s">
        <v>15</v>
      </c>
      <c r="G14" s="5">
        <v>10204.805437847999</v>
      </c>
      <c r="H14" s="5">
        <v>20247.63</v>
      </c>
      <c r="I14" s="5">
        <v>625315.91</v>
      </c>
      <c r="J14" s="5">
        <v>75037.909199999995</v>
      </c>
      <c r="L14">
        <v>13</v>
      </c>
      <c r="M14">
        <f>INDEX(Reference!$I$3:$I$8,MATCH($C14,Reference!$H$3:$H$8,0))</f>
        <v>50</v>
      </c>
      <c r="N14" s="29">
        <f t="shared" si="1"/>
        <v>0.11711711711711711</v>
      </c>
      <c r="O14" s="29">
        <f>SUM($M$2:$M14)/SUM($M$2:$M$112)</f>
        <v>0.29946524064171121</v>
      </c>
      <c r="P14" s="27">
        <f t="shared" si="0"/>
        <v>0.20409610875695997</v>
      </c>
      <c r="Q14" s="27">
        <v>3</v>
      </c>
    </row>
    <row r="15" spans="1:17">
      <c r="A15" s="3" t="s">
        <v>197</v>
      </c>
      <c r="B15" s="3" t="s">
        <v>17</v>
      </c>
      <c r="C15" s="3" t="s">
        <v>45</v>
      </c>
      <c r="D15" s="3" t="s">
        <v>18</v>
      </c>
      <c r="E15" s="3">
        <v>2028</v>
      </c>
      <c r="F15" s="3" t="s">
        <v>186</v>
      </c>
      <c r="G15" s="5">
        <v>36895.300000000003</v>
      </c>
      <c r="H15" s="5">
        <v>73204.960000000006</v>
      </c>
      <c r="I15" s="5">
        <v>585823.65</v>
      </c>
      <c r="J15" s="5">
        <v>70298.838000000003</v>
      </c>
      <c r="L15">
        <v>14</v>
      </c>
      <c r="M15">
        <f>INDEX(Reference!$I$3:$I$8,MATCH($C15,Reference!$H$3:$H$8,0))</f>
        <v>175</v>
      </c>
      <c r="N15" s="29">
        <f t="shared" si="1"/>
        <v>0.12612612612612611</v>
      </c>
      <c r="O15" s="29">
        <f>SUM($M$2:$M15)/SUM($M$2:$M$112)</f>
        <v>0.30882352941176472</v>
      </c>
      <c r="P15" s="27">
        <f t="shared" si="0"/>
        <v>0.21083028571428575</v>
      </c>
      <c r="Q15" s="27">
        <v>3</v>
      </c>
    </row>
    <row r="16" spans="1:17">
      <c r="A16" s="3" t="s">
        <v>166</v>
      </c>
      <c r="B16" s="3" t="s">
        <v>17</v>
      </c>
      <c r="C16" s="3" t="s">
        <v>58</v>
      </c>
      <c r="D16" s="3" t="s">
        <v>18</v>
      </c>
      <c r="E16" s="3">
        <v>2027</v>
      </c>
      <c r="F16" s="3" t="s">
        <v>15</v>
      </c>
      <c r="G16" s="5">
        <v>68583.429999999993</v>
      </c>
      <c r="H16" s="5">
        <v>136078.25</v>
      </c>
      <c r="I16" s="5">
        <v>272156.5</v>
      </c>
      <c r="J16" s="5">
        <v>32658.78</v>
      </c>
      <c r="L16">
        <v>15</v>
      </c>
      <c r="M16">
        <f>INDEX(Reference!$I$3:$I$8,MATCH($C16,Reference!$H$3:$H$8,0))</f>
        <v>325</v>
      </c>
      <c r="N16" s="29">
        <f t="shared" si="1"/>
        <v>0.13513513513513514</v>
      </c>
      <c r="O16" s="29">
        <f>SUM($M$2:$M16)/SUM($M$2:$M$112)</f>
        <v>0.32620320855614976</v>
      </c>
      <c r="P16" s="27">
        <f t="shared" si="0"/>
        <v>0.21102593846153844</v>
      </c>
      <c r="Q16" s="27">
        <v>3</v>
      </c>
    </row>
    <row r="17" spans="1:17">
      <c r="A17" s="3" t="s">
        <v>380</v>
      </c>
      <c r="B17" s="3" t="s">
        <v>17</v>
      </c>
      <c r="C17" s="3" t="s">
        <v>45</v>
      </c>
      <c r="D17" s="3" t="s">
        <v>18</v>
      </c>
      <c r="E17" s="3">
        <v>2032</v>
      </c>
      <c r="F17" s="3" t="s">
        <v>186</v>
      </c>
      <c r="G17" s="5">
        <v>49495.885145783999</v>
      </c>
      <c r="H17" s="5">
        <v>98206.12</v>
      </c>
      <c r="I17" s="5">
        <v>1589145.41</v>
      </c>
      <c r="J17" s="5">
        <v>190697.4492</v>
      </c>
      <c r="L17">
        <v>16</v>
      </c>
      <c r="M17">
        <f>INDEX(Reference!$I$3:$I$8,MATCH($C17,Reference!$H$3:$H$8,0))</f>
        <v>175</v>
      </c>
      <c r="N17" s="29">
        <f t="shared" si="1"/>
        <v>0.14414414414414414</v>
      </c>
      <c r="O17" s="29">
        <f>SUM($M$2:$M17)/SUM($M$2:$M$112)</f>
        <v>0.33556149732620322</v>
      </c>
      <c r="P17" s="27">
        <f t="shared" si="0"/>
        <v>0.28283362940447998</v>
      </c>
      <c r="Q17" s="27">
        <v>3</v>
      </c>
    </row>
    <row r="18" spans="1:17">
      <c r="A18" s="3" t="s">
        <v>145</v>
      </c>
      <c r="B18" s="3" t="s">
        <v>17</v>
      </c>
      <c r="C18" s="3" t="s">
        <v>45</v>
      </c>
      <c r="D18" s="3" t="s">
        <v>18</v>
      </c>
      <c r="E18" s="3">
        <v>2027</v>
      </c>
      <c r="F18" s="3" t="s">
        <v>15</v>
      </c>
      <c r="G18" s="5">
        <v>51963.53</v>
      </c>
      <c r="H18" s="5">
        <v>103102.26</v>
      </c>
      <c r="I18" s="5">
        <v>451984.17000000004</v>
      </c>
      <c r="J18" s="5">
        <v>54238.100400000003</v>
      </c>
      <c r="L18">
        <v>17</v>
      </c>
      <c r="M18">
        <f>INDEX(Reference!$I$3:$I$8,MATCH($C18,Reference!$H$3:$H$8,0))</f>
        <v>175</v>
      </c>
      <c r="N18" s="29">
        <f t="shared" si="1"/>
        <v>0.15315315315315314</v>
      </c>
      <c r="O18" s="29">
        <f>SUM($M$2:$M18)/SUM($M$2:$M$112)</f>
        <v>0.34491978609625668</v>
      </c>
      <c r="P18" s="27">
        <f t="shared" si="0"/>
        <v>0.2969344571428571</v>
      </c>
      <c r="Q18" s="27">
        <v>3</v>
      </c>
    </row>
    <row r="19" spans="1:17">
      <c r="A19" s="3" t="s">
        <v>379</v>
      </c>
      <c r="B19" s="3" t="s">
        <v>17</v>
      </c>
      <c r="C19" s="3" t="s">
        <v>58</v>
      </c>
      <c r="D19" s="3" t="s">
        <v>18</v>
      </c>
      <c r="E19" s="3">
        <v>2032</v>
      </c>
      <c r="F19" s="3" t="s">
        <v>186</v>
      </c>
      <c r="G19" s="5">
        <v>102899.91</v>
      </c>
      <c r="H19" s="5">
        <v>204166.5</v>
      </c>
      <c r="I19" s="5">
        <v>443528.55999999994</v>
      </c>
      <c r="J19" s="5">
        <v>53223.427199999991</v>
      </c>
      <c r="L19">
        <v>18</v>
      </c>
      <c r="M19">
        <f>INDEX(Reference!$I$3:$I$8,MATCH($C19,Reference!$H$3:$H$8,0))</f>
        <v>325</v>
      </c>
      <c r="N19" s="29">
        <f t="shared" si="1"/>
        <v>0.16216216216216217</v>
      </c>
      <c r="O19" s="29">
        <f>SUM($M$2:$M19)/SUM($M$2:$M$112)</f>
        <v>0.36229946524064172</v>
      </c>
      <c r="P19" s="27">
        <f t="shared" si="0"/>
        <v>0.31661510769230772</v>
      </c>
      <c r="Q19" s="27">
        <v>3</v>
      </c>
    </row>
    <row r="20" spans="1:17">
      <c r="A20" s="3" t="s">
        <v>396</v>
      </c>
      <c r="B20" s="3" t="s">
        <v>17</v>
      </c>
      <c r="C20" s="3" t="s">
        <v>58</v>
      </c>
      <c r="D20" s="3" t="s">
        <v>18</v>
      </c>
      <c r="E20" s="3">
        <v>2033</v>
      </c>
      <c r="F20" s="3" t="s">
        <v>186</v>
      </c>
      <c r="G20" s="5">
        <v>108995.03</v>
      </c>
      <c r="H20" s="5">
        <v>216259.98</v>
      </c>
      <c r="I20" s="5">
        <v>2169563.6100000003</v>
      </c>
      <c r="J20" s="5">
        <v>260347.63320000004</v>
      </c>
      <c r="L20">
        <v>19</v>
      </c>
      <c r="M20">
        <f>INDEX(Reference!$I$3:$I$8,MATCH($C20,Reference!$H$3:$H$8,0))</f>
        <v>325</v>
      </c>
      <c r="N20" s="29">
        <f t="shared" si="1"/>
        <v>0.17117117117117117</v>
      </c>
      <c r="O20" s="29">
        <f>SUM($M$2:$M20)/SUM($M$2:$M$112)</f>
        <v>0.37967914438502676</v>
      </c>
      <c r="P20" s="27">
        <f t="shared" si="0"/>
        <v>0.33536932307692308</v>
      </c>
      <c r="Q20" s="27">
        <v>3</v>
      </c>
    </row>
    <row r="21" spans="1:17">
      <c r="A21" s="3" t="s">
        <v>157</v>
      </c>
      <c r="B21" s="3" t="s">
        <v>17</v>
      </c>
      <c r="C21" s="3" t="s">
        <v>58</v>
      </c>
      <c r="D21" s="3" t="s">
        <v>18</v>
      </c>
      <c r="E21" s="3">
        <v>2027</v>
      </c>
      <c r="F21" s="3" t="s">
        <v>15</v>
      </c>
      <c r="G21" s="5">
        <v>126965.16</v>
      </c>
      <c r="H21" s="5">
        <v>251915</v>
      </c>
      <c r="I21" s="5">
        <v>1007660</v>
      </c>
      <c r="J21" s="5">
        <v>120919.2</v>
      </c>
      <c r="L21">
        <v>20</v>
      </c>
      <c r="M21">
        <f>INDEX(Reference!$I$3:$I$8,MATCH($C21,Reference!$H$3:$H$8,0))</f>
        <v>325</v>
      </c>
      <c r="N21" s="29">
        <f t="shared" si="1"/>
        <v>0.18018018018018017</v>
      </c>
      <c r="O21" s="29">
        <f>SUM($M$2:$M21)/SUM($M$2:$M$112)</f>
        <v>0.39705882352941174</v>
      </c>
      <c r="P21" s="27">
        <f t="shared" si="0"/>
        <v>0.39066203076923078</v>
      </c>
      <c r="Q21" s="27">
        <v>3</v>
      </c>
    </row>
    <row r="22" spans="1:17">
      <c r="A22" s="3" t="s">
        <v>314</v>
      </c>
      <c r="B22" s="3" t="s">
        <v>17</v>
      </c>
      <c r="C22" s="3" t="s">
        <v>58</v>
      </c>
      <c r="D22" s="3" t="s">
        <v>18</v>
      </c>
      <c r="E22" s="3">
        <v>2030</v>
      </c>
      <c r="F22" s="3" t="s">
        <v>186</v>
      </c>
      <c r="G22" s="5">
        <v>129052.79</v>
      </c>
      <c r="H22" s="5">
        <v>256057.13</v>
      </c>
      <c r="I22" s="5">
        <v>559191.66</v>
      </c>
      <c r="J22" s="5">
        <v>67102.999200000006</v>
      </c>
      <c r="L22">
        <v>21</v>
      </c>
      <c r="M22">
        <f>INDEX(Reference!$I$3:$I$8,MATCH($C22,Reference!$H$3:$H$8,0))</f>
        <v>325</v>
      </c>
      <c r="N22" s="29">
        <f t="shared" si="1"/>
        <v>0.1891891891891892</v>
      </c>
      <c r="O22" s="29">
        <f>SUM($M$2:$M22)/SUM($M$2:$M$112)</f>
        <v>0.41443850267379678</v>
      </c>
      <c r="P22" s="27">
        <f t="shared" si="0"/>
        <v>0.39708550769230766</v>
      </c>
      <c r="Q22" s="27">
        <v>3</v>
      </c>
    </row>
    <row r="23" spans="1:17">
      <c r="A23" s="3" t="s">
        <v>313</v>
      </c>
      <c r="B23" s="3" t="s">
        <v>17</v>
      </c>
      <c r="C23" s="3" t="s">
        <v>58</v>
      </c>
      <c r="D23" s="3" t="s">
        <v>18</v>
      </c>
      <c r="E23" s="3">
        <v>2030</v>
      </c>
      <c r="F23" s="3" t="s">
        <v>186</v>
      </c>
      <c r="G23" s="5">
        <v>133014.89813320799</v>
      </c>
      <c r="H23" s="5">
        <v>263918.45</v>
      </c>
      <c r="I23" s="5">
        <v>3978918.18</v>
      </c>
      <c r="J23" s="5">
        <v>477470.18160000001</v>
      </c>
      <c r="L23">
        <v>22</v>
      </c>
      <c r="M23">
        <f>INDEX(Reference!$I$3:$I$8,MATCH($C23,Reference!$H$3:$H$8,0))</f>
        <v>325</v>
      </c>
      <c r="N23" s="29">
        <f t="shared" si="1"/>
        <v>0.1981981981981982</v>
      </c>
      <c r="O23" s="29">
        <f>SUM($M$2:$M23)/SUM($M$2:$M$112)</f>
        <v>0.43181818181818182</v>
      </c>
      <c r="P23" s="27">
        <f t="shared" si="0"/>
        <v>0.40927660964063994</v>
      </c>
      <c r="Q23" s="27">
        <v>3</v>
      </c>
    </row>
    <row r="24" spans="1:17">
      <c r="A24" s="3" t="s">
        <v>131</v>
      </c>
      <c r="B24" s="3" t="s">
        <v>17</v>
      </c>
      <c r="C24" s="3" t="s">
        <v>113</v>
      </c>
      <c r="D24" s="3" t="s">
        <v>18</v>
      </c>
      <c r="E24" s="3">
        <v>2027</v>
      </c>
      <c r="F24" s="3" t="s">
        <v>15</v>
      </c>
      <c r="G24" s="5">
        <v>515939.83055999997</v>
      </c>
      <c r="H24" s="5">
        <v>1023690.14</v>
      </c>
      <c r="I24" s="5">
        <v>3931502.1399999997</v>
      </c>
      <c r="J24" s="5">
        <v>471780.25679999997</v>
      </c>
      <c r="L24">
        <v>23</v>
      </c>
      <c r="M24">
        <f>INDEX(Reference!$I$3:$I$8,MATCH($C24,Reference!$H$3:$H$8,0))</f>
        <v>1000</v>
      </c>
      <c r="N24" s="29">
        <f t="shared" si="1"/>
        <v>0.2072072072072072</v>
      </c>
      <c r="O24" s="29">
        <f>SUM($M$2:$M24)/SUM($M$2:$M$112)</f>
        <v>0.48529411764705882</v>
      </c>
      <c r="P24" s="27">
        <f t="shared" si="0"/>
        <v>0.51593983056000003</v>
      </c>
      <c r="Q24" s="27">
        <v>3</v>
      </c>
    </row>
    <row r="25" spans="1:17">
      <c r="A25" s="3" t="s">
        <v>53</v>
      </c>
      <c r="B25" s="3" t="s">
        <v>12</v>
      </c>
      <c r="C25" s="3" t="s">
        <v>13</v>
      </c>
      <c r="D25" s="3" t="s">
        <v>18</v>
      </c>
      <c r="E25" s="3">
        <v>2026</v>
      </c>
      <c r="F25" s="3" t="s">
        <v>15</v>
      </c>
      <c r="G25" s="5">
        <v>26191.13</v>
      </c>
      <c r="H25" s="5">
        <v>51966.55</v>
      </c>
      <c r="I25" s="5">
        <v>351126.58</v>
      </c>
      <c r="J25" s="5">
        <v>42135.189600000005</v>
      </c>
      <c r="L25">
        <v>24</v>
      </c>
      <c r="M25">
        <f>INDEX(Reference!$I$3:$I$8,MATCH($C25,Reference!$H$3:$H$8,0))</f>
        <v>50</v>
      </c>
      <c r="N25" s="29">
        <f t="shared" si="1"/>
        <v>0.21621621621621623</v>
      </c>
      <c r="O25" s="29">
        <f>SUM($M$2:$M25)/SUM($M$2:$M$112)</f>
        <v>0.48796791443850268</v>
      </c>
      <c r="P25" s="27">
        <f t="shared" si="0"/>
        <v>0.52382259999999992</v>
      </c>
      <c r="Q25" s="27">
        <v>3</v>
      </c>
    </row>
    <row r="26" spans="1:17">
      <c r="A26" s="3" t="s">
        <v>107</v>
      </c>
      <c r="B26" s="3" t="s">
        <v>17</v>
      </c>
      <c r="C26" s="3" t="s">
        <v>13</v>
      </c>
      <c r="D26" s="3" t="s">
        <v>18</v>
      </c>
      <c r="E26" s="3">
        <v>2026</v>
      </c>
      <c r="F26" s="3" t="s">
        <v>15</v>
      </c>
      <c r="G26" s="5">
        <v>28577.29</v>
      </c>
      <c r="H26" s="5">
        <v>56700.97</v>
      </c>
      <c r="I26" s="5">
        <v>885271.05</v>
      </c>
      <c r="J26" s="5">
        <v>106232.52600000001</v>
      </c>
      <c r="L26">
        <v>25</v>
      </c>
      <c r="M26">
        <f>INDEX(Reference!$I$3:$I$8,MATCH($C26,Reference!$H$3:$H$8,0))</f>
        <v>50</v>
      </c>
      <c r="N26" s="29">
        <f t="shared" si="1"/>
        <v>0.22522522522522523</v>
      </c>
      <c r="O26" s="29">
        <f>SUM($M$2:$M26)/SUM($M$2:$M$112)</f>
        <v>0.49064171122994654</v>
      </c>
      <c r="P26" s="27">
        <f t="shared" si="0"/>
        <v>0.57154579999999999</v>
      </c>
      <c r="Q26" s="27">
        <v>3</v>
      </c>
    </row>
    <row r="27" spans="1:17">
      <c r="A27" s="3" t="s">
        <v>283</v>
      </c>
      <c r="B27" s="3" t="s">
        <v>17</v>
      </c>
      <c r="C27" s="3" t="s">
        <v>52</v>
      </c>
      <c r="D27" s="3" t="s">
        <v>18</v>
      </c>
      <c r="E27" s="3">
        <v>2029</v>
      </c>
      <c r="F27" s="3" t="s">
        <v>15</v>
      </c>
      <c r="G27" s="5">
        <v>394242.78194582398</v>
      </c>
      <c r="H27" s="5">
        <v>782227.74</v>
      </c>
      <c r="I27" s="5">
        <v>44075492.340000004</v>
      </c>
      <c r="J27" s="5">
        <v>5289059.0807999996</v>
      </c>
      <c r="L27">
        <v>26</v>
      </c>
      <c r="M27">
        <f>INDEX(Reference!$I$3:$I$8,MATCH($C27,Reference!$H$3:$H$8,0))</f>
        <v>675</v>
      </c>
      <c r="N27" s="29">
        <f t="shared" si="1"/>
        <v>0.23423423423423423</v>
      </c>
      <c r="O27" s="29">
        <f>SUM($M$2:$M27)/SUM($M$2:$M$112)</f>
        <v>0.5267379679144385</v>
      </c>
      <c r="P27" s="27">
        <f t="shared" si="0"/>
        <v>0.58406338066048002</v>
      </c>
      <c r="Q27" s="27">
        <v>3</v>
      </c>
    </row>
    <row r="28" spans="1:17">
      <c r="A28" s="3" t="s">
        <v>179</v>
      </c>
      <c r="B28" s="3" t="s">
        <v>12</v>
      </c>
      <c r="C28" s="3" t="s">
        <v>13</v>
      </c>
      <c r="D28" s="3" t="s">
        <v>14</v>
      </c>
      <c r="E28" s="3">
        <v>2027</v>
      </c>
      <c r="F28" s="3" t="s">
        <v>15</v>
      </c>
      <c r="G28" s="5">
        <v>30382.29</v>
      </c>
      <c r="H28" s="5">
        <v>56263.5</v>
      </c>
      <c r="I28" s="5">
        <v>225054</v>
      </c>
      <c r="J28" s="5">
        <v>70216.847999999998</v>
      </c>
      <c r="L28">
        <v>27</v>
      </c>
      <c r="M28">
        <f>INDEX(Reference!$I$3:$I$8,MATCH($C28,Reference!$H$3:$H$8,0))</f>
        <v>50</v>
      </c>
      <c r="N28" s="29">
        <f t="shared" si="1"/>
        <v>0.24324324324324326</v>
      </c>
      <c r="O28" s="29">
        <f>SUM($M$2:$M28)/SUM($M$2:$M$112)</f>
        <v>0.52941176470588236</v>
      </c>
      <c r="P28" s="27">
        <f t="shared" si="0"/>
        <v>0.60764580000000001</v>
      </c>
      <c r="Q28" s="27">
        <v>3</v>
      </c>
    </row>
    <row r="29" spans="1:17">
      <c r="A29" s="3" t="s">
        <v>257</v>
      </c>
      <c r="B29" s="3" t="s">
        <v>17</v>
      </c>
      <c r="C29" s="3" t="s">
        <v>45</v>
      </c>
      <c r="D29" s="3" t="s">
        <v>18</v>
      </c>
      <c r="E29" s="3">
        <v>2029</v>
      </c>
      <c r="F29" s="3" t="s">
        <v>15</v>
      </c>
      <c r="G29" s="5">
        <v>115873.112206152</v>
      </c>
      <c r="H29" s="5">
        <v>229906.97</v>
      </c>
      <c r="I29" s="5">
        <v>311573.56999999995</v>
      </c>
      <c r="J29" s="5">
        <v>37388.828399999991</v>
      </c>
      <c r="L29">
        <v>28</v>
      </c>
      <c r="M29">
        <f>INDEX(Reference!$I$3:$I$8,MATCH($C29,Reference!$H$3:$H$8,0))</f>
        <v>175</v>
      </c>
      <c r="N29" s="29">
        <f t="shared" si="1"/>
        <v>0.25225225225225223</v>
      </c>
      <c r="O29" s="29">
        <f>SUM($M$2:$M29)/SUM($M$2:$M$112)</f>
        <v>0.53877005347593587</v>
      </c>
      <c r="P29" s="27">
        <f t="shared" si="0"/>
        <v>0.66213206974944006</v>
      </c>
      <c r="Q29" s="27">
        <v>3</v>
      </c>
    </row>
    <row r="30" spans="1:17">
      <c r="A30" s="3" t="s">
        <v>150</v>
      </c>
      <c r="B30" s="3" t="s">
        <v>12</v>
      </c>
      <c r="C30" s="3" t="s">
        <v>13</v>
      </c>
      <c r="D30" s="3" t="s">
        <v>14</v>
      </c>
      <c r="E30" s="3">
        <v>2027</v>
      </c>
      <c r="F30" s="3" t="s">
        <v>15</v>
      </c>
      <c r="G30" s="5">
        <v>33907.24</v>
      </c>
      <c r="H30" s="5">
        <v>62791.199999999997</v>
      </c>
      <c r="I30" s="5">
        <v>251164.80000000002</v>
      </c>
      <c r="J30" s="5">
        <v>78363.417600000001</v>
      </c>
      <c r="L30">
        <v>29</v>
      </c>
      <c r="M30">
        <f>INDEX(Reference!$I$3:$I$8,MATCH($C30,Reference!$H$3:$H$8,0))</f>
        <v>50</v>
      </c>
      <c r="N30" s="29">
        <f t="shared" si="1"/>
        <v>0.26126126126126126</v>
      </c>
      <c r="O30" s="29">
        <f>SUM($M$2:$M30)/SUM($M$2:$M$112)</f>
        <v>0.54144385026737973</v>
      </c>
      <c r="P30" s="27">
        <f t="shared" si="0"/>
        <v>0.67814479999999988</v>
      </c>
      <c r="Q30" s="27">
        <v>3</v>
      </c>
    </row>
    <row r="31" spans="1:17">
      <c r="A31" s="3" t="s">
        <v>275</v>
      </c>
      <c r="B31" s="3" t="s">
        <v>17</v>
      </c>
      <c r="C31" s="3" t="s">
        <v>45</v>
      </c>
      <c r="D31" s="3" t="s">
        <v>18</v>
      </c>
      <c r="E31" s="3">
        <v>2029</v>
      </c>
      <c r="F31" s="3" t="s">
        <v>15</v>
      </c>
      <c r="G31" s="5">
        <v>121051.40602716</v>
      </c>
      <c r="H31" s="5">
        <v>240181.36</v>
      </c>
      <c r="I31" s="5">
        <v>304834.08999999997</v>
      </c>
      <c r="J31" s="5">
        <v>36580.090799999991</v>
      </c>
      <c r="L31">
        <v>30</v>
      </c>
      <c r="M31">
        <f>INDEX(Reference!$I$3:$I$8,MATCH($C31,Reference!$H$3:$H$8,0))</f>
        <v>175</v>
      </c>
      <c r="N31" s="29">
        <f t="shared" si="1"/>
        <v>0.27027027027027029</v>
      </c>
      <c r="O31" s="29">
        <f>SUM($M$2:$M31)/SUM($M$2:$M$112)</f>
        <v>0.55080213903743314</v>
      </c>
      <c r="P31" s="27">
        <f t="shared" si="0"/>
        <v>0.69172232015519997</v>
      </c>
      <c r="Q31" s="27">
        <v>3</v>
      </c>
    </row>
    <row r="32" spans="1:17">
      <c r="A32" s="3" t="s">
        <v>466</v>
      </c>
      <c r="B32" s="3" t="s">
        <v>17</v>
      </c>
      <c r="C32" s="3" t="s">
        <v>13</v>
      </c>
      <c r="D32" s="3" t="s">
        <v>14</v>
      </c>
      <c r="E32" s="3">
        <v>2037</v>
      </c>
      <c r="F32" s="3" t="s">
        <v>15</v>
      </c>
      <c r="G32" s="5">
        <v>36749.97</v>
      </c>
      <c r="H32" s="5">
        <v>68055.5</v>
      </c>
      <c r="I32" s="5">
        <v>136111</v>
      </c>
      <c r="J32" s="5">
        <v>42466.631999999998</v>
      </c>
      <c r="L32">
        <v>31</v>
      </c>
      <c r="M32">
        <f>INDEX(Reference!$I$3:$I$8,MATCH($C32,Reference!$H$3:$H$8,0))</f>
        <v>50</v>
      </c>
      <c r="N32" s="29">
        <f t="shared" si="1"/>
        <v>0.27927927927927926</v>
      </c>
      <c r="O32" s="29">
        <f>SUM($M$2:$M32)/SUM($M$2:$M$112)</f>
        <v>0.553475935828877</v>
      </c>
      <c r="P32" s="27">
        <f t="shared" si="0"/>
        <v>0.73499940000000008</v>
      </c>
      <c r="Q32" s="27">
        <v>3</v>
      </c>
    </row>
    <row r="33" spans="1:17">
      <c r="A33" s="3" t="s">
        <v>178</v>
      </c>
      <c r="B33" s="3" t="s">
        <v>12</v>
      </c>
      <c r="C33" s="3" t="s">
        <v>13</v>
      </c>
      <c r="D33" s="3" t="s">
        <v>14</v>
      </c>
      <c r="E33" s="3">
        <v>2027</v>
      </c>
      <c r="F33" s="3" t="s">
        <v>15</v>
      </c>
      <c r="G33" s="5">
        <v>37674.720000000001</v>
      </c>
      <c r="H33" s="5">
        <v>69768</v>
      </c>
      <c r="I33" s="5">
        <v>279072</v>
      </c>
      <c r="J33" s="5">
        <v>87070.463999999993</v>
      </c>
      <c r="L33">
        <v>32</v>
      </c>
      <c r="M33">
        <f>INDEX(Reference!$I$3:$I$8,MATCH($C33,Reference!$H$3:$H$8,0))</f>
        <v>50</v>
      </c>
      <c r="N33" s="29">
        <f t="shared" si="1"/>
        <v>0.28828828828828829</v>
      </c>
      <c r="O33" s="29">
        <f>SUM($M$2:$M33)/SUM($M$2:$M$112)</f>
        <v>0.55614973262032086</v>
      </c>
      <c r="P33" s="27">
        <f t="shared" si="0"/>
        <v>0.75349440000000001</v>
      </c>
      <c r="Q33" s="27">
        <v>3</v>
      </c>
    </row>
    <row r="34" spans="1:17">
      <c r="A34" s="3" t="s">
        <v>162</v>
      </c>
      <c r="B34" s="3" t="s">
        <v>12</v>
      </c>
      <c r="C34" s="3" t="s">
        <v>58</v>
      </c>
      <c r="D34" s="3" t="s">
        <v>18</v>
      </c>
      <c r="E34" s="3">
        <v>2027</v>
      </c>
      <c r="F34" s="3" t="s">
        <v>15</v>
      </c>
      <c r="G34" s="5">
        <v>249569.08347419999</v>
      </c>
      <c r="H34" s="5">
        <v>495176.75</v>
      </c>
      <c r="I34" s="5">
        <v>5352864.5299999993</v>
      </c>
      <c r="J34" s="5">
        <v>642343.74359999993</v>
      </c>
      <c r="L34">
        <v>33</v>
      </c>
      <c r="M34">
        <f>INDEX(Reference!$I$3:$I$8,MATCH($C34,Reference!$H$3:$H$8,0))</f>
        <v>325</v>
      </c>
      <c r="N34" s="29">
        <f t="shared" si="1"/>
        <v>0.29729729729729731</v>
      </c>
      <c r="O34" s="29">
        <f>SUM($M$2:$M34)/SUM($M$2:$M$112)</f>
        <v>0.57352941176470584</v>
      </c>
      <c r="P34" s="27">
        <f t="shared" ref="P34:P65" si="2">G34/M34/1000</f>
        <v>0.76790487222830772</v>
      </c>
      <c r="Q34" s="27">
        <v>3</v>
      </c>
    </row>
    <row r="35" spans="1:17">
      <c r="A35" s="3" t="s">
        <v>133</v>
      </c>
      <c r="B35" s="3" t="s">
        <v>12</v>
      </c>
      <c r="C35" s="3" t="s">
        <v>13</v>
      </c>
      <c r="D35" s="3" t="s">
        <v>14</v>
      </c>
      <c r="E35" s="3">
        <v>2027</v>
      </c>
      <c r="F35" s="3" t="s">
        <v>15</v>
      </c>
      <c r="G35" s="5">
        <v>38525.597999999998</v>
      </c>
      <c r="H35" s="5">
        <v>71343.7</v>
      </c>
      <c r="I35" s="5">
        <v>285374.8</v>
      </c>
      <c r="J35" s="5">
        <v>89036.937600000005</v>
      </c>
      <c r="L35">
        <v>34</v>
      </c>
      <c r="M35">
        <f>INDEX(Reference!$I$3:$I$8,MATCH($C35,Reference!$H$3:$H$8,0))</f>
        <v>50</v>
      </c>
      <c r="N35" s="29">
        <f t="shared" si="1"/>
        <v>0.30630630630630629</v>
      </c>
      <c r="O35" s="29">
        <f>SUM($M$2:$M35)/SUM($M$2:$M$112)</f>
        <v>0.5762032085561497</v>
      </c>
      <c r="P35" s="27">
        <f t="shared" si="2"/>
        <v>0.77051195999999988</v>
      </c>
      <c r="Q35" s="27">
        <v>3</v>
      </c>
    </row>
    <row r="36" spans="1:17">
      <c r="A36" s="3" t="s">
        <v>246</v>
      </c>
      <c r="B36" s="3" t="s">
        <v>17</v>
      </c>
      <c r="C36" s="3" t="s">
        <v>45</v>
      </c>
      <c r="D36" s="3" t="s">
        <v>18</v>
      </c>
      <c r="E36" s="3">
        <v>2028</v>
      </c>
      <c r="F36" s="3" t="s">
        <v>15</v>
      </c>
      <c r="G36" s="5">
        <v>135160.36304299199</v>
      </c>
      <c r="H36" s="5">
        <v>268175.32</v>
      </c>
      <c r="I36" s="5">
        <v>686636.25</v>
      </c>
      <c r="J36" s="5">
        <v>82396.349999999991</v>
      </c>
      <c r="L36">
        <v>35</v>
      </c>
      <c r="M36">
        <f>INDEX(Reference!$I$3:$I$8,MATCH($C36,Reference!$H$3:$H$8,0))</f>
        <v>175</v>
      </c>
      <c r="N36" s="29">
        <f t="shared" si="1"/>
        <v>0.31531531531531531</v>
      </c>
      <c r="O36" s="29">
        <f>SUM($M$2:$M36)/SUM($M$2:$M$112)</f>
        <v>0.58556149732620322</v>
      </c>
      <c r="P36" s="27">
        <f t="shared" si="2"/>
        <v>0.7723449316742399</v>
      </c>
      <c r="Q36" s="27">
        <v>3</v>
      </c>
    </row>
    <row r="37" spans="1:17">
      <c r="A37" s="3" t="s">
        <v>202</v>
      </c>
      <c r="B37" s="3" t="s">
        <v>17</v>
      </c>
      <c r="C37" s="3" t="s">
        <v>13</v>
      </c>
      <c r="D37" s="3" t="s">
        <v>18</v>
      </c>
      <c r="E37" s="3">
        <v>2028</v>
      </c>
      <c r="F37" s="3" t="s">
        <v>15</v>
      </c>
      <c r="G37" s="5">
        <v>38945.922120000003</v>
      </c>
      <c r="H37" s="5">
        <v>77273.66</v>
      </c>
      <c r="I37" s="5">
        <v>590950.40000000002</v>
      </c>
      <c r="J37" s="5">
        <v>70914.047999999995</v>
      </c>
      <c r="L37">
        <v>36</v>
      </c>
      <c r="M37">
        <f>INDEX(Reference!$I$3:$I$8,MATCH($C37,Reference!$H$3:$H$8,0))</f>
        <v>50</v>
      </c>
      <c r="N37" s="29">
        <f t="shared" si="1"/>
        <v>0.32432432432432434</v>
      </c>
      <c r="O37" s="29">
        <f>SUM($M$2:$M37)/SUM($M$2:$M$112)</f>
        <v>0.58823529411764708</v>
      </c>
      <c r="P37" s="27">
        <f t="shared" si="2"/>
        <v>0.77891844239999997</v>
      </c>
      <c r="Q37" s="27">
        <v>3</v>
      </c>
    </row>
    <row r="38" spans="1:17">
      <c r="A38" s="3" t="s">
        <v>140</v>
      </c>
      <c r="B38" s="3" t="s">
        <v>12</v>
      </c>
      <c r="C38" s="3" t="s">
        <v>52</v>
      </c>
      <c r="D38" s="3" t="s">
        <v>18</v>
      </c>
      <c r="E38" s="3">
        <v>2027</v>
      </c>
      <c r="F38" s="3" t="s">
        <v>15</v>
      </c>
      <c r="G38" s="5">
        <v>607505.29826212802</v>
      </c>
      <c r="H38" s="5">
        <v>1205367.6599999999</v>
      </c>
      <c r="I38" s="5">
        <v>5578177.71</v>
      </c>
      <c r="J38" s="5">
        <v>669381.32519999996</v>
      </c>
      <c r="L38">
        <v>37</v>
      </c>
      <c r="M38">
        <f>INDEX(Reference!$I$3:$I$8,MATCH($C38,Reference!$H$3:$H$8,0))</f>
        <v>675</v>
      </c>
      <c r="N38" s="29">
        <f t="shared" si="1"/>
        <v>0.33333333333333331</v>
      </c>
      <c r="O38" s="29">
        <f>SUM($M$2:$M38)/SUM($M$2:$M$112)</f>
        <v>0.62433155080213909</v>
      </c>
      <c r="P38" s="27">
        <f t="shared" si="2"/>
        <v>0.90000784927722666</v>
      </c>
      <c r="Q38" s="27">
        <v>3</v>
      </c>
    </row>
    <row r="39" spans="1:17">
      <c r="A39" s="3" t="s">
        <v>164</v>
      </c>
      <c r="B39" s="3" t="s">
        <v>12</v>
      </c>
      <c r="C39" s="3" t="s">
        <v>45</v>
      </c>
      <c r="D39" s="3" t="s">
        <v>18</v>
      </c>
      <c r="E39" s="3">
        <v>2027</v>
      </c>
      <c r="F39" s="3" t="s">
        <v>15</v>
      </c>
      <c r="G39" s="5">
        <v>158700.96496598399</v>
      </c>
      <c r="H39" s="5">
        <v>314882.87</v>
      </c>
      <c r="I39" s="5">
        <v>3952110.7240000004</v>
      </c>
      <c r="J39" s="5">
        <v>474253.28688000003</v>
      </c>
      <c r="L39">
        <v>38</v>
      </c>
      <c r="M39">
        <f>INDEX(Reference!$I$3:$I$8,MATCH($C39,Reference!$H$3:$H$8,0))</f>
        <v>175</v>
      </c>
      <c r="N39" s="29">
        <f t="shared" si="1"/>
        <v>0.34234234234234234</v>
      </c>
      <c r="O39" s="29">
        <f>SUM($M$2:$M39)/SUM($M$2:$M$112)</f>
        <v>0.63368983957219249</v>
      </c>
      <c r="P39" s="27">
        <f t="shared" si="2"/>
        <v>0.90686265694848001</v>
      </c>
      <c r="Q39" s="27">
        <v>3</v>
      </c>
    </row>
    <row r="40" spans="1:17">
      <c r="A40" s="3" t="s">
        <v>194</v>
      </c>
      <c r="B40" s="3" t="s">
        <v>12</v>
      </c>
      <c r="C40" s="3" t="s">
        <v>13</v>
      </c>
      <c r="D40" s="3" t="s">
        <v>14</v>
      </c>
      <c r="E40" s="3">
        <v>2028</v>
      </c>
      <c r="F40" s="3" t="s">
        <v>186</v>
      </c>
      <c r="G40" s="5">
        <v>49611.53</v>
      </c>
      <c r="H40" s="5">
        <v>91873.21</v>
      </c>
      <c r="I40" s="5">
        <v>367492.83199999999</v>
      </c>
      <c r="J40" s="5">
        <v>114657.763584</v>
      </c>
      <c r="L40">
        <v>39</v>
      </c>
      <c r="M40">
        <f>INDEX(Reference!$I$3:$I$8,MATCH($C40,Reference!$H$3:$H$8,0))</f>
        <v>50</v>
      </c>
      <c r="N40" s="29">
        <f t="shared" si="1"/>
        <v>0.35135135135135137</v>
      </c>
      <c r="O40" s="29">
        <f>SUM($M$2:$M40)/SUM($M$2:$M$112)</f>
        <v>0.63636363636363635</v>
      </c>
      <c r="P40" s="27">
        <f t="shared" si="2"/>
        <v>0.99223059999999996</v>
      </c>
      <c r="Q40" s="27">
        <v>3</v>
      </c>
    </row>
    <row r="41" spans="1:17">
      <c r="A41" s="3" t="s">
        <v>170</v>
      </c>
      <c r="B41" s="3" t="s">
        <v>12</v>
      </c>
      <c r="C41" s="3" t="s">
        <v>45</v>
      </c>
      <c r="D41" s="3" t="s">
        <v>18</v>
      </c>
      <c r="E41" s="3">
        <v>2027</v>
      </c>
      <c r="F41" s="3" t="s">
        <v>15</v>
      </c>
      <c r="G41" s="5">
        <v>200647.74</v>
      </c>
      <c r="H41" s="5">
        <v>398110.61</v>
      </c>
      <c r="I41" s="5">
        <v>7796003.0899999999</v>
      </c>
      <c r="J41" s="5">
        <v>935520.37080000003</v>
      </c>
      <c r="L41">
        <v>40</v>
      </c>
      <c r="M41">
        <f>INDEX(Reference!$I$3:$I$8,MATCH($C41,Reference!$H$3:$H$8,0))</f>
        <v>175</v>
      </c>
      <c r="N41" s="29">
        <f t="shared" si="1"/>
        <v>0.36036036036036034</v>
      </c>
      <c r="O41" s="29">
        <f>SUM($M$2:$M41)/SUM($M$2:$M$112)</f>
        <v>0.64572192513368987</v>
      </c>
      <c r="P41" s="27">
        <f t="shared" si="2"/>
        <v>1.1465585142857142</v>
      </c>
      <c r="Q41" s="27">
        <v>3</v>
      </c>
    </row>
    <row r="42" spans="1:17">
      <c r="A42" s="3" t="s">
        <v>158</v>
      </c>
      <c r="B42" s="3" t="s">
        <v>17</v>
      </c>
      <c r="C42" s="3" t="s">
        <v>58</v>
      </c>
      <c r="D42" s="3" t="s">
        <v>14</v>
      </c>
      <c r="E42" s="3">
        <v>2027</v>
      </c>
      <c r="F42" s="3" t="s">
        <v>15</v>
      </c>
      <c r="G42" s="5">
        <v>396259.59240000002</v>
      </c>
      <c r="H42" s="5">
        <v>733814.06</v>
      </c>
      <c r="I42" s="5">
        <v>3576991.36</v>
      </c>
      <c r="J42" s="5">
        <v>1116021.3043199999</v>
      </c>
      <c r="L42">
        <v>41</v>
      </c>
      <c r="M42">
        <f>INDEX(Reference!$I$3:$I$8,MATCH($C42,Reference!$H$3:$H$8,0))</f>
        <v>325</v>
      </c>
      <c r="N42" s="29">
        <f t="shared" si="1"/>
        <v>0.36936936936936937</v>
      </c>
      <c r="O42" s="29">
        <f>SUM($M$2:$M42)/SUM($M$2:$M$112)</f>
        <v>0.66310160427807485</v>
      </c>
      <c r="P42" s="27">
        <f t="shared" si="2"/>
        <v>1.2192602843076925</v>
      </c>
      <c r="Q42" s="27">
        <v>3</v>
      </c>
    </row>
    <row r="43" spans="1:17">
      <c r="A43" s="3" t="s">
        <v>177</v>
      </c>
      <c r="B43" s="3" t="s">
        <v>17</v>
      </c>
      <c r="C43" s="3" t="s">
        <v>13</v>
      </c>
      <c r="D43" s="3" t="s">
        <v>18</v>
      </c>
      <c r="E43" s="3">
        <v>2027</v>
      </c>
      <c r="F43" s="3" t="s">
        <v>15</v>
      </c>
      <c r="G43" s="5">
        <v>61578.15</v>
      </c>
      <c r="H43" s="5">
        <v>122178.87</v>
      </c>
      <c r="I43" s="5">
        <v>2423821.16</v>
      </c>
      <c r="J43" s="5">
        <v>290858.5392</v>
      </c>
      <c r="L43">
        <v>42</v>
      </c>
      <c r="M43">
        <f>INDEX(Reference!$I$3:$I$8,MATCH($C43,Reference!$H$3:$H$8,0))</f>
        <v>50</v>
      </c>
      <c r="N43" s="29">
        <f t="shared" si="1"/>
        <v>0.3783783783783784</v>
      </c>
      <c r="O43" s="29">
        <f>SUM($M$2:$M43)/SUM($M$2:$M$112)</f>
        <v>0.66577540106951871</v>
      </c>
      <c r="P43" s="27">
        <f t="shared" si="2"/>
        <v>1.2315630000000002</v>
      </c>
      <c r="Q43" s="27">
        <v>3</v>
      </c>
    </row>
    <row r="44" spans="1:17">
      <c r="A44" s="3" t="s">
        <v>175</v>
      </c>
      <c r="B44" s="3" t="s">
        <v>12</v>
      </c>
      <c r="C44" s="3" t="s">
        <v>13</v>
      </c>
      <c r="D44" s="3" t="s">
        <v>14</v>
      </c>
      <c r="E44" s="3">
        <v>2027</v>
      </c>
      <c r="F44" s="3" t="s">
        <v>15</v>
      </c>
      <c r="G44" s="5">
        <v>67272.929999999993</v>
      </c>
      <c r="H44" s="5">
        <v>124657.03</v>
      </c>
      <c r="I44" s="5">
        <v>3104359.5759999999</v>
      </c>
      <c r="J44" s="5">
        <v>968560.18771199998</v>
      </c>
      <c r="L44">
        <v>43</v>
      </c>
      <c r="M44">
        <f>INDEX(Reference!$I$3:$I$8,MATCH($C44,Reference!$H$3:$H$8,0))</f>
        <v>50</v>
      </c>
      <c r="N44" s="29">
        <f t="shared" si="1"/>
        <v>0.38738738738738737</v>
      </c>
      <c r="O44" s="29">
        <f>SUM($M$2:$M44)/SUM($M$2:$M$112)</f>
        <v>0.66844919786096257</v>
      </c>
      <c r="P44" s="27">
        <f t="shared" si="2"/>
        <v>1.3454585999999999</v>
      </c>
      <c r="Q44" s="27">
        <v>3</v>
      </c>
    </row>
    <row r="45" spans="1:17">
      <c r="A45" s="3" t="s">
        <v>293</v>
      </c>
      <c r="B45" s="3" t="s">
        <v>12</v>
      </c>
      <c r="C45" s="3" t="s">
        <v>13</v>
      </c>
      <c r="D45" s="3" t="s">
        <v>14</v>
      </c>
      <c r="E45" s="3">
        <v>2030</v>
      </c>
      <c r="F45" s="3" t="s">
        <v>15</v>
      </c>
      <c r="G45" s="5">
        <v>68379.61</v>
      </c>
      <c r="H45" s="5">
        <v>126628.92</v>
      </c>
      <c r="I45" s="5">
        <v>506515.68</v>
      </c>
      <c r="J45" s="5">
        <v>158032.89215999996</v>
      </c>
      <c r="L45">
        <v>44</v>
      </c>
      <c r="M45">
        <f>INDEX(Reference!$I$3:$I$8,MATCH($C45,Reference!$H$3:$H$8,0))</f>
        <v>50</v>
      </c>
      <c r="N45" s="29">
        <f t="shared" si="1"/>
        <v>0.3963963963963964</v>
      </c>
      <c r="O45" s="29">
        <f>SUM($M$2:$M45)/SUM($M$2:$M$112)</f>
        <v>0.67112299465240643</v>
      </c>
      <c r="P45" s="27">
        <f t="shared" si="2"/>
        <v>1.3675922</v>
      </c>
      <c r="Q45" s="27">
        <v>3</v>
      </c>
    </row>
    <row r="46" spans="1:17">
      <c r="A46" s="3" t="s">
        <v>306</v>
      </c>
      <c r="B46" s="3" t="s">
        <v>17</v>
      </c>
      <c r="C46" s="3" t="s">
        <v>256</v>
      </c>
      <c r="D46" s="3" t="s">
        <v>18</v>
      </c>
      <c r="E46" s="3">
        <v>2030</v>
      </c>
      <c r="F46" s="3" t="s">
        <v>15</v>
      </c>
      <c r="G46" s="5">
        <v>1205927.9710848699</v>
      </c>
      <c r="H46" s="5">
        <v>2392714.23</v>
      </c>
      <c r="I46" s="5">
        <v>4336537.09</v>
      </c>
      <c r="J46" s="5">
        <v>520384.45079999993</v>
      </c>
      <c r="L46">
        <v>45</v>
      </c>
      <c r="M46">
        <f>INDEX(Reference!$I$3:$I$8,MATCH($C46,Reference!$H$3:$H$8,0))</f>
        <v>875</v>
      </c>
      <c r="N46" s="29">
        <f t="shared" si="1"/>
        <v>0.40540540540540543</v>
      </c>
      <c r="O46" s="29">
        <f>SUM($M$2:$M46)/SUM($M$2:$M$112)</f>
        <v>0.71791443850267378</v>
      </c>
      <c r="P46" s="27">
        <f t="shared" si="2"/>
        <v>1.3782033955255657</v>
      </c>
      <c r="Q46" s="27">
        <v>3</v>
      </c>
    </row>
    <row r="47" spans="1:17">
      <c r="A47" s="3" t="s">
        <v>80</v>
      </c>
      <c r="B47" s="3" t="s">
        <v>12</v>
      </c>
      <c r="C47" s="3" t="s">
        <v>58</v>
      </c>
      <c r="D47" s="3" t="s">
        <v>18</v>
      </c>
      <c r="E47" s="3">
        <v>2026</v>
      </c>
      <c r="F47" s="3" t="s">
        <v>15</v>
      </c>
      <c r="G47" s="5">
        <v>464449.59871127998</v>
      </c>
      <c r="H47" s="5">
        <v>921526.98</v>
      </c>
      <c r="I47" s="5">
        <v>1594979.49</v>
      </c>
      <c r="J47" s="5">
        <v>191397.53879999998</v>
      </c>
      <c r="L47">
        <v>46</v>
      </c>
      <c r="M47">
        <f>INDEX(Reference!$I$3:$I$8,MATCH($C47,Reference!$H$3:$H$8,0))</f>
        <v>325</v>
      </c>
      <c r="N47" s="29">
        <f t="shared" si="1"/>
        <v>0.4144144144144144</v>
      </c>
      <c r="O47" s="29">
        <f>SUM($M$2:$M47)/SUM($M$2:$M$112)</f>
        <v>0.73529411764705888</v>
      </c>
      <c r="P47" s="27">
        <f t="shared" si="2"/>
        <v>1.4290756883423998</v>
      </c>
      <c r="Q47" s="27">
        <v>3</v>
      </c>
    </row>
    <row r="48" spans="1:17">
      <c r="A48" s="3" t="s">
        <v>141</v>
      </c>
      <c r="B48" s="3" t="s">
        <v>12</v>
      </c>
      <c r="C48" s="3" t="s">
        <v>45</v>
      </c>
      <c r="D48" s="3" t="s">
        <v>18</v>
      </c>
      <c r="E48" s="3">
        <v>2027</v>
      </c>
      <c r="F48" s="3" t="s">
        <v>15</v>
      </c>
      <c r="G48" s="5">
        <v>273765.50803476002</v>
      </c>
      <c r="H48" s="5">
        <v>543185.53</v>
      </c>
      <c r="I48" s="5">
        <v>4090758.7600000002</v>
      </c>
      <c r="J48" s="5">
        <v>490891.05120000005</v>
      </c>
      <c r="L48">
        <v>47</v>
      </c>
      <c r="M48">
        <f>INDEX(Reference!$I$3:$I$8,MATCH($C48,Reference!$H$3:$H$8,0))</f>
        <v>175</v>
      </c>
      <c r="N48" s="29">
        <f t="shared" si="1"/>
        <v>0.42342342342342343</v>
      </c>
      <c r="O48" s="29">
        <f>SUM($M$2:$M48)/SUM($M$2:$M$112)</f>
        <v>0.74465240641711228</v>
      </c>
      <c r="P48" s="27">
        <f t="shared" si="2"/>
        <v>1.5643743316272001</v>
      </c>
      <c r="Q48" s="27">
        <v>3</v>
      </c>
    </row>
    <row r="49" spans="1:17">
      <c r="A49" s="3" t="s">
        <v>116</v>
      </c>
      <c r="B49" s="3" t="s">
        <v>12</v>
      </c>
      <c r="C49" s="3" t="s">
        <v>13</v>
      </c>
      <c r="D49" s="3" t="s">
        <v>14</v>
      </c>
      <c r="E49" s="3">
        <v>2026</v>
      </c>
      <c r="F49" s="3" t="s">
        <v>15</v>
      </c>
      <c r="G49" s="5">
        <v>86852.787840000005</v>
      </c>
      <c r="H49" s="5">
        <v>172326.96</v>
      </c>
      <c r="I49" s="5">
        <v>344653.92</v>
      </c>
      <c r="J49" s="5">
        <v>107532.02303999999</v>
      </c>
      <c r="L49">
        <v>48</v>
      </c>
      <c r="M49">
        <f>INDEX(Reference!$I$3:$I$8,MATCH($C49,Reference!$H$3:$H$8,0))</f>
        <v>50</v>
      </c>
      <c r="N49" s="29">
        <f t="shared" si="1"/>
        <v>0.43243243243243246</v>
      </c>
      <c r="O49" s="29">
        <f>SUM($M$2:$M49)/SUM($M$2:$M$112)</f>
        <v>0.74732620320855614</v>
      </c>
      <c r="P49" s="27">
        <f t="shared" si="2"/>
        <v>1.7370557568000002</v>
      </c>
      <c r="Q49" s="27">
        <v>3</v>
      </c>
    </row>
    <row r="50" spans="1:17">
      <c r="A50" s="3" t="s">
        <v>312</v>
      </c>
      <c r="B50" s="3" t="s">
        <v>12</v>
      </c>
      <c r="C50" s="3" t="s">
        <v>45</v>
      </c>
      <c r="D50" s="3" t="s">
        <v>18</v>
      </c>
      <c r="E50" s="3">
        <v>2030</v>
      </c>
      <c r="F50" s="3" t="s">
        <v>15</v>
      </c>
      <c r="G50" s="5">
        <v>320187.32282527199</v>
      </c>
      <c r="H50" s="5">
        <v>635292.31000000006</v>
      </c>
      <c r="I50" s="5">
        <v>3277788.26</v>
      </c>
      <c r="J50" s="5">
        <v>393334.59119999997</v>
      </c>
      <c r="L50">
        <v>49</v>
      </c>
      <c r="M50">
        <f>INDEX(Reference!$I$3:$I$8,MATCH($C50,Reference!$H$3:$H$8,0))</f>
        <v>175</v>
      </c>
      <c r="N50" s="29">
        <f t="shared" si="1"/>
        <v>0.44144144144144143</v>
      </c>
      <c r="O50" s="29">
        <f>SUM($M$2:$M50)/SUM($M$2:$M$112)</f>
        <v>0.75668449197860965</v>
      </c>
      <c r="P50" s="27">
        <f t="shared" si="2"/>
        <v>1.8296418447158398</v>
      </c>
      <c r="Q50" s="27">
        <v>3</v>
      </c>
    </row>
    <row r="51" spans="1:17">
      <c r="A51" s="3" t="s">
        <v>42</v>
      </c>
      <c r="B51" s="3" t="s">
        <v>12</v>
      </c>
      <c r="C51" s="3" t="s">
        <v>13</v>
      </c>
      <c r="D51" s="3" t="s">
        <v>14</v>
      </c>
      <c r="E51" s="3">
        <v>2026</v>
      </c>
      <c r="F51" s="3" t="s">
        <v>15</v>
      </c>
      <c r="G51" s="5">
        <v>92947.4</v>
      </c>
      <c r="H51" s="5">
        <v>172124.83</v>
      </c>
      <c r="I51" s="5">
        <v>172124.83</v>
      </c>
      <c r="J51" s="5">
        <v>53702.946959999994</v>
      </c>
      <c r="L51">
        <v>50</v>
      </c>
      <c r="M51">
        <f>INDEX(Reference!$I$3:$I$8,MATCH($C51,Reference!$H$3:$H$8,0))</f>
        <v>50</v>
      </c>
      <c r="N51" s="29">
        <f t="shared" si="1"/>
        <v>0.45045045045045046</v>
      </c>
      <c r="O51" s="29">
        <f>SUM($M$2:$M51)/SUM($M$2:$M$112)</f>
        <v>0.75935828877005351</v>
      </c>
      <c r="P51" s="27">
        <f t="shared" si="2"/>
        <v>1.8589479999999998</v>
      </c>
      <c r="Q51" s="27">
        <v>3</v>
      </c>
    </row>
    <row r="52" spans="1:17">
      <c r="A52" s="3" t="s">
        <v>193</v>
      </c>
      <c r="B52" s="3" t="s">
        <v>12</v>
      </c>
      <c r="C52" s="3" t="s">
        <v>13</v>
      </c>
      <c r="D52" s="3" t="s">
        <v>14</v>
      </c>
      <c r="E52" s="3">
        <v>2028</v>
      </c>
      <c r="F52" s="3" t="s">
        <v>186</v>
      </c>
      <c r="G52" s="5">
        <v>93998.42</v>
      </c>
      <c r="H52" s="5">
        <v>174071.16</v>
      </c>
      <c r="I52" s="5">
        <v>348142.32</v>
      </c>
      <c r="J52" s="5">
        <v>108620.40384</v>
      </c>
      <c r="L52">
        <v>51</v>
      </c>
      <c r="M52">
        <f>INDEX(Reference!$I$3:$I$8,MATCH($C52,Reference!$H$3:$H$8,0))</f>
        <v>50</v>
      </c>
      <c r="N52" s="29">
        <f t="shared" si="1"/>
        <v>0.45945945945945948</v>
      </c>
      <c r="O52" s="29">
        <f>SUM($M$2:$M52)/SUM($M$2:$M$112)</f>
        <v>0.76203208556149737</v>
      </c>
      <c r="P52" s="27">
        <f t="shared" si="2"/>
        <v>1.8799683999999999</v>
      </c>
      <c r="Q52" s="27">
        <v>3</v>
      </c>
    </row>
    <row r="53" spans="1:17">
      <c r="A53" s="3" t="s">
        <v>123</v>
      </c>
      <c r="B53" s="3" t="s">
        <v>12</v>
      </c>
      <c r="C53" s="3" t="s">
        <v>13</v>
      </c>
      <c r="D53" s="3" t="s">
        <v>14</v>
      </c>
      <c r="E53" s="3">
        <v>2026</v>
      </c>
      <c r="F53" s="3" t="s">
        <v>15</v>
      </c>
      <c r="G53" s="5">
        <v>96121.36</v>
      </c>
      <c r="H53" s="5">
        <v>178002.53</v>
      </c>
      <c r="I53" s="5">
        <v>356005.06299999997</v>
      </c>
      <c r="J53" s="5">
        <v>111073.57965599999</v>
      </c>
      <c r="L53">
        <v>52</v>
      </c>
      <c r="M53">
        <f>INDEX(Reference!$I$3:$I$8,MATCH($C53,Reference!$H$3:$H$8,0))</f>
        <v>50</v>
      </c>
      <c r="N53" s="29">
        <f t="shared" si="1"/>
        <v>0.46846846846846846</v>
      </c>
      <c r="O53" s="29">
        <f>SUM($M$2:$M53)/SUM($M$2:$M$112)</f>
        <v>0.76470588235294112</v>
      </c>
      <c r="P53" s="27">
        <f t="shared" si="2"/>
        <v>1.9224272</v>
      </c>
      <c r="Q53" s="27">
        <v>3</v>
      </c>
    </row>
    <row r="54" spans="1:17">
      <c r="A54" s="3" t="s">
        <v>89</v>
      </c>
      <c r="B54" s="3" t="s">
        <v>12</v>
      </c>
      <c r="C54" s="3" t="s">
        <v>13</v>
      </c>
      <c r="D54" s="3" t="s">
        <v>14</v>
      </c>
      <c r="E54" s="3">
        <v>2026</v>
      </c>
      <c r="F54" s="3" t="s">
        <v>15</v>
      </c>
      <c r="G54" s="5">
        <v>97287.84</v>
      </c>
      <c r="H54" s="5">
        <v>180162.68</v>
      </c>
      <c r="I54" s="5">
        <v>482232.87</v>
      </c>
      <c r="J54" s="5">
        <v>150456.65544</v>
      </c>
      <c r="L54">
        <v>53</v>
      </c>
      <c r="M54">
        <f>INDEX(Reference!$I$3:$I$8,MATCH($C54,Reference!$H$3:$H$8,0))</f>
        <v>50</v>
      </c>
      <c r="N54" s="29">
        <f t="shared" si="1"/>
        <v>0.47747747747747749</v>
      </c>
      <c r="O54" s="29">
        <f>SUM($M$2:$M54)/SUM($M$2:$M$112)</f>
        <v>0.76737967914438499</v>
      </c>
      <c r="P54" s="27">
        <f t="shared" si="2"/>
        <v>1.9457567999999998</v>
      </c>
      <c r="Q54" s="27">
        <v>3</v>
      </c>
    </row>
    <row r="55" spans="1:17">
      <c r="A55" s="3" t="s">
        <v>169</v>
      </c>
      <c r="B55" s="3" t="s">
        <v>12</v>
      </c>
      <c r="C55" s="3" t="s">
        <v>45</v>
      </c>
      <c r="D55" s="3" t="s">
        <v>18</v>
      </c>
      <c r="E55" s="3">
        <v>2027</v>
      </c>
      <c r="F55" s="3" t="s">
        <v>15</v>
      </c>
      <c r="G55" s="5">
        <v>350526.12245733599</v>
      </c>
      <c r="H55" s="5">
        <v>695488.34</v>
      </c>
      <c r="I55" s="5">
        <v>5363127.78</v>
      </c>
      <c r="J55" s="5">
        <v>643575.33360000001</v>
      </c>
      <c r="L55">
        <v>54</v>
      </c>
      <c r="M55">
        <f>INDEX(Reference!$I$3:$I$8,MATCH($C55,Reference!$H$3:$H$8,0))</f>
        <v>175</v>
      </c>
      <c r="N55" s="29">
        <f t="shared" si="1"/>
        <v>0.48648648648648651</v>
      </c>
      <c r="O55" s="29">
        <f>SUM($M$2:$M55)/SUM($M$2:$M$112)</f>
        <v>0.7767379679144385</v>
      </c>
      <c r="P55" s="27">
        <f t="shared" si="2"/>
        <v>2.0030064140419199</v>
      </c>
      <c r="Q55" s="27">
        <v>3</v>
      </c>
    </row>
    <row r="56" spans="1:17">
      <c r="A56" s="3" t="s">
        <v>126</v>
      </c>
      <c r="B56" s="3" t="s">
        <v>12</v>
      </c>
      <c r="C56" s="3" t="s">
        <v>13</v>
      </c>
      <c r="D56" s="3" t="s">
        <v>14</v>
      </c>
      <c r="E56" s="3">
        <v>2026</v>
      </c>
      <c r="F56" s="3" t="s">
        <v>15</v>
      </c>
      <c r="G56" s="5">
        <v>101071.75139999999</v>
      </c>
      <c r="H56" s="5">
        <v>187169.91</v>
      </c>
      <c r="I56" s="5">
        <v>374339.82</v>
      </c>
      <c r="J56" s="5">
        <v>116794.02383999999</v>
      </c>
      <c r="L56">
        <v>55</v>
      </c>
      <c r="M56">
        <f>INDEX(Reference!$I$3:$I$8,MATCH($C56,Reference!$H$3:$H$8,0))</f>
        <v>50</v>
      </c>
      <c r="N56" s="29">
        <f t="shared" si="1"/>
        <v>0.49549549549549549</v>
      </c>
      <c r="O56" s="29">
        <f>SUM($M$2:$M56)/SUM($M$2:$M$112)</f>
        <v>0.77941176470588236</v>
      </c>
      <c r="P56" s="27">
        <f t="shared" si="2"/>
        <v>2.021435028</v>
      </c>
      <c r="Q56" s="27">
        <v>3</v>
      </c>
    </row>
    <row r="57" spans="1:17">
      <c r="A57" s="3" t="s">
        <v>130</v>
      </c>
      <c r="B57" s="3" t="s">
        <v>12</v>
      </c>
      <c r="C57" s="3" t="s">
        <v>13</v>
      </c>
      <c r="D57" s="3" t="s">
        <v>14</v>
      </c>
      <c r="E57" s="3">
        <v>2027</v>
      </c>
      <c r="F57" s="3" t="s">
        <v>15</v>
      </c>
      <c r="G57" s="5">
        <v>101421.7605</v>
      </c>
      <c r="H57" s="5">
        <v>187818.08</v>
      </c>
      <c r="I57" s="5">
        <v>375636.14999999997</v>
      </c>
      <c r="J57" s="5">
        <v>117198.47879999998</v>
      </c>
      <c r="L57">
        <v>56</v>
      </c>
      <c r="M57">
        <f>INDEX(Reference!$I$3:$I$8,MATCH($C57,Reference!$H$3:$H$8,0))</f>
        <v>50</v>
      </c>
      <c r="N57" s="29">
        <f t="shared" si="1"/>
        <v>0.50450450450450446</v>
      </c>
      <c r="O57" s="29">
        <f>SUM($M$2:$M57)/SUM($M$2:$M$112)</f>
        <v>0.78208556149732622</v>
      </c>
      <c r="P57" s="27">
        <f t="shared" si="2"/>
        <v>2.02843521</v>
      </c>
      <c r="Q57" s="27">
        <v>3</v>
      </c>
    </row>
    <row r="58" spans="1:17">
      <c r="A58" s="3" t="s">
        <v>119</v>
      </c>
      <c r="B58" s="3" t="s">
        <v>12</v>
      </c>
      <c r="C58" s="3" t="s">
        <v>13</v>
      </c>
      <c r="D58" s="3" t="s">
        <v>14</v>
      </c>
      <c r="E58" s="3">
        <v>2026</v>
      </c>
      <c r="F58" s="3" t="s">
        <v>15</v>
      </c>
      <c r="G58" s="5">
        <v>104240.0502</v>
      </c>
      <c r="H58" s="5">
        <v>193037.13</v>
      </c>
      <c r="I58" s="5">
        <v>386074.26</v>
      </c>
      <c r="J58" s="5">
        <v>120455.16911999999</v>
      </c>
      <c r="L58">
        <v>57</v>
      </c>
      <c r="M58">
        <f>INDEX(Reference!$I$3:$I$8,MATCH($C58,Reference!$H$3:$H$8,0))</f>
        <v>50</v>
      </c>
      <c r="N58" s="29">
        <f t="shared" si="1"/>
        <v>0.51351351351351349</v>
      </c>
      <c r="O58" s="29">
        <f>SUM($M$2:$M58)/SUM($M$2:$M$112)</f>
        <v>0.78475935828877008</v>
      </c>
      <c r="P58" s="27">
        <f t="shared" si="2"/>
        <v>2.084801004</v>
      </c>
      <c r="Q58" s="27">
        <v>3</v>
      </c>
    </row>
    <row r="59" spans="1:17">
      <c r="A59" s="3" t="s">
        <v>144</v>
      </c>
      <c r="B59" s="3" t="s">
        <v>12</v>
      </c>
      <c r="C59" s="3" t="s">
        <v>45</v>
      </c>
      <c r="D59" s="3" t="s">
        <v>18</v>
      </c>
      <c r="E59" s="3">
        <v>2027</v>
      </c>
      <c r="F59" s="3" t="s">
        <v>15</v>
      </c>
      <c r="G59" s="5">
        <v>366829.20502451999</v>
      </c>
      <c r="H59" s="5">
        <v>727835.72</v>
      </c>
      <c r="I59" s="5">
        <v>2198551.6800000002</v>
      </c>
      <c r="J59" s="5">
        <v>263826.20159999997</v>
      </c>
      <c r="L59">
        <v>58</v>
      </c>
      <c r="M59">
        <f>INDEX(Reference!$I$3:$I$8,MATCH($C59,Reference!$H$3:$H$8,0))</f>
        <v>175</v>
      </c>
      <c r="N59" s="29">
        <f t="shared" si="1"/>
        <v>0.52252252252252251</v>
      </c>
      <c r="O59" s="29">
        <f>SUM($M$2:$M59)/SUM($M$2:$M$112)</f>
        <v>0.79411764705882348</v>
      </c>
      <c r="P59" s="27">
        <f t="shared" si="2"/>
        <v>2.0961668858543998</v>
      </c>
      <c r="Q59" s="27">
        <v>3</v>
      </c>
    </row>
    <row r="60" spans="1:17">
      <c r="A60" s="3" t="s">
        <v>142</v>
      </c>
      <c r="B60" s="3" t="s">
        <v>12</v>
      </c>
      <c r="C60" s="3" t="s">
        <v>13</v>
      </c>
      <c r="D60" s="3" t="s">
        <v>14</v>
      </c>
      <c r="E60" s="3">
        <v>2027</v>
      </c>
      <c r="F60" s="3" t="s">
        <v>15</v>
      </c>
      <c r="G60" s="5">
        <v>105607.50421499999</v>
      </c>
      <c r="H60" s="5">
        <v>195569.45</v>
      </c>
      <c r="I60" s="5">
        <v>782277.80900000001</v>
      </c>
      <c r="J60" s="5">
        <v>244070.676408</v>
      </c>
      <c r="L60">
        <v>59</v>
      </c>
      <c r="M60">
        <f>INDEX(Reference!$I$3:$I$8,MATCH($C60,Reference!$H$3:$H$8,0))</f>
        <v>50</v>
      </c>
      <c r="N60" s="29">
        <f t="shared" si="1"/>
        <v>0.53153153153153154</v>
      </c>
      <c r="O60" s="29">
        <f>SUM($M$2:$M60)/SUM($M$2:$M$112)</f>
        <v>0.79679144385026734</v>
      </c>
      <c r="P60" s="27">
        <f t="shared" si="2"/>
        <v>2.1121500843000001</v>
      </c>
      <c r="Q60" s="27">
        <v>3</v>
      </c>
    </row>
    <row r="61" spans="1:17">
      <c r="A61" s="3" t="s">
        <v>254</v>
      </c>
      <c r="B61" s="3" t="s">
        <v>17</v>
      </c>
      <c r="C61" s="3" t="s">
        <v>13</v>
      </c>
      <c r="D61" s="3" t="s">
        <v>18</v>
      </c>
      <c r="E61" s="3">
        <v>2029</v>
      </c>
      <c r="F61" s="3" t="s">
        <v>15</v>
      </c>
      <c r="G61" s="5">
        <v>109058.3109</v>
      </c>
      <c r="H61" s="5">
        <v>216385.54</v>
      </c>
      <c r="I61" s="5">
        <v>288514.05</v>
      </c>
      <c r="J61" s="5">
        <v>34621.685999999994</v>
      </c>
      <c r="L61">
        <v>60</v>
      </c>
      <c r="M61">
        <f>INDEX(Reference!$I$3:$I$8,MATCH($C61,Reference!$H$3:$H$8,0))</f>
        <v>50</v>
      </c>
      <c r="N61" s="29">
        <f t="shared" si="1"/>
        <v>0.54054054054054057</v>
      </c>
      <c r="O61" s="29">
        <f>SUM($M$2:$M61)/SUM($M$2:$M$112)</f>
        <v>0.79946524064171121</v>
      </c>
      <c r="P61" s="27">
        <f t="shared" si="2"/>
        <v>2.181166218</v>
      </c>
      <c r="Q61" s="27">
        <v>3</v>
      </c>
    </row>
    <row r="62" spans="1:17">
      <c r="A62" s="3" t="s">
        <v>101</v>
      </c>
      <c r="B62" s="3" t="s">
        <v>12</v>
      </c>
      <c r="C62" s="3" t="s">
        <v>13</v>
      </c>
      <c r="D62" s="3" t="s">
        <v>14</v>
      </c>
      <c r="E62" s="3">
        <v>2026</v>
      </c>
      <c r="F62" s="3" t="s">
        <v>15</v>
      </c>
      <c r="G62" s="5">
        <v>112690.84</v>
      </c>
      <c r="H62" s="5">
        <v>208686.75</v>
      </c>
      <c r="I62" s="5">
        <v>417373.49999999994</v>
      </c>
      <c r="J62" s="5">
        <v>130220.53199999998</v>
      </c>
      <c r="L62">
        <v>61</v>
      </c>
      <c r="M62">
        <f>INDEX(Reference!$I$3:$I$8,MATCH($C62,Reference!$H$3:$H$8,0))</f>
        <v>50</v>
      </c>
      <c r="N62" s="29">
        <f t="shared" si="1"/>
        <v>0.5495495495495496</v>
      </c>
      <c r="O62" s="29">
        <f>SUM($M$2:$M62)/SUM($M$2:$M$112)</f>
        <v>0.80213903743315507</v>
      </c>
      <c r="P62" s="27">
        <f t="shared" si="2"/>
        <v>2.2538168000000001</v>
      </c>
      <c r="Q62" s="27">
        <v>3</v>
      </c>
    </row>
    <row r="63" spans="1:17">
      <c r="A63" s="3" t="s">
        <v>184</v>
      </c>
      <c r="B63" s="3" t="s">
        <v>12</v>
      </c>
      <c r="C63" s="3" t="s">
        <v>13</v>
      </c>
      <c r="D63" s="3" t="s">
        <v>14</v>
      </c>
      <c r="E63" s="3">
        <v>2028</v>
      </c>
      <c r="F63" s="3" t="s">
        <v>15</v>
      </c>
      <c r="G63" s="5">
        <v>115576.79399999999</v>
      </c>
      <c r="H63" s="5">
        <v>214031.1</v>
      </c>
      <c r="I63" s="5">
        <v>428062.2</v>
      </c>
      <c r="J63" s="5">
        <v>133555.40640000001</v>
      </c>
      <c r="L63">
        <v>62</v>
      </c>
      <c r="M63">
        <f>INDEX(Reference!$I$3:$I$8,MATCH($C63,Reference!$H$3:$H$8,0))</f>
        <v>50</v>
      </c>
      <c r="N63" s="29">
        <f t="shared" si="1"/>
        <v>0.55855855855855852</v>
      </c>
      <c r="O63" s="29">
        <f>SUM($M$2:$M63)/SUM($M$2:$M$112)</f>
        <v>0.80481283422459893</v>
      </c>
      <c r="P63" s="27">
        <f t="shared" si="2"/>
        <v>2.3115358800000001</v>
      </c>
      <c r="Q63" s="27">
        <v>3</v>
      </c>
    </row>
    <row r="64" spans="1:17">
      <c r="A64" s="3" t="s">
        <v>174</v>
      </c>
      <c r="B64" s="3" t="s">
        <v>12</v>
      </c>
      <c r="C64" s="3" t="s">
        <v>13</v>
      </c>
      <c r="D64" s="3" t="s">
        <v>14</v>
      </c>
      <c r="E64" s="3">
        <v>2027</v>
      </c>
      <c r="F64" s="3" t="s">
        <v>15</v>
      </c>
      <c r="G64" s="5">
        <v>124494.95</v>
      </c>
      <c r="H64" s="5">
        <v>230546.22</v>
      </c>
      <c r="I64" s="5">
        <v>2879670.48</v>
      </c>
      <c r="J64" s="5">
        <v>898457.18975999986</v>
      </c>
      <c r="L64">
        <v>63</v>
      </c>
      <c r="M64">
        <f>INDEX(Reference!$I$3:$I$8,MATCH($C64,Reference!$H$3:$H$8,0))</f>
        <v>50</v>
      </c>
      <c r="N64" s="29">
        <f t="shared" si="1"/>
        <v>0.56756756756756754</v>
      </c>
      <c r="O64" s="29">
        <f>SUM($M$2:$M64)/SUM($M$2:$M$112)</f>
        <v>0.80748663101604279</v>
      </c>
      <c r="P64" s="27">
        <f t="shared" si="2"/>
        <v>2.4898989999999999</v>
      </c>
      <c r="Q64" s="27">
        <v>3</v>
      </c>
    </row>
    <row r="65" spans="1:17">
      <c r="A65" s="3" t="s">
        <v>75</v>
      </c>
      <c r="B65" s="3" t="s">
        <v>17</v>
      </c>
      <c r="C65" s="3" t="s">
        <v>13</v>
      </c>
      <c r="D65" s="3" t="s">
        <v>18</v>
      </c>
      <c r="E65" s="3">
        <v>2026</v>
      </c>
      <c r="F65" s="3" t="s">
        <v>15</v>
      </c>
      <c r="G65" s="5">
        <v>133620.75</v>
      </c>
      <c r="H65" s="5">
        <v>265120.53999999998</v>
      </c>
      <c r="I65" s="5">
        <v>3607681.875</v>
      </c>
      <c r="J65" s="5">
        <v>432921.82500000001</v>
      </c>
      <c r="L65">
        <v>64</v>
      </c>
      <c r="M65">
        <f>INDEX(Reference!$I$3:$I$8,MATCH($C65,Reference!$H$3:$H$8,0))</f>
        <v>50</v>
      </c>
      <c r="N65" s="29">
        <f t="shared" si="1"/>
        <v>0.57657657657657657</v>
      </c>
      <c r="O65" s="29">
        <f>SUM($M$2:$M65)/SUM($M$2:$M$112)</f>
        <v>0.81016042780748665</v>
      </c>
      <c r="P65" s="27">
        <f t="shared" si="2"/>
        <v>2.672415</v>
      </c>
      <c r="Q65" s="27">
        <v>3</v>
      </c>
    </row>
    <row r="66" spans="1:17">
      <c r="A66" s="3" t="s">
        <v>163</v>
      </c>
      <c r="B66" s="3" t="s">
        <v>12</v>
      </c>
      <c r="C66" s="3" t="s">
        <v>58</v>
      </c>
      <c r="D66" s="3" t="s">
        <v>18</v>
      </c>
      <c r="E66" s="3">
        <v>2027</v>
      </c>
      <c r="F66" s="3" t="s">
        <v>15</v>
      </c>
      <c r="G66" s="5">
        <v>872953.74</v>
      </c>
      <c r="H66" s="5">
        <v>1732051.08</v>
      </c>
      <c r="I66" s="5">
        <v>9758506.3500000015</v>
      </c>
      <c r="J66" s="5">
        <v>1171020.7620000001</v>
      </c>
      <c r="L66">
        <v>65</v>
      </c>
      <c r="M66">
        <f>INDEX(Reference!$I$3:$I$8,MATCH($C66,Reference!$H$3:$H$8,0))</f>
        <v>325</v>
      </c>
      <c r="N66" s="29">
        <f t="shared" si="1"/>
        <v>0.5855855855855856</v>
      </c>
      <c r="O66" s="29">
        <f>SUM($M$2:$M66)/SUM($M$2:$M$112)</f>
        <v>0.82754010695187163</v>
      </c>
      <c r="P66" s="27">
        <f t="shared" ref="P66:P97" si="3">G66/M66/1000</f>
        <v>2.6860115076923075</v>
      </c>
      <c r="Q66" s="27">
        <v>3</v>
      </c>
    </row>
    <row r="67" spans="1:17">
      <c r="A67" s="3" t="s">
        <v>43</v>
      </c>
      <c r="B67" s="3" t="s">
        <v>12</v>
      </c>
      <c r="C67" s="3" t="s">
        <v>13</v>
      </c>
      <c r="D67" s="3" t="s">
        <v>14</v>
      </c>
      <c r="E67" s="3">
        <v>2026</v>
      </c>
      <c r="F67" s="3" t="s">
        <v>15</v>
      </c>
      <c r="G67" s="5">
        <v>140997.63</v>
      </c>
      <c r="H67" s="5">
        <v>261106.74</v>
      </c>
      <c r="I67" s="5">
        <v>348142.32</v>
      </c>
      <c r="J67" s="5">
        <v>108620.40384</v>
      </c>
      <c r="L67">
        <v>66</v>
      </c>
      <c r="M67">
        <f>INDEX(Reference!$I$3:$I$8,MATCH($C67,Reference!$H$3:$H$8,0))</f>
        <v>50</v>
      </c>
      <c r="N67" s="29">
        <f t="shared" ref="N67:N112" si="4">L67/L$112</f>
        <v>0.59459459459459463</v>
      </c>
      <c r="O67" s="29">
        <f>SUM($M$2:$M67)/SUM($M$2:$M$112)</f>
        <v>0.8302139037433155</v>
      </c>
      <c r="P67" s="27">
        <f t="shared" si="3"/>
        <v>2.8199526000000001</v>
      </c>
      <c r="Q67" s="27">
        <v>3</v>
      </c>
    </row>
    <row r="68" spans="1:17">
      <c r="A68" s="3" t="s">
        <v>87</v>
      </c>
      <c r="B68" s="3" t="s">
        <v>12</v>
      </c>
      <c r="C68" s="3" t="s">
        <v>13</v>
      </c>
      <c r="D68" s="3" t="s">
        <v>14</v>
      </c>
      <c r="E68" s="3">
        <v>2026</v>
      </c>
      <c r="F68" s="3" t="s">
        <v>15</v>
      </c>
      <c r="G68" s="5">
        <v>142666.60977000001</v>
      </c>
      <c r="H68" s="5">
        <v>264197.43</v>
      </c>
      <c r="I68" s="5">
        <v>528394.85099999991</v>
      </c>
      <c r="J68" s="5">
        <v>164859.193512</v>
      </c>
      <c r="L68">
        <v>67</v>
      </c>
      <c r="M68">
        <f>INDEX(Reference!$I$3:$I$8,MATCH($C68,Reference!$H$3:$H$8,0))</f>
        <v>50</v>
      </c>
      <c r="N68" s="29">
        <f t="shared" si="4"/>
        <v>0.60360360360360366</v>
      </c>
      <c r="O68" s="29">
        <f>SUM($M$2:$M68)/SUM($M$2:$M$112)</f>
        <v>0.83288770053475936</v>
      </c>
      <c r="P68" s="27">
        <f t="shared" si="3"/>
        <v>2.8533321954000002</v>
      </c>
      <c r="Q68" s="27">
        <v>3</v>
      </c>
    </row>
    <row r="69" spans="1:17">
      <c r="A69" s="3" t="s">
        <v>103</v>
      </c>
      <c r="B69" s="3" t="s">
        <v>12</v>
      </c>
      <c r="C69" s="3" t="s">
        <v>13</v>
      </c>
      <c r="D69" s="3" t="s">
        <v>14</v>
      </c>
      <c r="E69" s="3">
        <v>2026</v>
      </c>
      <c r="F69" s="3" t="s">
        <v>15</v>
      </c>
      <c r="G69" s="5">
        <v>143914.03</v>
      </c>
      <c r="H69" s="5">
        <v>266507.46999999997</v>
      </c>
      <c r="I69" s="5">
        <v>533014.93999999994</v>
      </c>
      <c r="J69" s="5">
        <v>166300.66127999997</v>
      </c>
      <c r="L69">
        <v>68</v>
      </c>
      <c r="M69">
        <f>INDEX(Reference!$I$3:$I$8,MATCH($C69,Reference!$H$3:$H$8,0))</f>
        <v>50</v>
      </c>
      <c r="N69" s="29">
        <f t="shared" si="4"/>
        <v>0.61261261261261257</v>
      </c>
      <c r="O69" s="29">
        <f>SUM($M$2:$M69)/SUM($M$2:$M$112)</f>
        <v>0.83556149732620322</v>
      </c>
      <c r="P69" s="27">
        <f t="shared" si="3"/>
        <v>2.8782806000000001</v>
      </c>
      <c r="Q69" s="27">
        <v>3</v>
      </c>
    </row>
    <row r="70" spans="1:17">
      <c r="A70" s="3" t="s">
        <v>343</v>
      </c>
      <c r="B70" s="3" t="s">
        <v>17</v>
      </c>
      <c r="C70" s="3" t="s">
        <v>13</v>
      </c>
      <c r="D70" s="3" t="s">
        <v>18</v>
      </c>
      <c r="E70" s="3">
        <v>2031</v>
      </c>
      <c r="F70" s="3" t="s">
        <v>186</v>
      </c>
      <c r="G70" s="5">
        <v>150456.36438000001</v>
      </c>
      <c r="H70" s="5">
        <v>298524.53000000003</v>
      </c>
      <c r="I70" s="5">
        <v>398032.70999999996</v>
      </c>
      <c r="J70" s="5">
        <v>47763.925199999991</v>
      </c>
      <c r="L70">
        <v>69</v>
      </c>
      <c r="M70">
        <f>INDEX(Reference!$I$3:$I$8,MATCH($C70,Reference!$H$3:$H$8,0))</f>
        <v>50</v>
      </c>
      <c r="N70" s="29">
        <f t="shared" si="4"/>
        <v>0.6216216216216216</v>
      </c>
      <c r="O70" s="29">
        <f>SUM($M$2:$M70)/SUM($M$2:$M$112)</f>
        <v>0.83823529411764708</v>
      </c>
      <c r="P70" s="27">
        <f t="shared" si="3"/>
        <v>3.0091272876000001</v>
      </c>
      <c r="Q70" s="27">
        <v>3</v>
      </c>
    </row>
    <row r="71" spans="1:17">
      <c r="A71" s="3" t="s">
        <v>59</v>
      </c>
      <c r="B71" s="3" t="s">
        <v>12</v>
      </c>
      <c r="C71" s="3" t="s">
        <v>13</v>
      </c>
      <c r="D71" s="3" t="s">
        <v>14</v>
      </c>
      <c r="E71" s="3">
        <v>2026</v>
      </c>
      <c r="F71" s="3" t="s">
        <v>15</v>
      </c>
      <c r="G71" s="5">
        <v>159998.54</v>
      </c>
      <c r="H71" s="5">
        <v>296293.59999999998</v>
      </c>
      <c r="I71" s="5">
        <v>395058.13199999998</v>
      </c>
      <c r="J71" s="5">
        <v>123258.13718399999</v>
      </c>
      <c r="L71">
        <v>70</v>
      </c>
      <c r="M71">
        <f>INDEX(Reference!$I$3:$I$8,MATCH($C71,Reference!$H$3:$H$8,0))</f>
        <v>50</v>
      </c>
      <c r="N71" s="29">
        <f t="shared" si="4"/>
        <v>0.63063063063063063</v>
      </c>
      <c r="O71" s="29">
        <f>SUM($M$2:$M71)/SUM($M$2:$M$112)</f>
        <v>0.84090909090909094</v>
      </c>
      <c r="P71" s="27">
        <f t="shared" si="3"/>
        <v>3.1999708</v>
      </c>
      <c r="Q71" s="27">
        <v>3</v>
      </c>
    </row>
    <row r="72" spans="1:17">
      <c r="A72" s="3" t="s">
        <v>319</v>
      </c>
      <c r="B72" s="3" t="s">
        <v>12</v>
      </c>
      <c r="C72" s="3" t="s">
        <v>13</v>
      </c>
      <c r="D72" s="3" t="s">
        <v>14</v>
      </c>
      <c r="E72" s="3">
        <v>2030</v>
      </c>
      <c r="F72" s="3" t="s">
        <v>186</v>
      </c>
      <c r="G72" s="5">
        <v>159998.54</v>
      </c>
      <c r="H72" s="5">
        <v>296293.59999999998</v>
      </c>
      <c r="I72" s="5">
        <v>395058.13199999998</v>
      </c>
      <c r="J72" s="5">
        <v>123258.13718399999</v>
      </c>
      <c r="L72">
        <v>71</v>
      </c>
      <c r="M72">
        <f>INDEX(Reference!$I$3:$I$8,MATCH($C72,Reference!$H$3:$H$8,0))</f>
        <v>50</v>
      </c>
      <c r="N72" s="29">
        <f t="shared" si="4"/>
        <v>0.63963963963963966</v>
      </c>
      <c r="O72" s="29">
        <f>SUM($M$2:$M72)/SUM($M$2:$M$112)</f>
        <v>0.8435828877005348</v>
      </c>
      <c r="P72" s="27">
        <f t="shared" si="3"/>
        <v>3.1999708</v>
      </c>
      <c r="Q72" s="27">
        <v>3</v>
      </c>
    </row>
    <row r="73" spans="1:17">
      <c r="A73" s="3" t="s">
        <v>206</v>
      </c>
      <c r="B73" s="3" t="s">
        <v>12</v>
      </c>
      <c r="C73" s="3" t="s">
        <v>13</v>
      </c>
      <c r="D73" s="3" t="s">
        <v>14</v>
      </c>
      <c r="E73" s="3">
        <v>2028</v>
      </c>
      <c r="F73" s="3" t="s">
        <v>186</v>
      </c>
      <c r="G73" s="5">
        <v>169536.24</v>
      </c>
      <c r="H73" s="5">
        <v>313956</v>
      </c>
      <c r="I73" s="5">
        <v>418608</v>
      </c>
      <c r="J73" s="5">
        <v>130605.696</v>
      </c>
      <c r="L73">
        <v>72</v>
      </c>
      <c r="M73">
        <f>INDEX(Reference!$I$3:$I$8,MATCH($C73,Reference!$H$3:$H$8,0))</f>
        <v>50</v>
      </c>
      <c r="N73" s="29">
        <f t="shared" si="4"/>
        <v>0.64864864864864868</v>
      </c>
      <c r="O73" s="29">
        <f>SUM($M$2:$M73)/SUM($M$2:$M$112)</f>
        <v>0.84625668449197866</v>
      </c>
      <c r="P73" s="27">
        <f t="shared" si="3"/>
        <v>3.3907248000000001</v>
      </c>
      <c r="Q73" s="27">
        <v>3</v>
      </c>
    </row>
    <row r="74" spans="1:17">
      <c r="A74" s="3" t="s">
        <v>221</v>
      </c>
      <c r="B74" s="3" t="s">
        <v>12</v>
      </c>
      <c r="C74" s="3" t="s">
        <v>13</v>
      </c>
      <c r="D74" s="3" t="s">
        <v>14</v>
      </c>
      <c r="E74" s="3">
        <v>2028</v>
      </c>
      <c r="F74" s="3" t="s">
        <v>15</v>
      </c>
      <c r="G74" s="5">
        <v>178013.052</v>
      </c>
      <c r="H74" s="5">
        <v>329653.8</v>
      </c>
      <c r="I74" s="5">
        <v>439538.4</v>
      </c>
      <c r="J74" s="5">
        <v>137135.98079999999</v>
      </c>
      <c r="L74">
        <v>73</v>
      </c>
      <c r="M74">
        <f>INDEX(Reference!$I$3:$I$8,MATCH($C74,Reference!$H$3:$H$8,0))</f>
        <v>50</v>
      </c>
      <c r="N74" s="29">
        <f t="shared" si="4"/>
        <v>0.65765765765765771</v>
      </c>
      <c r="O74" s="29">
        <f>SUM($M$2:$M74)/SUM($M$2:$M$112)</f>
        <v>0.84893048128342241</v>
      </c>
      <c r="P74" s="27">
        <f t="shared" si="3"/>
        <v>3.5602610399999999</v>
      </c>
      <c r="Q74" s="27">
        <v>3</v>
      </c>
    </row>
    <row r="75" spans="1:17">
      <c r="A75" s="3" t="s">
        <v>161</v>
      </c>
      <c r="B75" s="3" t="s">
        <v>12</v>
      </c>
      <c r="C75" s="3" t="s">
        <v>13</v>
      </c>
      <c r="D75" s="3" t="s">
        <v>18</v>
      </c>
      <c r="E75" s="3">
        <v>2027</v>
      </c>
      <c r="F75" s="3" t="s">
        <v>15</v>
      </c>
      <c r="G75" s="5">
        <v>183778.05696667201</v>
      </c>
      <c r="H75" s="5">
        <v>364639</v>
      </c>
      <c r="I75" s="5">
        <v>12632848.560000001</v>
      </c>
      <c r="J75" s="5">
        <v>1515941.8272000002</v>
      </c>
      <c r="L75">
        <v>74</v>
      </c>
      <c r="M75">
        <f>INDEX(Reference!$I$3:$I$8,MATCH($C75,Reference!$H$3:$H$8,0))</f>
        <v>50</v>
      </c>
      <c r="N75" s="29">
        <f t="shared" si="4"/>
        <v>0.66666666666666663</v>
      </c>
      <c r="O75" s="29">
        <f>SUM($M$2:$M75)/SUM($M$2:$M$112)</f>
        <v>0.85160427807486627</v>
      </c>
      <c r="P75" s="27">
        <f t="shared" si="3"/>
        <v>3.6755611393334404</v>
      </c>
      <c r="Q75" s="27">
        <v>3</v>
      </c>
    </row>
    <row r="76" spans="1:17">
      <c r="A76" s="3" t="s">
        <v>232</v>
      </c>
      <c r="B76" s="3" t="s">
        <v>17</v>
      </c>
      <c r="C76" s="3" t="s">
        <v>13</v>
      </c>
      <c r="D76" s="3" t="s">
        <v>18</v>
      </c>
      <c r="E76" s="3">
        <v>2028</v>
      </c>
      <c r="F76" s="3" t="s">
        <v>15</v>
      </c>
      <c r="G76" s="5">
        <v>186472.52</v>
      </c>
      <c r="H76" s="5">
        <v>369985.16</v>
      </c>
      <c r="I76" s="5">
        <v>2664350.9649999999</v>
      </c>
      <c r="J76" s="5">
        <v>319722.11579999997</v>
      </c>
      <c r="L76">
        <v>75</v>
      </c>
      <c r="M76">
        <f>INDEX(Reference!$I$3:$I$8,MATCH($C76,Reference!$H$3:$H$8,0))</f>
        <v>50</v>
      </c>
      <c r="N76" s="29">
        <f t="shared" si="4"/>
        <v>0.67567567567567566</v>
      </c>
      <c r="O76" s="29">
        <f>SUM($M$2:$M76)/SUM($M$2:$M$112)</f>
        <v>0.85427807486631013</v>
      </c>
      <c r="P76" s="27">
        <f t="shared" si="3"/>
        <v>3.7294503999999997</v>
      </c>
      <c r="Q76" s="27">
        <v>3</v>
      </c>
    </row>
    <row r="77" spans="1:17">
      <c r="A77" s="3" t="s">
        <v>25</v>
      </c>
      <c r="B77" s="3" t="s">
        <v>12</v>
      </c>
      <c r="C77" s="3" t="s">
        <v>13</v>
      </c>
      <c r="D77" s="3" t="s">
        <v>14</v>
      </c>
      <c r="E77" s="3">
        <v>2026</v>
      </c>
      <c r="F77" s="3" t="s">
        <v>15</v>
      </c>
      <c r="G77" s="5">
        <v>187996.85</v>
      </c>
      <c r="H77" s="5">
        <v>348142.32</v>
      </c>
      <c r="I77" s="5">
        <v>348142.32</v>
      </c>
      <c r="J77" s="5">
        <v>108620.40384</v>
      </c>
      <c r="L77">
        <v>76</v>
      </c>
      <c r="M77">
        <f>INDEX(Reference!$I$3:$I$8,MATCH($C77,Reference!$H$3:$H$8,0))</f>
        <v>50</v>
      </c>
      <c r="N77" s="29">
        <f t="shared" si="4"/>
        <v>0.68468468468468469</v>
      </c>
      <c r="O77" s="29">
        <f>SUM($M$2:$M77)/SUM($M$2:$M$112)</f>
        <v>0.85695187165775399</v>
      </c>
      <c r="P77" s="27">
        <f t="shared" si="3"/>
        <v>3.7599369999999999</v>
      </c>
      <c r="Q77" s="27">
        <v>3</v>
      </c>
    </row>
    <row r="78" spans="1:17">
      <c r="A78" s="3" t="s">
        <v>235</v>
      </c>
      <c r="B78" s="3" t="s">
        <v>17</v>
      </c>
      <c r="C78" s="3" t="s">
        <v>13</v>
      </c>
      <c r="D78" s="3" t="s">
        <v>18</v>
      </c>
      <c r="E78" s="3">
        <v>2028</v>
      </c>
      <c r="F78" s="3" t="s">
        <v>15</v>
      </c>
      <c r="G78" s="5">
        <v>193961.15</v>
      </c>
      <c r="H78" s="5">
        <v>384843.55</v>
      </c>
      <c r="I78" s="5">
        <v>2673999.415</v>
      </c>
      <c r="J78" s="5">
        <v>320879.92979999998</v>
      </c>
      <c r="L78">
        <v>77</v>
      </c>
      <c r="M78">
        <f>INDEX(Reference!$I$3:$I$8,MATCH($C78,Reference!$H$3:$H$8,0))</f>
        <v>50</v>
      </c>
      <c r="N78" s="29">
        <f t="shared" si="4"/>
        <v>0.69369369369369371</v>
      </c>
      <c r="O78" s="29">
        <f>SUM($M$2:$M78)/SUM($M$2:$M$112)</f>
        <v>0.85962566844919786</v>
      </c>
      <c r="P78" s="27">
        <f t="shared" si="3"/>
        <v>3.8792230000000001</v>
      </c>
      <c r="Q78" s="27">
        <v>3</v>
      </c>
    </row>
    <row r="79" spans="1:17">
      <c r="A79" s="3" t="s">
        <v>237</v>
      </c>
      <c r="B79" s="3" t="s">
        <v>17</v>
      </c>
      <c r="C79" s="3" t="s">
        <v>13</v>
      </c>
      <c r="D79" s="3" t="s">
        <v>18</v>
      </c>
      <c r="E79" s="3">
        <v>2028</v>
      </c>
      <c r="F79" s="3" t="s">
        <v>15</v>
      </c>
      <c r="G79" s="5">
        <v>193961.15</v>
      </c>
      <c r="H79" s="5">
        <v>384843.55</v>
      </c>
      <c r="I79" s="5">
        <v>2673999.415</v>
      </c>
      <c r="J79" s="5">
        <v>320879.92979999998</v>
      </c>
      <c r="L79">
        <v>78</v>
      </c>
      <c r="M79">
        <f>INDEX(Reference!$I$3:$I$8,MATCH($C79,Reference!$H$3:$H$8,0))</f>
        <v>50</v>
      </c>
      <c r="N79" s="29">
        <f t="shared" si="4"/>
        <v>0.70270270270270274</v>
      </c>
      <c r="O79" s="29">
        <f>SUM($M$2:$M79)/SUM($M$2:$M$112)</f>
        <v>0.86229946524064172</v>
      </c>
      <c r="P79" s="27">
        <f t="shared" si="3"/>
        <v>3.8792230000000001</v>
      </c>
      <c r="Q79" s="27">
        <v>3</v>
      </c>
    </row>
    <row r="80" spans="1:17">
      <c r="A80" s="3" t="s">
        <v>138</v>
      </c>
      <c r="B80" s="3" t="s">
        <v>17</v>
      </c>
      <c r="C80" s="3" t="s">
        <v>13</v>
      </c>
      <c r="D80" s="3" t="s">
        <v>18</v>
      </c>
      <c r="E80" s="3">
        <v>2027</v>
      </c>
      <c r="F80" s="3" t="s">
        <v>15</v>
      </c>
      <c r="G80" s="5">
        <v>194449.76703583199</v>
      </c>
      <c r="H80" s="5">
        <v>385813.03</v>
      </c>
      <c r="I80" s="5">
        <v>4452540.68</v>
      </c>
      <c r="J80" s="5">
        <v>534304.88159999996</v>
      </c>
      <c r="L80">
        <v>79</v>
      </c>
      <c r="M80">
        <f>INDEX(Reference!$I$3:$I$8,MATCH($C80,Reference!$H$3:$H$8,0))</f>
        <v>50</v>
      </c>
      <c r="N80" s="29">
        <f t="shared" si="4"/>
        <v>0.71171171171171166</v>
      </c>
      <c r="O80" s="29">
        <f>SUM($M$2:$M80)/SUM($M$2:$M$112)</f>
        <v>0.86497326203208558</v>
      </c>
      <c r="P80" s="27">
        <f t="shared" si="3"/>
        <v>3.8889953407166398</v>
      </c>
      <c r="Q80" s="27">
        <v>3</v>
      </c>
    </row>
    <row r="81" spans="1:17">
      <c r="A81" s="3" t="s">
        <v>68</v>
      </c>
      <c r="B81" s="3" t="s">
        <v>12</v>
      </c>
      <c r="C81" s="3" t="s">
        <v>13</v>
      </c>
      <c r="D81" s="3" t="s">
        <v>14</v>
      </c>
      <c r="E81" s="3">
        <v>2026</v>
      </c>
      <c r="F81" s="3" t="s">
        <v>15</v>
      </c>
      <c r="G81" s="5">
        <v>200060.71173000001</v>
      </c>
      <c r="H81" s="5">
        <v>370482.8</v>
      </c>
      <c r="I81" s="5">
        <v>493977.06599999999</v>
      </c>
      <c r="J81" s="5">
        <v>154120.84459200001</v>
      </c>
      <c r="L81">
        <v>80</v>
      </c>
      <c r="M81">
        <f>INDEX(Reference!$I$3:$I$8,MATCH($C81,Reference!$H$3:$H$8,0))</f>
        <v>50</v>
      </c>
      <c r="N81" s="29">
        <f t="shared" si="4"/>
        <v>0.72072072072072069</v>
      </c>
      <c r="O81" s="29">
        <f>SUM($M$2:$M81)/SUM($M$2:$M$112)</f>
        <v>0.86764705882352944</v>
      </c>
      <c r="P81" s="27">
        <f t="shared" si="3"/>
        <v>4.0012142345999999</v>
      </c>
      <c r="Q81" s="27">
        <v>3</v>
      </c>
    </row>
    <row r="82" spans="1:17">
      <c r="A82" s="3" t="s">
        <v>180</v>
      </c>
      <c r="B82" s="3" t="s">
        <v>17</v>
      </c>
      <c r="C82" s="3" t="s">
        <v>13</v>
      </c>
      <c r="D82" s="3" t="s">
        <v>18</v>
      </c>
      <c r="E82" s="3">
        <v>2027</v>
      </c>
      <c r="F82" s="3" t="s">
        <v>15</v>
      </c>
      <c r="G82" s="5">
        <v>211487.48</v>
      </c>
      <c r="H82" s="5">
        <v>419618.02</v>
      </c>
      <c r="I82" s="5">
        <v>3804563.75</v>
      </c>
      <c r="J82" s="5">
        <v>456547.64999999997</v>
      </c>
      <c r="L82">
        <v>81</v>
      </c>
      <c r="M82">
        <f>INDEX(Reference!$I$3:$I$8,MATCH($C82,Reference!$H$3:$H$8,0))</f>
        <v>50</v>
      </c>
      <c r="N82" s="29">
        <f t="shared" si="4"/>
        <v>0.72972972972972971</v>
      </c>
      <c r="O82" s="29">
        <f>SUM($M$2:$M82)/SUM($M$2:$M$112)</f>
        <v>0.8703208556149733</v>
      </c>
      <c r="P82" s="27">
        <f t="shared" si="3"/>
        <v>4.2297495999999999</v>
      </c>
      <c r="Q82" s="27">
        <v>3</v>
      </c>
    </row>
    <row r="83" spans="1:17">
      <c r="A83" s="3" t="s">
        <v>34</v>
      </c>
      <c r="B83" s="3" t="s">
        <v>12</v>
      </c>
      <c r="C83" s="3" t="s">
        <v>13</v>
      </c>
      <c r="D83" s="3" t="s">
        <v>14</v>
      </c>
      <c r="E83" s="3">
        <v>2026</v>
      </c>
      <c r="F83" s="3" t="s">
        <v>15</v>
      </c>
      <c r="G83" s="5">
        <v>224930.92</v>
      </c>
      <c r="H83" s="5">
        <v>416538.75</v>
      </c>
      <c r="I83" s="5">
        <v>416538.75</v>
      </c>
      <c r="J83" s="5">
        <v>129960.09</v>
      </c>
      <c r="L83">
        <v>82</v>
      </c>
      <c r="M83">
        <f>INDEX(Reference!$I$3:$I$8,MATCH($C83,Reference!$H$3:$H$8,0))</f>
        <v>50</v>
      </c>
      <c r="N83" s="29">
        <f t="shared" si="4"/>
        <v>0.73873873873873874</v>
      </c>
      <c r="O83" s="29">
        <f>SUM($M$2:$M83)/SUM($M$2:$M$112)</f>
        <v>0.87299465240641716</v>
      </c>
      <c r="P83" s="27">
        <f t="shared" si="3"/>
        <v>4.4986184000000007</v>
      </c>
      <c r="Q83" s="27">
        <v>3</v>
      </c>
    </row>
    <row r="84" spans="1:17">
      <c r="A84" s="3" t="s">
        <v>92</v>
      </c>
      <c r="B84" s="3" t="s">
        <v>12</v>
      </c>
      <c r="C84" s="3" t="s">
        <v>13</v>
      </c>
      <c r="D84" s="3" t="s">
        <v>14</v>
      </c>
      <c r="E84" s="3">
        <v>2026</v>
      </c>
      <c r="F84" s="3" t="s">
        <v>15</v>
      </c>
      <c r="G84" s="5">
        <v>224930.92</v>
      </c>
      <c r="H84" s="5">
        <v>416538.75</v>
      </c>
      <c r="I84" s="5">
        <v>416538.75</v>
      </c>
      <c r="J84" s="5">
        <v>129960.09</v>
      </c>
      <c r="L84">
        <v>83</v>
      </c>
      <c r="M84">
        <f>INDEX(Reference!$I$3:$I$8,MATCH($C84,Reference!$H$3:$H$8,0))</f>
        <v>50</v>
      </c>
      <c r="N84" s="29">
        <f t="shared" si="4"/>
        <v>0.74774774774774777</v>
      </c>
      <c r="O84" s="29">
        <f>SUM($M$2:$M84)/SUM($M$2:$M$112)</f>
        <v>0.87566844919786091</v>
      </c>
      <c r="P84" s="27">
        <f t="shared" si="3"/>
        <v>4.4986184000000007</v>
      </c>
      <c r="Q84" s="27">
        <v>3</v>
      </c>
    </row>
    <row r="85" spans="1:17">
      <c r="A85" s="3" t="s">
        <v>83</v>
      </c>
      <c r="B85" s="3" t="s">
        <v>12</v>
      </c>
      <c r="C85" s="3" t="s">
        <v>13</v>
      </c>
      <c r="D85" s="3" t="s">
        <v>14</v>
      </c>
      <c r="E85" s="3">
        <v>2026</v>
      </c>
      <c r="F85" s="3" t="s">
        <v>15</v>
      </c>
      <c r="G85" s="5">
        <v>225381.69</v>
      </c>
      <c r="H85" s="5">
        <v>417373.5</v>
      </c>
      <c r="I85" s="5">
        <v>417373.5</v>
      </c>
      <c r="J85" s="5">
        <v>130220.53199999998</v>
      </c>
      <c r="L85">
        <v>84</v>
      </c>
      <c r="M85">
        <f>INDEX(Reference!$I$3:$I$8,MATCH($C85,Reference!$H$3:$H$8,0))</f>
        <v>50</v>
      </c>
      <c r="N85" s="29">
        <f t="shared" si="4"/>
        <v>0.7567567567567568</v>
      </c>
      <c r="O85" s="29">
        <f>SUM($M$2:$M85)/SUM($M$2:$M$112)</f>
        <v>0.87834224598930477</v>
      </c>
      <c r="P85" s="27">
        <f t="shared" si="3"/>
        <v>4.5076337999999998</v>
      </c>
      <c r="Q85" s="27">
        <v>3</v>
      </c>
    </row>
    <row r="86" spans="1:17">
      <c r="A86" s="3" t="s">
        <v>129</v>
      </c>
      <c r="B86" s="3" t="s">
        <v>17</v>
      </c>
      <c r="C86" s="3" t="s">
        <v>13</v>
      </c>
      <c r="D86" s="3" t="s">
        <v>18</v>
      </c>
      <c r="E86" s="3">
        <v>2027</v>
      </c>
      <c r="F86" s="3" t="s">
        <v>15</v>
      </c>
      <c r="G86" s="5">
        <v>242070.41</v>
      </c>
      <c r="H86" s="5">
        <v>480298.45</v>
      </c>
      <c r="I86" s="5">
        <v>4887366.8</v>
      </c>
      <c r="J86" s="5">
        <v>586484.01599999995</v>
      </c>
      <c r="L86">
        <v>85</v>
      </c>
      <c r="M86">
        <f>INDEX(Reference!$I$3:$I$8,MATCH($C86,Reference!$H$3:$H$8,0))</f>
        <v>50</v>
      </c>
      <c r="N86" s="29">
        <f t="shared" si="4"/>
        <v>0.76576576576576572</v>
      </c>
      <c r="O86" s="29">
        <f>SUM($M$2:$M86)/SUM($M$2:$M$112)</f>
        <v>0.88101604278074863</v>
      </c>
      <c r="P86" s="27">
        <f t="shared" si="3"/>
        <v>4.8414082000000001</v>
      </c>
      <c r="Q86" s="27">
        <v>3</v>
      </c>
    </row>
    <row r="87" spans="1:17">
      <c r="A87" s="3" t="s">
        <v>106</v>
      </c>
      <c r="B87" s="3" t="s">
        <v>12</v>
      </c>
      <c r="C87" s="3" t="s">
        <v>45</v>
      </c>
      <c r="D87" s="3" t="s">
        <v>18</v>
      </c>
      <c r="E87" s="3">
        <v>2026</v>
      </c>
      <c r="F87" s="3" t="s">
        <v>15</v>
      </c>
      <c r="G87" s="5">
        <v>883006.75821455999</v>
      </c>
      <c r="H87" s="5">
        <v>1751997.54</v>
      </c>
      <c r="I87" s="5">
        <v>5394461.0800000001</v>
      </c>
      <c r="J87" s="5">
        <v>647335.32959999994</v>
      </c>
      <c r="L87">
        <v>86</v>
      </c>
      <c r="M87">
        <f>INDEX(Reference!$I$3:$I$8,MATCH($C87,Reference!$H$3:$H$8,0))</f>
        <v>175</v>
      </c>
      <c r="N87" s="29">
        <f t="shared" si="4"/>
        <v>0.77477477477477474</v>
      </c>
      <c r="O87" s="29">
        <f>SUM($M$2:$M87)/SUM($M$2:$M$112)</f>
        <v>0.89037433155080214</v>
      </c>
      <c r="P87" s="27">
        <f t="shared" si="3"/>
        <v>5.0457529040831997</v>
      </c>
      <c r="Q87" s="27">
        <v>3</v>
      </c>
    </row>
    <row r="88" spans="1:17">
      <c r="A88" s="3" t="s">
        <v>86</v>
      </c>
      <c r="B88" s="3" t="s">
        <v>12</v>
      </c>
      <c r="C88" s="3" t="s">
        <v>58</v>
      </c>
      <c r="D88" s="3" t="s">
        <v>18</v>
      </c>
      <c r="E88" s="3">
        <v>2026</v>
      </c>
      <c r="F88" s="3" t="s">
        <v>15</v>
      </c>
      <c r="G88" s="5">
        <v>1662074.8926808301</v>
      </c>
      <c r="H88" s="5">
        <v>3297767.64</v>
      </c>
      <c r="I88" s="5">
        <v>6084344.0899999999</v>
      </c>
      <c r="J88" s="5">
        <v>730121.29079999996</v>
      </c>
      <c r="L88">
        <v>87</v>
      </c>
      <c r="M88">
        <f>INDEX(Reference!$I$3:$I$8,MATCH($C88,Reference!$H$3:$H$8,0))</f>
        <v>325</v>
      </c>
      <c r="N88" s="29">
        <f t="shared" si="4"/>
        <v>0.78378378378378377</v>
      </c>
      <c r="O88" s="29">
        <f>SUM($M$2:$M88)/SUM($M$2:$M$112)</f>
        <v>0.90775401069518713</v>
      </c>
      <c r="P88" s="27">
        <f t="shared" si="3"/>
        <v>5.1140765928640919</v>
      </c>
      <c r="Q88" s="27">
        <v>3</v>
      </c>
    </row>
    <row r="89" spans="1:17">
      <c r="A89" s="3" t="s">
        <v>50</v>
      </c>
      <c r="B89" s="3" t="s">
        <v>12</v>
      </c>
      <c r="C89" s="3" t="s">
        <v>13</v>
      </c>
      <c r="D89" s="3" t="s">
        <v>14</v>
      </c>
      <c r="E89" s="3">
        <v>2026</v>
      </c>
      <c r="F89" s="3" t="s">
        <v>15</v>
      </c>
      <c r="G89" s="5">
        <v>260405.74</v>
      </c>
      <c r="H89" s="5">
        <v>482232.86</v>
      </c>
      <c r="I89" s="5">
        <v>642977.14666666661</v>
      </c>
      <c r="J89" s="5">
        <v>200608.86975999997</v>
      </c>
      <c r="L89">
        <v>88</v>
      </c>
      <c r="M89">
        <f>INDEX(Reference!$I$3:$I$8,MATCH($C89,Reference!$H$3:$H$8,0))</f>
        <v>50</v>
      </c>
      <c r="N89" s="29">
        <f t="shared" si="4"/>
        <v>0.7927927927927928</v>
      </c>
      <c r="O89" s="29">
        <f>SUM($M$2:$M89)/SUM($M$2:$M$112)</f>
        <v>0.91042780748663099</v>
      </c>
      <c r="P89" s="27">
        <f t="shared" si="3"/>
        <v>5.2081147999999997</v>
      </c>
      <c r="Q89" s="27">
        <v>3</v>
      </c>
    </row>
    <row r="90" spans="1:17">
      <c r="A90" s="3" t="s">
        <v>136</v>
      </c>
      <c r="B90" s="3" t="s">
        <v>12</v>
      </c>
      <c r="C90" s="3" t="s">
        <v>58</v>
      </c>
      <c r="D90" s="3" t="s">
        <v>18</v>
      </c>
      <c r="E90" s="3">
        <v>2027</v>
      </c>
      <c r="F90" s="3" t="s">
        <v>15</v>
      </c>
      <c r="G90" s="5">
        <v>1716452.17109705</v>
      </c>
      <c r="H90" s="5">
        <v>3405659.07</v>
      </c>
      <c r="I90" s="5">
        <v>6218601.6799999997</v>
      </c>
      <c r="J90" s="5">
        <v>746232.20159999991</v>
      </c>
      <c r="L90">
        <v>89</v>
      </c>
      <c r="M90">
        <f>INDEX(Reference!$I$3:$I$8,MATCH($C90,Reference!$H$3:$H$8,0))</f>
        <v>325</v>
      </c>
      <c r="N90" s="29">
        <f t="shared" si="4"/>
        <v>0.80180180180180183</v>
      </c>
      <c r="O90" s="29">
        <f>SUM($M$2:$M90)/SUM($M$2:$M$112)</f>
        <v>0.92780748663101609</v>
      </c>
      <c r="P90" s="27">
        <f t="shared" si="3"/>
        <v>5.281391295683231</v>
      </c>
      <c r="Q90" s="27">
        <v>3</v>
      </c>
    </row>
    <row r="91" spans="1:17">
      <c r="A91" s="3" t="s">
        <v>154</v>
      </c>
      <c r="B91" s="3" t="s">
        <v>12</v>
      </c>
      <c r="C91" s="3" t="s">
        <v>45</v>
      </c>
      <c r="D91" s="3" t="s">
        <v>18</v>
      </c>
      <c r="E91" s="3">
        <v>2027</v>
      </c>
      <c r="F91" s="3" t="s">
        <v>15</v>
      </c>
      <c r="G91" s="5">
        <v>957282.55</v>
      </c>
      <c r="H91" s="5">
        <v>1899370.15</v>
      </c>
      <c r="I91" s="5">
        <v>4199062.2200000007</v>
      </c>
      <c r="J91" s="5">
        <v>503887.46640000003</v>
      </c>
      <c r="L91">
        <v>90</v>
      </c>
      <c r="M91">
        <f>INDEX(Reference!$I$3:$I$8,MATCH($C91,Reference!$H$3:$H$8,0))</f>
        <v>175</v>
      </c>
      <c r="N91" s="29">
        <f t="shared" si="4"/>
        <v>0.81081081081081086</v>
      </c>
      <c r="O91" s="29">
        <f>SUM($M$2:$M91)/SUM($M$2:$M$112)</f>
        <v>0.93716577540106949</v>
      </c>
      <c r="P91" s="27">
        <f t="shared" si="3"/>
        <v>5.4701860000000009</v>
      </c>
      <c r="Q91" s="27">
        <v>3</v>
      </c>
    </row>
    <row r="92" spans="1:17">
      <c r="A92" s="3" t="s">
        <v>229</v>
      </c>
      <c r="B92" s="3" t="s">
        <v>17</v>
      </c>
      <c r="C92" s="3" t="s">
        <v>13</v>
      </c>
      <c r="D92" s="3" t="s">
        <v>18</v>
      </c>
      <c r="E92" s="3">
        <v>2028</v>
      </c>
      <c r="F92" s="3" t="s">
        <v>15</v>
      </c>
      <c r="G92" s="5">
        <v>319578.95</v>
      </c>
      <c r="H92" s="5">
        <v>634085.22</v>
      </c>
      <c r="I92" s="5">
        <v>4444557.72</v>
      </c>
      <c r="J92" s="5">
        <v>533346.9264</v>
      </c>
      <c r="L92">
        <v>91</v>
      </c>
      <c r="M92">
        <f>INDEX(Reference!$I$3:$I$8,MATCH($C92,Reference!$H$3:$H$8,0))</f>
        <v>50</v>
      </c>
      <c r="N92" s="29">
        <f t="shared" si="4"/>
        <v>0.81981981981981977</v>
      </c>
      <c r="O92" s="29">
        <f>SUM($M$2:$M92)/SUM($M$2:$M$112)</f>
        <v>0.93983957219251335</v>
      </c>
      <c r="P92" s="27">
        <f t="shared" si="3"/>
        <v>6.391579000000001</v>
      </c>
      <c r="Q92" s="27">
        <v>3</v>
      </c>
    </row>
    <row r="93" spans="1:17">
      <c r="A93" s="3" t="s">
        <v>104</v>
      </c>
      <c r="B93" s="3" t="s">
        <v>12</v>
      </c>
      <c r="C93" s="3" t="s">
        <v>45</v>
      </c>
      <c r="D93" s="3" t="s">
        <v>18</v>
      </c>
      <c r="E93" s="3">
        <v>2026</v>
      </c>
      <c r="F93" s="3" t="s">
        <v>15</v>
      </c>
      <c r="G93" s="5">
        <v>1192936.25</v>
      </c>
      <c r="H93" s="5">
        <v>2366937.02</v>
      </c>
      <c r="I93" s="5">
        <v>5995954.6399999997</v>
      </c>
      <c r="J93" s="5">
        <v>719514.5567999999</v>
      </c>
      <c r="L93">
        <v>92</v>
      </c>
      <c r="M93">
        <f>INDEX(Reference!$I$3:$I$8,MATCH($C93,Reference!$H$3:$H$8,0))</f>
        <v>175</v>
      </c>
      <c r="N93" s="29">
        <f t="shared" si="4"/>
        <v>0.8288288288288288</v>
      </c>
      <c r="O93" s="29">
        <f>SUM($M$2:$M93)/SUM($M$2:$M$112)</f>
        <v>0.94919786096256686</v>
      </c>
      <c r="P93" s="27">
        <f t="shared" si="3"/>
        <v>6.8167785714285714</v>
      </c>
      <c r="Q93" s="27">
        <v>3</v>
      </c>
    </row>
    <row r="94" spans="1:17">
      <c r="A94" s="3" t="s">
        <v>190</v>
      </c>
      <c r="B94" s="3" t="s">
        <v>17</v>
      </c>
      <c r="C94" s="3" t="s">
        <v>13</v>
      </c>
      <c r="D94" s="3" t="s">
        <v>18</v>
      </c>
      <c r="E94" s="3">
        <v>2028</v>
      </c>
      <c r="F94" s="3" t="s">
        <v>15</v>
      </c>
      <c r="G94" s="5">
        <v>355887.370314</v>
      </c>
      <c r="H94" s="5">
        <v>706125.73</v>
      </c>
      <c r="I94" s="5">
        <v>4805694.18</v>
      </c>
      <c r="J94" s="5">
        <v>576683.30159999989</v>
      </c>
      <c r="L94">
        <v>93</v>
      </c>
      <c r="M94">
        <f>INDEX(Reference!$I$3:$I$8,MATCH($C94,Reference!$H$3:$H$8,0))</f>
        <v>50</v>
      </c>
      <c r="N94" s="29">
        <f t="shared" si="4"/>
        <v>0.83783783783783783</v>
      </c>
      <c r="O94" s="29">
        <f>SUM($M$2:$M94)/SUM($M$2:$M$112)</f>
        <v>0.95187165775401072</v>
      </c>
      <c r="P94" s="27">
        <f t="shared" si="3"/>
        <v>7.1177474062800004</v>
      </c>
      <c r="Q94" s="27">
        <v>3</v>
      </c>
    </row>
    <row r="95" spans="1:17">
      <c r="A95" s="3" t="s">
        <v>67</v>
      </c>
      <c r="B95" s="3" t="s">
        <v>17</v>
      </c>
      <c r="C95" s="3" t="s">
        <v>13</v>
      </c>
      <c r="D95" s="3" t="s">
        <v>18</v>
      </c>
      <c r="E95" s="3">
        <v>2026</v>
      </c>
      <c r="F95" s="3" t="s">
        <v>15</v>
      </c>
      <c r="G95" s="5">
        <v>419020.94</v>
      </c>
      <c r="H95" s="5">
        <v>831390.77</v>
      </c>
      <c r="I95" s="5">
        <v>1390710.48</v>
      </c>
      <c r="J95" s="5">
        <v>166885.25760000001</v>
      </c>
      <c r="L95">
        <v>94</v>
      </c>
      <c r="M95">
        <f>INDEX(Reference!$I$3:$I$8,MATCH($C95,Reference!$H$3:$H$8,0))</f>
        <v>50</v>
      </c>
      <c r="N95" s="29">
        <f t="shared" si="4"/>
        <v>0.84684684684684686</v>
      </c>
      <c r="O95" s="29">
        <f>SUM($M$2:$M95)/SUM($M$2:$M$112)</f>
        <v>0.95454545454545459</v>
      </c>
      <c r="P95" s="27">
        <f t="shared" si="3"/>
        <v>8.3804187999999993</v>
      </c>
      <c r="Q95" s="27">
        <v>3</v>
      </c>
    </row>
    <row r="96" spans="1:17">
      <c r="A96" s="3" t="s">
        <v>55</v>
      </c>
      <c r="B96" s="3" t="s">
        <v>12</v>
      </c>
      <c r="C96" s="3" t="s">
        <v>13</v>
      </c>
      <c r="D96" s="3" t="s">
        <v>14</v>
      </c>
      <c r="E96" s="3">
        <v>2026</v>
      </c>
      <c r="F96" s="3" t="s">
        <v>15</v>
      </c>
      <c r="G96" s="5">
        <v>422430.01</v>
      </c>
      <c r="H96" s="5">
        <v>782277.81</v>
      </c>
      <c r="I96" s="5">
        <v>782277.81</v>
      </c>
      <c r="J96" s="5">
        <v>244070.67671999999</v>
      </c>
      <c r="L96">
        <v>95</v>
      </c>
      <c r="M96">
        <f>INDEX(Reference!$I$3:$I$8,MATCH($C96,Reference!$H$3:$H$8,0))</f>
        <v>50</v>
      </c>
      <c r="N96" s="29">
        <f t="shared" si="4"/>
        <v>0.85585585585585588</v>
      </c>
      <c r="O96" s="29">
        <f>SUM($M$2:$M96)/SUM($M$2:$M$112)</f>
        <v>0.95721925133689845</v>
      </c>
      <c r="P96" s="27">
        <f t="shared" si="3"/>
        <v>8.4486002000000013</v>
      </c>
      <c r="Q96" s="27">
        <v>3</v>
      </c>
    </row>
    <row r="97" spans="1:17">
      <c r="A97" s="3" t="s">
        <v>266</v>
      </c>
      <c r="B97" s="3" t="s">
        <v>17</v>
      </c>
      <c r="C97" s="3" t="s">
        <v>13</v>
      </c>
      <c r="D97" s="3" t="s">
        <v>18</v>
      </c>
      <c r="E97" s="3">
        <v>2029</v>
      </c>
      <c r="F97" s="3" t="s">
        <v>15</v>
      </c>
      <c r="G97" s="5">
        <v>455330.59</v>
      </c>
      <c r="H97" s="5">
        <v>903434.32</v>
      </c>
      <c r="I97" s="5">
        <v>2609109.31</v>
      </c>
      <c r="J97" s="5">
        <v>313093.11719999998</v>
      </c>
      <c r="L97">
        <v>96</v>
      </c>
      <c r="M97">
        <f>INDEX(Reference!$I$3:$I$8,MATCH($C97,Reference!$H$3:$H$8,0))</f>
        <v>50</v>
      </c>
      <c r="N97" s="29">
        <f t="shared" si="4"/>
        <v>0.86486486486486491</v>
      </c>
      <c r="O97" s="29">
        <f>SUM($M$2:$M97)/SUM($M$2:$M$112)</f>
        <v>0.9598930481283422</v>
      </c>
      <c r="P97" s="27">
        <f t="shared" si="3"/>
        <v>9.1066118000000014</v>
      </c>
      <c r="Q97" s="27">
        <v>3</v>
      </c>
    </row>
    <row r="98" spans="1:17">
      <c r="A98" s="3" t="s">
        <v>168</v>
      </c>
      <c r="B98" s="3" t="s">
        <v>17</v>
      </c>
      <c r="C98" s="3" t="s">
        <v>13</v>
      </c>
      <c r="D98" s="3" t="s">
        <v>18</v>
      </c>
      <c r="E98" s="3">
        <v>2027</v>
      </c>
      <c r="F98" s="3" t="s">
        <v>15</v>
      </c>
      <c r="G98" s="5">
        <v>501200.09</v>
      </c>
      <c r="H98" s="5">
        <v>994444.64</v>
      </c>
      <c r="I98" s="5">
        <v>2905983.01</v>
      </c>
      <c r="J98" s="5">
        <v>348717.96119999996</v>
      </c>
      <c r="L98">
        <v>97</v>
      </c>
      <c r="M98">
        <f>INDEX(Reference!$I$3:$I$8,MATCH($C98,Reference!$H$3:$H$8,0))</f>
        <v>50</v>
      </c>
      <c r="N98" s="29">
        <f t="shared" si="4"/>
        <v>0.87387387387387383</v>
      </c>
      <c r="O98" s="29">
        <f>SUM($M$2:$M98)/SUM($M$2:$M$112)</f>
        <v>0.96256684491978606</v>
      </c>
      <c r="P98" s="27">
        <f t="shared" ref="P98:P112" si="5">G98/M98/1000</f>
        <v>10.024001800000001</v>
      </c>
      <c r="Q98" s="27">
        <v>3</v>
      </c>
    </row>
    <row r="99" spans="1:17">
      <c r="A99" s="3" t="s">
        <v>134</v>
      </c>
      <c r="B99" s="3" t="s">
        <v>12</v>
      </c>
      <c r="C99" s="3" t="s">
        <v>13</v>
      </c>
      <c r="D99" s="3" t="s">
        <v>18</v>
      </c>
      <c r="E99" s="3">
        <v>2027</v>
      </c>
      <c r="F99" s="3" t="s">
        <v>15</v>
      </c>
      <c r="G99" s="5">
        <v>503879.01</v>
      </c>
      <c r="H99" s="5">
        <v>999759.95</v>
      </c>
      <c r="I99" s="5">
        <v>999759.95</v>
      </c>
      <c r="J99" s="5">
        <v>119971.19399999999</v>
      </c>
      <c r="L99">
        <v>98</v>
      </c>
      <c r="M99">
        <f>INDEX(Reference!$I$3:$I$8,MATCH($C99,Reference!$H$3:$H$8,0))</f>
        <v>50</v>
      </c>
      <c r="N99" s="29">
        <f t="shared" si="4"/>
        <v>0.88288288288288286</v>
      </c>
      <c r="O99" s="29">
        <f>SUM($M$2:$M99)/SUM($M$2:$M$112)</f>
        <v>0.96524064171122992</v>
      </c>
      <c r="P99" s="27">
        <f t="shared" si="5"/>
        <v>10.0775802</v>
      </c>
      <c r="Q99" s="27">
        <v>3</v>
      </c>
    </row>
    <row r="100" spans="1:17">
      <c r="A100" s="3" t="s">
        <v>200</v>
      </c>
      <c r="B100" s="3" t="s">
        <v>17</v>
      </c>
      <c r="C100" s="3" t="s">
        <v>13</v>
      </c>
      <c r="D100" s="3" t="s">
        <v>18</v>
      </c>
      <c r="E100" s="3">
        <v>2028</v>
      </c>
      <c r="F100" s="3" t="s">
        <v>15</v>
      </c>
      <c r="G100" s="5">
        <v>542799.5</v>
      </c>
      <c r="H100" s="5">
        <v>1076983.1499999999</v>
      </c>
      <c r="I100" s="5">
        <v>7207683.6680000005</v>
      </c>
      <c r="J100" s="5">
        <v>864922.04016000009</v>
      </c>
      <c r="L100">
        <v>99</v>
      </c>
      <c r="M100">
        <f>INDEX(Reference!$I$3:$I$8,MATCH($C100,Reference!$H$3:$H$8,0))</f>
        <v>50</v>
      </c>
      <c r="N100" s="29">
        <f t="shared" si="4"/>
        <v>0.89189189189189189</v>
      </c>
      <c r="O100" s="29">
        <f>SUM($M$2:$M100)/SUM($M$2:$M$112)</f>
        <v>0.96791443850267378</v>
      </c>
      <c r="P100" s="27">
        <f t="shared" si="5"/>
        <v>10.85599</v>
      </c>
      <c r="Q100" s="27">
        <v>3</v>
      </c>
    </row>
    <row r="101" spans="1:17">
      <c r="A101" s="3" t="s">
        <v>467</v>
      </c>
      <c r="B101" s="3" t="s">
        <v>17</v>
      </c>
      <c r="C101" s="3" t="s">
        <v>13</v>
      </c>
      <c r="D101" s="3" t="s">
        <v>18</v>
      </c>
      <c r="E101" s="3">
        <v>2037</v>
      </c>
      <c r="F101" s="3" t="s">
        <v>186</v>
      </c>
      <c r="G101" s="5">
        <v>551524.39</v>
      </c>
      <c r="H101" s="5">
        <v>1094294.43</v>
      </c>
      <c r="I101" s="5">
        <v>3300166.47</v>
      </c>
      <c r="J101" s="5">
        <v>396019.97639999999</v>
      </c>
      <c r="L101">
        <v>100</v>
      </c>
      <c r="M101">
        <f>INDEX(Reference!$I$3:$I$8,MATCH($C101,Reference!$H$3:$H$8,0))</f>
        <v>50</v>
      </c>
      <c r="N101" s="29">
        <f t="shared" si="4"/>
        <v>0.90090090090090091</v>
      </c>
      <c r="O101" s="29">
        <f>SUM($M$2:$M101)/SUM($M$2:$M$112)</f>
        <v>0.97058823529411764</v>
      </c>
      <c r="P101" s="27">
        <f t="shared" si="5"/>
        <v>11.030487800000001</v>
      </c>
      <c r="Q101" s="27">
        <v>3</v>
      </c>
    </row>
    <row r="102" spans="1:17">
      <c r="A102" s="3" t="s">
        <v>159</v>
      </c>
      <c r="B102" s="3" t="s">
        <v>12</v>
      </c>
      <c r="C102" s="3" t="s">
        <v>13</v>
      </c>
      <c r="D102" s="3" t="s">
        <v>14</v>
      </c>
      <c r="E102" s="3">
        <v>2027</v>
      </c>
      <c r="F102" s="3" t="s">
        <v>15</v>
      </c>
      <c r="G102" s="5">
        <v>607105.098</v>
      </c>
      <c r="H102" s="5">
        <v>1124268.7</v>
      </c>
      <c r="I102" s="5">
        <v>2166017.6</v>
      </c>
      <c r="J102" s="5">
        <v>675797.49119999993</v>
      </c>
      <c r="L102">
        <v>101</v>
      </c>
      <c r="M102">
        <f>INDEX(Reference!$I$3:$I$8,MATCH($C102,Reference!$H$3:$H$8,0))</f>
        <v>50</v>
      </c>
      <c r="N102" s="29">
        <f t="shared" si="4"/>
        <v>0.90990990990990994</v>
      </c>
      <c r="O102" s="29">
        <f>SUM($M$2:$M102)/SUM($M$2:$M$112)</f>
        <v>0.9732620320855615</v>
      </c>
      <c r="P102" s="27">
        <f t="shared" si="5"/>
        <v>12.14210196</v>
      </c>
      <c r="Q102" s="27">
        <v>3</v>
      </c>
    </row>
    <row r="103" spans="1:17">
      <c r="A103" s="3" t="s">
        <v>181</v>
      </c>
      <c r="B103" s="3" t="s">
        <v>12</v>
      </c>
      <c r="C103" s="3" t="s">
        <v>13</v>
      </c>
      <c r="D103" s="3" t="s">
        <v>14</v>
      </c>
      <c r="E103" s="3">
        <v>2027</v>
      </c>
      <c r="F103" s="3" t="s">
        <v>15</v>
      </c>
      <c r="G103" s="5">
        <v>670855.47840000002</v>
      </c>
      <c r="H103" s="5">
        <v>1242324.92</v>
      </c>
      <c r="I103" s="5">
        <v>4969299.68</v>
      </c>
      <c r="J103" s="5">
        <v>1550421.5001599996</v>
      </c>
      <c r="L103">
        <v>102</v>
      </c>
      <c r="M103">
        <f>INDEX(Reference!$I$3:$I$8,MATCH($C103,Reference!$H$3:$H$8,0))</f>
        <v>50</v>
      </c>
      <c r="N103" s="29">
        <f t="shared" si="4"/>
        <v>0.91891891891891897</v>
      </c>
      <c r="O103" s="29">
        <f>SUM($M$2:$M103)/SUM($M$2:$M$112)</f>
        <v>0.97593582887700536</v>
      </c>
      <c r="P103" s="27">
        <f t="shared" si="5"/>
        <v>13.417109567999999</v>
      </c>
      <c r="Q103" s="27">
        <v>3</v>
      </c>
    </row>
    <row r="104" spans="1:17">
      <c r="A104" s="3" t="s">
        <v>114</v>
      </c>
      <c r="B104" s="3" t="s">
        <v>12</v>
      </c>
      <c r="C104" s="3" t="s">
        <v>13</v>
      </c>
      <c r="D104" s="3" t="s">
        <v>14</v>
      </c>
      <c r="E104" s="3">
        <v>2026</v>
      </c>
      <c r="F104" s="3" t="s">
        <v>15</v>
      </c>
      <c r="G104" s="5">
        <v>723054.13</v>
      </c>
      <c r="H104" s="5">
        <v>1338989.1499999999</v>
      </c>
      <c r="I104" s="5">
        <v>1530851.15</v>
      </c>
      <c r="J104" s="5">
        <v>477625.55879999988</v>
      </c>
      <c r="L104">
        <v>103</v>
      </c>
      <c r="M104">
        <f>INDEX(Reference!$I$3:$I$8,MATCH($C104,Reference!$H$3:$H$8,0))</f>
        <v>50</v>
      </c>
      <c r="N104" s="29">
        <f t="shared" si="4"/>
        <v>0.92792792792792789</v>
      </c>
      <c r="O104" s="29">
        <f>SUM($M$2:$M104)/SUM($M$2:$M$112)</f>
        <v>0.97860962566844922</v>
      </c>
      <c r="P104" s="27">
        <f t="shared" si="5"/>
        <v>14.461082599999999</v>
      </c>
      <c r="Q104" s="27">
        <v>3</v>
      </c>
    </row>
    <row r="105" spans="1:17">
      <c r="A105" s="3" t="s">
        <v>230</v>
      </c>
      <c r="B105" s="3" t="s">
        <v>17</v>
      </c>
      <c r="C105" s="3" t="s">
        <v>13</v>
      </c>
      <c r="D105" s="3" t="s">
        <v>18</v>
      </c>
      <c r="E105" s="3">
        <v>2028</v>
      </c>
      <c r="F105" s="3" t="s">
        <v>15</v>
      </c>
      <c r="G105" s="5">
        <v>731456.96</v>
      </c>
      <c r="H105" s="5">
        <v>1451303.51</v>
      </c>
      <c r="I105" s="5">
        <v>3431096.86</v>
      </c>
      <c r="J105" s="5">
        <v>411731.62319999997</v>
      </c>
      <c r="L105">
        <v>104</v>
      </c>
      <c r="M105">
        <f>INDEX(Reference!$I$3:$I$8,MATCH($C105,Reference!$H$3:$H$8,0))</f>
        <v>50</v>
      </c>
      <c r="N105" s="29">
        <f t="shared" si="4"/>
        <v>0.93693693693693691</v>
      </c>
      <c r="O105" s="29">
        <f>SUM($M$2:$M105)/SUM($M$2:$M$112)</f>
        <v>0.98128342245989308</v>
      </c>
      <c r="P105" s="27">
        <f t="shared" si="5"/>
        <v>14.629139199999999</v>
      </c>
      <c r="Q105" s="27">
        <v>3</v>
      </c>
    </row>
    <row r="106" spans="1:17">
      <c r="A106" s="3" t="s">
        <v>192</v>
      </c>
      <c r="B106" s="3" t="s">
        <v>17</v>
      </c>
      <c r="C106" s="3" t="s">
        <v>13</v>
      </c>
      <c r="D106" s="3" t="s">
        <v>18</v>
      </c>
      <c r="E106" s="3">
        <v>2028</v>
      </c>
      <c r="F106" s="3" t="s">
        <v>15</v>
      </c>
      <c r="G106" s="5">
        <v>808214.23</v>
      </c>
      <c r="H106" s="5">
        <v>1603599.68</v>
      </c>
      <c r="I106" s="5">
        <v>4547938.91</v>
      </c>
      <c r="J106" s="5">
        <v>545752.6692</v>
      </c>
      <c r="L106">
        <v>105</v>
      </c>
      <c r="M106">
        <f>INDEX(Reference!$I$3:$I$8,MATCH($C106,Reference!$H$3:$H$8,0))</f>
        <v>50</v>
      </c>
      <c r="N106" s="29">
        <f t="shared" si="4"/>
        <v>0.94594594594594594</v>
      </c>
      <c r="O106" s="29">
        <f>SUM($M$2:$M106)/SUM($M$2:$M$112)</f>
        <v>0.98395721925133695</v>
      </c>
      <c r="P106" s="27">
        <f t="shared" si="5"/>
        <v>16.164284599999998</v>
      </c>
      <c r="Q106" s="27">
        <v>3</v>
      </c>
    </row>
    <row r="107" spans="1:17">
      <c r="A107" s="3" t="s">
        <v>117</v>
      </c>
      <c r="B107" s="3" t="s">
        <v>12</v>
      </c>
      <c r="C107" s="3" t="s">
        <v>13</v>
      </c>
      <c r="D107" s="3" t="s">
        <v>14</v>
      </c>
      <c r="E107" s="3">
        <v>2026</v>
      </c>
      <c r="F107" s="3" t="s">
        <v>15</v>
      </c>
      <c r="G107" s="5">
        <v>973291.41</v>
      </c>
      <c r="H107" s="5">
        <v>1802391.51</v>
      </c>
      <c r="I107" s="5">
        <v>2403188.6800000002</v>
      </c>
      <c r="J107" s="5">
        <v>749794.86815999995</v>
      </c>
      <c r="L107">
        <v>106</v>
      </c>
      <c r="M107">
        <f>INDEX(Reference!$I$3:$I$8,MATCH($C107,Reference!$H$3:$H$8,0))</f>
        <v>50</v>
      </c>
      <c r="N107" s="29">
        <f t="shared" si="4"/>
        <v>0.95495495495495497</v>
      </c>
      <c r="O107" s="29">
        <f>SUM($M$2:$M107)/SUM($M$2:$M$112)</f>
        <v>0.9866310160427807</v>
      </c>
      <c r="P107" s="27">
        <f t="shared" si="5"/>
        <v>19.465828200000001</v>
      </c>
      <c r="Q107" s="27">
        <v>3</v>
      </c>
    </row>
    <row r="108" spans="1:17">
      <c r="A108" s="3" t="s">
        <v>188</v>
      </c>
      <c r="B108" s="3" t="s">
        <v>17</v>
      </c>
      <c r="C108" s="3" t="s">
        <v>13</v>
      </c>
      <c r="D108" s="3" t="s">
        <v>18</v>
      </c>
      <c r="E108" s="3">
        <v>2028</v>
      </c>
      <c r="F108" s="3" t="s">
        <v>15</v>
      </c>
      <c r="G108" s="5">
        <v>974905.72</v>
      </c>
      <c r="H108" s="5">
        <v>1934336.76</v>
      </c>
      <c r="I108" s="5">
        <v>4331635.9399999995</v>
      </c>
      <c r="J108" s="5">
        <v>519796.3127999999</v>
      </c>
      <c r="L108">
        <v>107</v>
      </c>
      <c r="M108">
        <f>INDEX(Reference!$I$3:$I$8,MATCH($C108,Reference!$H$3:$H$8,0))</f>
        <v>50</v>
      </c>
      <c r="N108" s="29">
        <f t="shared" si="4"/>
        <v>0.963963963963964</v>
      </c>
      <c r="O108" s="29">
        <f>SUM($M$2:$M108)/SUM($M$2:$M$112)</f>
        <v>0.98930481283422456</v>
      </c>
      <c r="P108" s="27">
        <f t="shared" si="5"/>
        <v>19.498114399999999</v>
      </c>
      <c r="Q108" s="27">
        <v>3</v>
      </c>
    </row>
    <row r="109" spans="1:17">
      <c r="A109" s="3" t="s">
        <v>195</v>
      </c>
      <c r="B109" s="3" t="s">
        <v>12</v>
      </c>
      <c r="C109" s="3" t="s">
        <v>13</v>
      </c>
      <c r="D109" s="3" t="s">
        <v>18</v>
      </c>
      <c r="E109" s="3">
        <v>2028</v>
      </c>
      <c r="F109" s="3" t="s">
        <v>15</v>
      </c>
      <c r="G109" s="5">
        <v>1396059.67872</v>
      </c>
      <c r="H109" s="5">
        <v>2769959.68</v>
      </c>
      <c r="I109" s="5">
        <v>11079838.739999998</v>
      </c>
      <c r="J109" s="5">
        <v>1329580.6487999998</v>
      </c>
      <c r="L109">
        <v>108</v>
      </c>
      <c r="M109">
        <f>INDEX(Reference!$I$3:$I$8,MATCH($C109,Reference!$H$3:$H$8,0))</f>
        <v>50</v>
      </c>
      <c r="N109" s="29">
        <f t="shared" si="4"/>
        <v>0.97297297297297303</v>
      </c>
      <c r="O109" s="29">
        <f>SUM($M$2:$M109)/SUM($M$2:$M$112)</f>
        <v>0.99197860962566842</v>
      </c>
      <c r="P109" s="27">
        <f t="shared" si="5"/>
        <v>27.9211935744</v>
      </c>
      <c r="Q109" s="27">
        <v>3</v>
      </c>
    </row>
    <row r="110" spans="1:17">
      <c r="A110" s="3" t="s">
        <v>273</v>
      </c>
      <c r="B110" s="3" t="s">
        <v>17</v>
      </c>
      <c r="C110" s="3" t="s">
        <v>13</v>
      </c>
      <c r="D110" s="3" t="s">
        <v>18</v>
      </c>
      <c r="E110" s="3">
        <v>2029</v>
      </c>
      <c r="F110" s="3" t="s">
        <v>15</v>
      </c>
      <c r="G110" s="5">
        <v>2506191.88</v>
      </c>
      <c r="H110" s="5">
        <v>4972602.9400000004</v>
      </c>
      <c r="I110" s="5">
        <v>4972602.9400000004</v>
      </c>
      <c r="J110" s="5">
        <v>596712.35279999999</v>
      </c>
      <c r="L110">
        <v>109</v>
      </c>
      <c r="M110">
        <f>INDEX(Reference!$I$3:$I$8,MATCH($C110,Reference!$H$3:$H$8,0))</f>
        <v>50</v>
      </c>
      <c r="N110" s="29">
        <f t="shared" si="4"/>
        <v>0.98198198198198194</v>
      </c>
      <c r="O110" s="29">
        <f>SUM($M$2:$M110)/SUM($M$2:$M$112)</f>
        <v>0.99465240641711228</v>
      </c>
      <c r="P110" s="27">
        <f t="shared" si="5"/>
        <v>50.123837600000002</v>
      </c>
      <c r="Q110" s="27">
        <v>3</v>
      </c>
    </row>
    <row r="111" spans="1:17">
      <c r="A111" s="3" t="s">
        <v>225</v>
      </c>
      <c r="B111" s="3" t="s">
        <v>17</v>
      </c>
      <c r="C111" s="3" t="s">
        <v>13</v>
      </c>
      <c r="D111" s="3" t="s">
        <v>18</v>
      </c>
      <c r="E111" s="3">
        <v>2028</v>
      </c>
      <c r="F111" s="3" t="s">
        <v>15</v>
      </c>
      <c r="G111" s="5">
        <v>2800182.44</v>
      </c>
      <c r="H111" s="5">
        <v>5555917.5599999996</v>
      </c>
      <c r="I111" s="5">
        <v>7015577.767</v>
      </c>
      <c r="J111" s="5">
        <v>841869.33204000001</v>
      </c>
      <c r="L111">
        <v>110</v>
      </c>
      <c r="M111">
        <f>INDEX(Reference!$I$3:$I$8,MATCH($C111,Reference!$H$3:$H$8,0))</f>
        <v>50</v>
      </c>
      <c r="N111" s="29">
        <f t="shared" si="4"/>
        <v>0.99099099099099097</v>
      </c>
      <c r="O111" s="29">
        <f>SUM($M$2:$M111)/SUM($M$2:$M$112)</f>
        <v>0.99732620320855614</v>
      </c>
      <c r="P111" s="27">
        <f t="shared" si="5"/>
        <v>56.003648799999993</v>
      </c>
      <c r="Q111" s="27">
        <v>3</v>
      </c>
    </row>
    <row r="112" spans="1:17">
      <c r="A112" s="3" t="s">
        <v>100</v>
      </c>
      <c r="B112" s="3" t="s">
        <v>17</v>
      </c>
      <c r="C112" s="3" t="s">
        <v>13</v>
      </c>
      <c r="D112" s="3" t="s">
        <v>18</v>
      </c>
      <c r="E112" s="3">
        <v>2026</v>
      </c>
      <c r="F112" s="3" t="s">
        <v>15</v>
      </c>
      <c r="G112" s="5">
        <v>3200365.3667973098</v>
      </c>
      <c r="H112" s="5">
        <v>6349931.2800000003</v>
      </c>
      <c r="I112" s="5">
        <v>8343384.4000000004</v>
      </c>
      <c r="J112" s="5">
        <v>1001206.128</v>
      </c>
      <c r="L112">
        <v>111</v>
      </c>
      <c r="M112">
        <f>INDEX(Reference!$I$3:$I$8,MATCH($C112,Reference!$H$3:$H$8,0))</f>
        <v>50</v>
      </c>
      <c r="N112" s="29">
        <f t="shared" si="4"/>
        <v>1</v>
      </c>
      <c r="O112" s="29">
        <f>SUM($M$2:$M112)/SUM($M$2:$M$112)</f>
        <v>1</v>
      </c>
      <c r="P112" s="27">
        <f t="shared" si="5"/>
        <v>64.007307335946194</v>
      </c>
      <c r="Q112" s="27">
        <v>3</v>
      </c>
    </row>
    <row r="113" spans="14:17">
      <c r="N113" s="29"/>
      <c r="O113" s="29"/>
      <c r="P113" s="27"/>
      <c r="Q113" s="27"/>
    </row>
    <row r="114" spans="14:17">
      <c r="N114" s="29"/>
      <c r="O114" s="29"/>
      <c r="P114" s="27"/>
      <c r="Q114" s="27"/>
    </row>
    <row r="115" spans="14:17">
      <c r="N115" s="29"/>
      <c r="O115" s="29"/>
      <c r="P115" s="27"/>
      <c r="Q115" s="27"/>
    </row>
    <row r="116" spans="14:17">
      <c r="N116" s="29"/>
      <c r="O116" s="29"/>
      <c r="P116" s="27"/>
      <c r="Q116" s="27"/>
    </row>
    <row r="117" spans="14:17">
      <c r="N117" s="29"/>
      <c r="O117" s="29"/>
      <c r="P117" s="27"/>
      <c r="Q117" s="27"/>
    </row>
    <row r="118" spans="14:17">
      <c r="N118" s="29"/>
      <c r="O118" s="29"/>
      <c r="P118" s="27"/>
      <c r="Q118" s="27"/>
    </row>
    <row r="119" spans="14:17">
      <c r="N119" s="29"/>
      <c r="O119" s="29"/>
      <c r="P119" s="27"/>
      <c r="Q119" s="27"/>
    </row>
    <row r="120" spans="14:17">
      <c r="N120" s="29"/>
      <c r="O120" s="29"/>
      <c r="P120" s="27"/>
      <c r="Q120" s="27"/>
    </row>
    <row r="121" spans="14:17">
      <c r="N121" s="29"/>
      <c r="O121" s="29"/>
      <c r="P121" s="27"/>
      <c r="Q121" s="27"/>
    </row>
    <row r="122" spans="14:17">
      <c r="N122" s="29"/>
      <c r="O122" s="29"/>
      <c r="P122" s="27"/>
      <c r="Q122" s="27"/>
    </row>
    <row r="123" spans="14:17">
      <c r="N123" s="29"/>
      <c r="O123" s="29"/>
      <c r="P123" s="27"/>
      <c r="Q123" s="27"/>
    </row>
    <row r="124" spans="14:17">
      <c r="N124" s="29"/>
      <c r="O124" s="29"/>
      <c r="P124" s="27"/>
      <c r="Q124" s="27"/>
    </row>
    <row r="125" spans="14:17">
      <c r="N125" s="29"/>
      <c r="O125" s="29"/>
      <c r="P125" s="27"/>
      <c r="Q125" s="27"/>
    </row>
    <row r="126" spans="14:17">
      <c r="N126" s="29"/>
      <c r="O126" s="29"/>
      <c r="P126" s="27"/>
      <c r="Q126" s="27"/>
    </row>
    <row r="127" spans="14:17">
      <c r="N127" s="29"/>
      <c r="O127" s="29"/>
      <c r="P127" s="27"/>
      <c r="Q127" s="27"/>
    </row>
    <row r="128" spans="14:17">
      <c r="N128" s="29"/>
      <c r="O128" s="29"/>
      <c r="P128" s="27"/>
      <c r="Q128" s="27"/>
    </row>
    <row r="129" spans="14:17">
      <c r="N129" s="29"/>
      <c r="O129" s="29"/>
      <c r="P129" s="27"/>
      <c r="Q129" s="27"/>
    </row>
    <row r="130" spans="14:17">
      <c r="N130" s="29"/>
      <c r="O130" s="29"/>
      <c r="P130" s="27"/>
      <c r="Q130" s="27"/>
    </row>
    <row r="131" spans="14:17">
      <c r="N131" s="29"/>
      <c r="O131" s="29"/>
      <c r="P131" s="27"/>
      <c r="Q131" s="27"/>
    </row>
    <row r="132" spans="14:17">
      <c r="N132" s="29"/>
      <c r="O132" s="29"/>
      <c r="P132" s="27"/>
      <c r="Q132" s="27"/>
    </row>
  </sheetData>
  <sortState xmlns:xlrd2="http://schemas.microsoft.com/office/spreadsheetml/2017/richdata2" ref="A2:Q112">
    <sortCondition ref="P2:P112"/>
  </sortState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0AA11-6763-FE48-8761-CC9A0090FEC6}">
  <dimension ref="A1:Q118"/>
  <sheetViews>
    <sheetView topLeftCell="Q1" workbookViewId="0">
      <selection activeCell="F2" sqref="F2:F118"/>
    </sheetView>
  </sheetViews>
  <sheetFormatPr defaultColWidth="11.42578125" defaultRowHeight="15"/>
  <cols>
    <col min="11" max="11" width="3.28515625" customWidth="1"/>
  </cols>
  <sheetData>
    <row r="1" spans="1:17" ht="4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L1" s="28" t="s">
        <v>511</v>
      </c>
      <c r="M1" s="28" t="s">
        <v>542</v>
      </c>
      <c r="N1" s="28" t="s">
        <v>535</v>
      </c>
      <c r="O1" s="28" t="s">
        <v>536</v>
      </c>
      <c r="P1" s="28" t="s">
        <v>513</v>
      </c>
      <c r="Q1" s="28" t="s">
        <v>543</v>
      </c>
    </row>
    <row r="2" spans="1:17">
      <c r="A2" s="3" t="s">
        <v>361</v>
      </c>
      <c r="B2" s="3" t="s">
        <v>17</v>
      </c>
      <c r="C2" s="3" t="s">
        <v>52</v>
      </c>
      <c r="D2" s="3" t="s">
        <v>18</v>
      </c>
      <c r="E2" s="3">
        <v>2032</v>
      </c>
      <c r="F2" s="3" t="s">
        <v>186</v>
      </c>
      <c r="G2" s="5">
        <v>640.89</v>
      </c>
      <c r="H2" s="5">
        <v>5340.78</v>
      </c>
      <c r="I2" s="5">
        <v>906170.60329999984</v>
      </c>
      <c r="J2" s="5">
        <v>108740.47239599997</v>
      </c>
      <c r="L2">
        <v>1</v>
      </c>
      <c r="M2">
        <f>INDEX(Reference!$I$3:$I$8,MATCH($C2,Reference!$H$3:$H$8,0))</f>
        <v>675</v>
      </c>
      <c r="N2" s="29">
        <f>L2/L$118</f>
        <v>8.5470085470085479E-3</v>
      </c>
      <c r="O2" s="29">
        <f>SUM($M$2:$M2)/SUM($M$2:$M$118)</f>
        <v>3.7552155771905425E-2</v>
      </c>
      <c r="P2" s="27">
        <f>G2/M2/1000</f>
        <v>9.4946666666666669E-4</v>
      </c>
      <c r="Q2" s="27">
        <v>3</v>
      </c>
    </row>
    <row r="3" spans="1:17">
      <c r="A3" s="3" t="s">
        <v>310</v>
      </c>
      <c r="B3" s="3" t="s">
        <v>17</v>
      </c>
      <c r="C3" s="3" t="s">
        <v>256</v>
      </c>
      <c r="D3" s="3" t="s">
        <v>18</v>
      </c>
      <c r="E3" s="3">
        <v>2030</v>
      </c>
      <c r="F3" s="3" t="s">
        <v>15</v>
      </c>
      <c r="G3" s="5">
        <v>26096.76</v>
      </c>
      <c r="H3" s="5">
        <v>217473.06</v>
      </c>
      <c r="I3" s="5">
        <v>480549.27</v>
      </c>
      <c r="J3" s="5">
        <v>57665.912400000001</v>
      </c>
      <c r="L3">
        <v>2</v>
      </c>
      <c r="M3">
        <f>INDEX(Reference!$I$3:$I$8,MATCH($C3,Reference!$H$3:$H$8,0))</f>
        <v>875</v>
      </c>
      <c r="N3" s="29">
        <f t="shared" ref="N3:N66" si="0">L3/L$118</f>
        <v>1.7094017094017096E-2</v>
      </c>
      <c r="O3" s="29">
        <f>SUM($M$2:$M3)/SUM($M$2:$M$118)</f>
        <v>8.6230876216968011E-2</v>
      </c>
      <c r="P3" s="27">
        <f t="shared" ref="P3:P66" si="1">G3/M3/1000</f>
        <v>2.9824868571428572E-2</v>
      </c>
      <c r="Q3" s="27">
        <v>3</v>
      </c>
    </row>
    <row r="4" spans="1:17">
      <c r="A4" s="3" t="s">
        <v>151</v>
      </c>
      <c r="B4" s="3" t="s">
        <v>17</v>
      </c>
      <c r="C4" s="3" t="s">
        <v>52</v>
      </c>
      <c r="D4" s="3" t="s">
        <v>18</v>
      </c>
      <c r="E4" s="3">
        <v>2027</v>
      </c>
      <c r="F4" s="3" t="s">
        <v>15</v>
      </c>
      <c r="G4" s="5">
        <v>33748.259241599997</v>
      </c>
      <c r="H4" s="5">
        <v>281235.49</v>
      </c>
      <c r="I4" s="5">
        <v>5028781.18</v>
      </c>
      <c r="J4" s="5">
        <v>603453.74159999995</v>
      </c>
      <c r="L4">
        <v>3</v>
      </c>
      <c r="M4">
        <f>INDEX(Reference!$I$3:$I$8,MATCH($C4,Reference!$H$3:$H$8,0))</f>
        <v>675</v>
      </c>
      <c r="N4" s="29">
        <f t="shared" si="0"/>
        <v>2.564102564102564E-2</v>
      </c>
      <c r="O4" s="29">
        <f>SUM($M$2:$M4)/SUM($M$2:$M$118)</f>
        <v>0.12378303198887343</v>
      </c>
      <c r="P4" s="27">
        <f t="shared" si="1"/>
        <v>4.9997421098666665E-2</v>
      </c>
      <c r="Q4" s="27">
        <v>3</v>
      </c>
    </row>
    <row r="5" spans="1:17">
      <c r="A5" s="3" t="s">
        <v>377</v>
      </c>
      <c r="B5" s="3" t="s">
        <v>17</v>
      </c>
      <c r="C5" s="3" t="s">
        <v>58</v>
      </c>
      <c r="D5" s="3" t="s">
        <v>18</v>
      </c>
      <c r="E5" s="3">
        <v>2032</v>
      </c>
      <c r="F5" s="3" t="s">
        <v>186</v>
      </c>
      <c r="G5" s="5">
        <v>16324.724459999999</v>
      </c>
      <c r="H5" s="5">
        <v>136039.37</v>
      </c>
      <c r="I5" s="5">
        <v>272078.74099999998</v>
      </c>
      <c r="J5" s="5">
        <v>32649.448919999995</v>
      </c>
      <c r="L5">
        <v>4</v>
      </c>
      <c r="M5">
        <f>INDEX(Reference!$I$3:$I$8,MATCH($C5,Reference!$H$3:$H$8,0))</f>
        <v>325</v>
      </c>
      <c r="N5" s="29">
        <f t="shared" si="0"/>
        <v>3.4188034188034191E-2</v>
      </c>
      <c r="O5" s="29">
        <f>SUM($M$2:$M5)/SUM($M$2:$M$118)</f>
        <v>0.14186369958275383</v>
      </c>
      <c r="P5" s="27">
        <f t="shared" si="1"/>
        <v>5.0229921415384619E-2</v>
      </c>
      <c r="Q5" s="27">
        <v>3</v>
      </c>
    </row>
    <row r="6" spans="1:17">
      <c r="A6" s="3" t="s">
        <v>99</v>
      </c>
      <c r="B6" s="3" t="s">
        <v>17</v>
      </c>
      <c r="C6" s="3" t="s">
        <v>13</v>
      </c>
      <c r="D6" s="3" t="s">
        <v>18</v>
      </c>
      <c r="E6" s="3">
        <v>2026</v>
      </c>
      <c r="F6" s="3" t="s">
        <v>15</v>
      </c>
      <c r="G6" s="5">
        <v>4767.7700000000004</v>
      </c>
      <c r="H6" s="5">
        <v>39731.449999999997</v>
      </c>
      <c r="I6" s="5">
        <v>236449.09409999999</v>
      </c>
      <c r="J6" s="5">
        <v>28373.891292</v>
      </c>
      <c r="L6">
        <v>5</v>
      </c>
      <c r="M6">
        <f>INDEX(Reference!$I$3:$I$8,MATCH($C6,Reference!$H$3:$H$8,0))</f>
        <v>50</v>
      </c>
      <c r="N6" s="29">
        <f t="shared" si="0"/>
        <v>4.2735042735042736E-2</v>
      </c>
      <c r="O6" s="29">
        <f>SUM($M$2:$M6)/SUM($M$2:$M$118)</f>
        <v>0.14464534075104313</v>
      </c>
      <c r="P6" s="27">
        <f t="shared" si="1"/>
        <v>9.5355400000000007E-2</v>
      </c>
      <c r="Q6" s="27">
        <v>3</v>
      </c>
    </row>
    <row r="7" spans="1:17">
      <c r="A7" s="3" t="s">
        <v>280</v>
      </c>
      <c r="B7" s="3" t="s">
        <v>17</v>
      </c>
      <c r="C7" s="3" t="s">
        <v>13</v>
      </c>
      <c r="D7" s="3" t="s">
        <v>18</v>
      </c>
      <c r="E7" s="3">
        <v>2029</v>
      </c>
      <c r="F7" s="3" t="s">
        <v>15</v>
      </c>
      <c r="G7" s="5">
        <v>5880.43</v>
      </c>
      <c r="H7" s="5">
        <v>49003.63</v>
      </c>
      <c r="I7" s="5">
        <v>5028634.25</v>
      </c>
      <c r="J7" s="5">
        <v>603436.11</v>
      </c>
      <c r="L7">
        <v>6</v>
      </c>
      <c r="M7">
        <f>INDEX(Reference!$I$3:$I$8,MATCH($C7,Reference!$H$3:$H$8,0))</f>
        <v>50</v>
      </c>
      <c r="N7" s="29">
        <f t="shared" si="0"/>
        <v>5.128205128205128E-2</v>
      </c>
      <c r="O7" s="29">
        <f>SUM($M$2:$M7)/SUM($M$2:$M$118)</f>
        <v>0.1474269819193324</v>
      </c>
      <c r="P7" s="27">
        <f t="shared" si="1"/>
        <v>0.11760860000000001</v>
      </c>
      <c r="Q7" s="27">
        <v>3</v>
      </c>
    </row>
    <row r="8" spans="1:17">
      <c r="A8" s="3" t="s">
        <v>209</v>
      </c>
      <c r="B8" s="3" t="s">
        <v>17</v>
      </c>
      <c r="C8" s="3" t="s">
        <v>58</v>
      </c>
      <c r="D8" s="3" t="s">
        <v>18</v>
      </c>
      <c r="E8" s="3">
        <v>2028</v>
      </c>
      <c r="F8" s="3" t="s">
        <v>15</v>
      </c>
      <c r="G8" s="5">
        <v>44824.95</v>
      </c>
      <c r="H8" s="5">
        <v>373541.3</v>
      </c>
      <c r="I8" s="5">
        <v>1208822.83</v>
      </c>
      <c r="J8" s="5">
        <v>145058.7396</v>
      </c>
      <c r="L8">
        <v>7</v>
      </c>
      <c r="M8">
        <f>INDEX(Reference!$I$3:$I$8,MATCH($C8,Reference!$H$3:$H$8,0))</f>
        <v>325</v>
      </c>
      <c r="N8" s="29">
        <f t="shared" si="0"/>
        <v>5.9829059829059832E-2</v>
      </c>
      <c r="O8" s="29">
        <f>SUM($M$2:$M8)/SUM($M$2:$M$118)</f>
        <v>0.16550764951321278</v>
      </c>
      <c r="P8" s="27">
        <f t="shared" si="1"/>
        <v>0.13792292307692308</v>
      </c>
      <c r="Q8" s="27">
        <v>3</v>
      </c>
    </row>
    <row r="9" spans="1:17">
      <c r="A9" s="3" t="s">
        <v>203</v>
      </c>
      <c r="B9" s="3" t="s">
        <v>17</v>
      </c>
      <c r="C9" s="3" t="s">
        <v>58</v>
      </c>
      <c r="D9" s="3" t="s">
        <v>18</v>
      </c>
      <c r="E9" s="3">
        <v>2028</v>
      </c>
      <c r="F9" s="3" t="s">
        <v>15</v>
      </c>
      <c r="G9" s="5">
        <v>44948.11</v>
      </c>
      <c r="H9" s="5">
        <v>374567.62</v>
      </c>
      <c r="I9" s="5">
        <v>6116556.8700000001</v>
      </c>
      <c r="J9" s="5">
        <v>733986.82440000004</v>
      </c>
      <c r="L9">
        <v>8</v>
      </c>
      <c r="M9">
        <f>INDEX(Reference!$I$3:$I$8,MATCH($C9,Reference!$H$3:$H$8,0))</f>
        <v>325</v>
      </c>
      <c r="N9" s="29">
        <f t="shared" si="0"/>
        <v>6.8376068376068383E-2</v>
      </c>
      <c r="O9" s="29">
        <f>SUM($M$2:$M9)/SUM($M$2:$M$118)</f>
        <v>0.1835883171070932</v>
      </c>
      <c r="P9" s="27">
        <f t="shared" si="1"/>
        <v>0.13830187692307691</v>
      </c>
      <c r="Q9" s="27">
        <v>3</v>
      </c>
    </row>
    <row r="10" spans="1:17">
      <c r="A10" s="3" t="s">
        <v>128</v>
      </c>
      <c r="B10" s="3" t="s">
        <v>17</v>
      </c>
      <c r="C10" s="3" t="s">
        <v>13</v>
      </c>
      <c r="D10" s="3" t="s">
        <v>18</v>
      </c>
      <c r="E10" s="3">
        <v>2027</v>
      </c>
      <c r="F10" s="3" t="s">
        <v>15</v>
      </c>
      <c r="G10" s="5">
        <v>8165.03</v>
      </c>
      <c r="H10" s="5">
        <v>68041.89</v>
      </c>
      <c r="I10" s="5">
        <v>136083.77779999998</v>
      </c>
      <c r="J10" s="5">
        <v>16330.053335999997</v>
      </c>
      <c r="L10">
        <v>9</v>
      </c>
      <c r="M10">
        <f>INDEX(Reference!$I$3:$I$8,MATCH($C10,Reference!$H$3:$H$8,0))</f>
        <v>50</v>
      </c>
      <c r="N10" s="29">
        <f t="shared" si="0"/>
        <v>7.6923076923076927E-2</v>
      </c>
      <c r="O10" s="29">
        <f>SUM($M$2:$M10)/SUM($M$2:$M$118)</f>
        <v>0.18636995827538247</v>
      </c>
      <c r="P10" s="27">
        <f t="shared" si="1"/>
        <v>0.16330059999999999</v>
      </c>
      <c r="Q10" s="27">
        <v>3</v>
      </c>
    </row>
    <row r="11" spans="1:17">
      <c r="A11" s="3" t="s">
        <v>258</v>
      </c>
      <c r="B11" s="3" t="s">
        <v>17</v>
      </c>
      <c r="C11" s="3" t="s">
        <v>13</v>
      </c>
      <c r="D11" s="3" t="s">
        <v>18</v>
      </c>
      <c r="E11" s="3">
        <v>2029</v>
      </c>
      <c r="F11" s="3" t="s">
        <v>186</v>
      </c>
      <c r="G11" s="5">
        <v>9127.2199999999993</v>
      </c>
      <c r="H11" s="5">
        <v>76060.240000000005</v>
      </c>
      <c r="I11" s="5">
        <v>4809680.5710000005</v>
      </c>
      <c r="J11" s="5">
        <v>577161.66852000006</v>
      </c>
      <c r="L11">
        <v>10</v>
      </c>
      <c r="M11">
        <f>INDEX(Reference!$I$3:$I$8,MATCH($C11,Reference!$H$3:$H$8,0))</f>
        <v>50</v>
      </c>
      <c r="N11" s="29">
        <f t="shared" si="0"/>
        <v>8.5470085470085472E-2</v>
      </c>
      <c r="O11" s="29">
        <f>SUM($M$2:$M11)/SUM($M$2:$M$118)</f>
        <v>0.18915159944367177</v>
      </c>
      <c r="P11" s="27">
        <f t="shared" si="1"/>
        <v>0.1825444</v>
      </c>
      <c r="Q11" s="27">
        <v>3</v>
      </c>
    </row>
    <row r="12" spans="1:17">
      <c r="A12" s="3" t="s">
        <v>112</v>
      </c>
      <c r="B12" s="3" t="s">
        <v>17</v>
      </c>
      <c r="C12" s="3" t="s">
        <v>113</v>
      </c>
      <c r="D12" s="3" t="s">
        <v>18</v>
      </c>
      <c r="E12" s="3">
        <v>2026</v>
      </c>
      <c r="F12" s="3" t="s">
        <v>15</v>
      </c>
      <c r="G12" s="5">
        <v>200824.94</v>
      </c>
      <c r="H12" s="5">
        <v>1673541.17</v>
      </c>
      <c r="I12" s="5">
        <v>4177981.3199999994</v>
      </c>
      <c r="J12" s="5">
        <v>501357.75839999988</v>
      </c>
      <c r="L12">
        <v>11</v>
      </c>
      <c r="M12">
        <f>INDEX(Reference!$I$3:$I$8,MATCH($C12,Reference!$H$3:$H$8,0))</f>
        <v>1000</v>
      </c>
      <c r="N12" s="29">
        <f t="shared" si="0"/>
        <v>9.4017094017094016E-2</v>
      </c>
      <c r="O12" s="29">
        <f>SUM($M$2:$M12)/SUM($M$2:$M$118)</f>
        <v>0.24478442280945759</v>
      </c>
      <c r="P12" s="27">
        <f t="shared" si="1"/>
        <v>0.20082494000000001</v>
      </c>
      <c r="Q12" s="27">
        <v>3</v>
      </c>
    </row>
    <row r="13" spans="1:17">
      <c r="A13" s="3" t="s">
        <v>204</v>
      </c>
      <c r="B13" s="3" t="s">
        <v>17</v>
      </c>
      <c r="C13" s="3" t="s">
        <v>13</v>
      </c>
      <c r="D13" s="3" t="s">
        <v>18</v>
      </c>
      <c r="E13" s="3">
        <v>2028</v>
      </c>
      <c r="F13" s="3" t="s">
        <v>15</v>
      </c>
      <c r="G13" s="5">
        <v>10076.41</v>
      </c>
      <c r="H13" s="5">
        <v>83970.12</v>
      </c>
      <c r="I13" s="5">
        <v>83970.12</v>
      </c>
      <c r="J13" s="5">
        <v>10076.414399999998</v>
      </c>
      <c r="L13">
        <v>12</v>
      </c>
      <c r="M13">
        <f>INDEX(Reference!$I$3:$I$8,MATCH($C13,Reference!$H$3:$H$8,0))</f>
        <v>50</v>
      </c>
      <c r="N13" s="29">
        <f t="shared" si="0"/>
        <v>0.10256410256410256</v>
      </c>
      <c r="O13" s="29">
        <f>SUM($M$2:$M13)/SUM($M$2:$M$118)</f>
        <v>0.24756606397774686</v>
      </c>
      <c r="P13" s="27">
        <f t="shared" si="1"/>
        <v>0.20152819999999999</v>
      </c>
      <c r="Q13" s="27">
        <v>3</v>
      </c>
    </row>
    <row r="14" spans="1:17">
      <c r="A14" s="3" t="s">
        <v>469</v>
      </c>
      <c r="B14" s="3" t="s">
        <v>17</v>
      </c>
      <c r="C14" s="3" t="s">
        <v>45</v>
      </c>
      <c r="D14" s="3" t="s">
        <v>18</v>
      </c>
      <c r="E14" s="3">
        <v>2037</v>
      </c>
      <c r="F14" s="3" t="s">
        <v>186</v>
      </c>
      <c r="G14" s="5">
        <v>38432.204512199998</v>
      </c>
      <c r="H14" s="5">
        <v>320268.37</v>
      </c>
      <c r="I14" s="5">
        <v>737781.83</v>
      </c>
      <c r="J14" s="5">
        <v>88533.819599999988</v>
      </c>
      <c r="L14">
        <v>13</v>
      </c>
      <c r="M14">
        <f>INDEX(Reference!$I$3:$I$8,MATCH($C14,Reference!$H$3:$H$8,0))</f>
        <v>175</v>
      </c>
      <c r="N14" s="29">
        <f t="shared" si="0"/>
        <v>0.1111111111111111</v>
      </c>
      <c r="O14" s="29">
        <f>SUM($M$2:$M14)/SUM($M$2:$M$118)</f>
        <v>0.2573018080667594</v>
      </c>
      <c r="P14" s="27">
        <f t="shared" si="1"/>
        <v>0.21961259721257143</v>
      </c>
      <c r="Q14" s="27">
        <v>3</v>
      </c>
    </row>
    <row r="15" spans="1:17">
      <c r="A15" s="3" t="s">
        <v>277</v>
      </c>
      <c r="B15" s="3" t="s">
        <v>17</v>
      </c>
      <c r="C15" s="3" t="s">
        <v>13</v>
      </c>
      <c r="D15" s="3" t="s">
        <v>18</v>
      </c>
      <c r="E15" s="3">
        <v>2029</v>
      </c>
      <c r="F15" s="3" t="s">
        <v>15</v>
      </c>
      <c r="G15" s="5">
        <v>12249.99</v>
      </c>
      <c r="H15" s="5">
        <v>102083.25</v>
      </c>
      <c r="I15" s="5">
        <v>136111</v>
      </c>
      <c r="J15" s="5">
        <v>16333.32</v>
      </c>
      <c r="L15">
        <v>14</v>
      </c>
      <c r="M15">
        <f>INDEX(Reference!$I$3:$I$8,MATCH($C15,Reference!$H$3:$H$8,0))</f>
        <v>50</v>
      </c>
      <c r="N15" s="29">
        <f t="shared" si="0"/>
        <v>0.11965811965811966</v>
      </c>
      <c r="O15" s="29">
        <f>SUM($M$2:$M15)/SUM($M$2:$M$118)</f>
        <v>0.26008344923504867</v>
      </c>
      <c r="P15" s="27">
        <f t="shared" si="1"/>
        <v>0.24499979999999999</v>
      </c>
      <c r="Q15" s="27">
        <v>3</v>
      </c>
    </row>
    <row r="16" spans="1:17">
      <c r="A16" s="3" t="s">
        <v>228</v>
      </c>
      <c r="B16" s="3" t="s">
        <v>17</v>
      </c>
      <c r="C16" s="3" t="s">
        <v>45</v>
      </c>
      <c r="D16" s="3" t="s">
        <v>18</v>
      </c>
      <c r="E16" s="3">
        <v>2028</v>
      </c>
      <c r="F16" s="3" t="s">
        <v>15</v>
      </c>
      <c r="G16" s="5">
        <v>43179.199999999997</v>
      </c>
      <c r="H16" s="5">
        <v>359826.7</v>
      </c>
      <c r="I16" s="5">
        <v>2528142.5409999997</v>
      </c>
      <c r="J16" s="5">
        <v>303377.10491999995</v>
      </c>
      <c r="L16">
        <v>15</v>
      </c>
      <c r="M16">
        <f>INDEX(Reference!$I$3:$I$8,MATCH($C16,Reference!$H$3:$H$8,0))</f>
        <v>175</v>
      </c>
      <c r="N16" s="29">
        <f t="shared" si="0"/>
        <v>0.12820512820512819</v>
      </c>
      <c r="O16" s="29">
        <f>SUM($M$2:$M16)/SUM($M$2:$M$118)</f>
        <v>0.26981919332406118</v>
      </c>
      <c r="P16" s="27">
        <f t="shared" si="1"/>
        <v>0.24673828571428569</v>
      </c>
      <c r="Q16" s="27">
        <v>3</v>
      </c>
    </row>
    <row r="17" spans="1:17">
      <c r="A17" s="3" t="s">
        <v>276</v>
      </c>
      <c r="B17" s="3" t="s">
        <v>17</v>
      </c>
      <c r="C17" s="3" t="s">
        <v>58</v>
      </c>
      <c r="D17" s="3" t="s">
        <v>18</v>
      </c>
      <c r="E17" s="3">
        <v>2029</v>
      </c>
      <c r="F17" s="3" t="s">
        <v>15</v>
      </c>
      <c r="G17" s="5">
        <v>98026.104175679997</v>
      </c>
      <c r="H17" s="5">
        <v>816884.2</v>
      </c>
      <c r="I17" s="5">
        <v>5682121.1600000001</v>
      </c>
      <c r="J17" s="5">
        <v>681854.5392</v>
      </c>
      <c r="L17">
        <v>16</v>
      </c>
      <c r="M17">
        <f>INDEX(Reference!$I$3:$I$8,MATCH($C17,Reference!$H$3:$H$8,0))</f>
        <v>325</v>
      </c>
      <c r="N17" s="29">
        <f t="shared" si="0"/>
        <v>0.13675213675213677</v>
      </c>
      <c r="O17" s="29">
        <f>SUM($M$2:$M17)/SUM($M$2:$M$118)</f>
        <v>0.28789986091794156</v>
      </c>
      <c r="P17" s="27">
        <f t="shared" si="1"/>
        <v>0.30161878207901538</v>
      </c>
      <c r="Q17" s="27">
        <v>3</v>
      </c>
    </row>
    <row r="18" spans="1:17">
      <c r="A18" s="3" t="s">
        <v>398</v>
      </c>
      <c r="B18" s="3" t="s">
        <v>17</v>
      </c>
      <c r="C18" s="3" t="s">
        <v>45</v>
      </c>
      <c r="D18" s="3" t="s">
        <v>18</v>
      </c>
      <c r="E18" s="3">
        <v>2033</v>
      </c>
      <c r="F18" s="3" t="s">
        <v>186</v>
      </c>
      <c r="G18" s="5">
        <v>61924.6</v>
      </c>
      <c r="H18" s="5">
        <v>516038.41</v>
      </c>
      <c r="I18" s="5">
        <v>1346887.69</v>
      </c>
      <c r="J18" s="5">
        <v>161626.52280000001</v>
      </c>
      <c r="L18">
        <v>17</v>
      </c>
      <c r="M18">
        <f>INDEX(Reference!$I$3:$I$8,MATCH($C18,Reference!$H$3:$H$8,0))</f>
        <v>175</v>
      </c>
      <c r="N18" s="29">
        <f t="shared" si="0"/>
        <v>0.14529914529914531</v>
      </c>
      <c r="O18" s="29">
        <f>SUM($M$2:$M18)/SUM($M$2:$M$118)</f>
        <v>0.29763560500695413</v>
      </c>
      <c r="P18" s="27">
        <f t="shared" si="1"/>
        <v>0.35385485714285714</v>
      </c>
      <c r="Q18" s="27">
        <v>3</v>
      </c>
    </row>
    <row r="19" spans="1:17">
      <c r="A19" s="3" t="s">
        <v>167</v>
      </c>
      <c r="B19" s="3" t="s">
        <v>12</v>
      </c>
      <c r="C19" s="3" t="s">
        <v>58</v>
      </c>
      <c r="D19" s="3" t="s">
        <v>18</v>
      </c>
      <c r="E19" s="3">
        <v>2027</v>
      </c>
      <c r="F19" s="3" t="s">
        <v>15</v>
      </c>
      <c r="G19" s="5">
        <v>132461.70000000001</v>
      </c>
      <c r="H19" s="5">
        <v>1103847.58</v>
      </c>
      <c r="I19" s="5">
        <v>20500887.140000001</v>
      </c>
      <c r="J19" s="5">
        <v>2460106.4568000003</v>
      </c>
      <c r="L19">
        <v>18</v>
      </c>
      <c r="M19">
        <f>INDEX(Reference!$I$3:$I$8,MATCH($C19,Reference!$H$3:$H$8,0))</f>
        <v>325</v>
      </c>
      <c r="N19" s="29">
        <f t="shared" si="0"/>
        <v>0.15384615384615385</v>
      </c>
      <c r="O19" s="29">
        <f>SUM($M$2:$M19)/SUM($M$2:$M$118)</f>
        <v>0.31571627260083451</v>
      </c>
      <c r="P19" s="27">
        <f t="shared" si="1"/>
        <v>0.40757446153846155</v>
      </c>
      <c r="Q19" s="27">
        <v>3</v>
      </c>
    </row>
    <row r="20" spans="1:17">
      <c r="A20" s="3" t="s">
        <v>122</v>
      </c>
      <c r="B20" s="3" t="s">
        <v>17</v>
      </c>
      <c r="C20" s="3" t="s">
        <v>13</v>
      </c>
      <c r="D20" s="3" t="s">
        <v>18</v>
      </c>
      <c r="E20" s="3">
        <v>2026</v>
      </c>
      <c r="F20" s="3" t="s">
        <v>15</v>
      </c>
      <c r="G20" s="5">
        <v>20865.488268960002</v>
      </c>
      <c r="H20" s="5">
        <v>173879.07</v>
      </c>
      <c r="I20" s="5">
        <v>3665235.9400000004</v>
      </c>
      <c r="J20" s="5">
        <v>439828.31280000001</v>
      </c>
      <c r="L20">
        <v>19</v>
      </c>
      <c r="M20">
        <f>INDEX(Reference!$I$3:$I$8,MATCH($C20,Reference!$H$3:$H$8,0))</f>
        <v>50</v>
      </c>
      <c r="N20" s="29">
        <f t="shared" si="0"/>
        <v>0.1623931623931624</v>
      </c>
      <c r="O20" s="29">
        <f>SUM($M$2:$M20)/SUM($M$2:$M$118)</f>
        <v>0.31849791376912379</v>
      </c>
      <c r="P20" s="27">
        <f t="shared" si="1"/>
        <v>0.4173097653792</v>
      </c>
      <c r="Q20" s="27">
        <v>3</v>
      </c>
    </row>
    <row r="21" spans="1:17">
      <c r="A21" s="3" t="s">
        <v>322</v>
      </c>
      <c r="B21" s="3" t="s">
        <v>17</v>
      </c>
      <c r="C21" s="3" t="s">
        <v>52</v>
      </c>
      <c r="D21" s="3" t="s">
        <v>18</v>
      </c>
      <c r="E21" s="3">
        <v>2030</v>
      </c>
      <c r="F21" s="3" t="s">
        <v>186</v>
      </c>
      <c r="G21" s="5">
        <v>283761.40000000002</v>
      </c>
      <c r="H21" s="5">
        <v>2364678.29</v>
      </c>
      <c r="I21" s="5">
        <v>2364678.29</v>
      </c>
      <c r="J21" s="5">
        <v>283761.39480000001</v>
      </c>
      <c r="L21">
        <v>20</v>
      </c>
      <c r="M21">
        <f>INDEX(Reference!$I$3:$I$8,MATCH($C21,Reference!$H$3:$H$8,0))</f>
        <v>675</v>
      </c>
      <c r="N21" s="29">
        <f t="shared" si="0"/>
        <v>0.17094017094017094</v>
      </c>
      <c r="O21" s="29">
        <f>SUM($M$2:$M21)/SUM($M$2:$M$118)</f>
        <v>0.35605006954102919</v>
      </c>
      <c r="P21" s="27">
        <f t="shared" si="1"/>
        <v>0.42038725925925929</v>
      </c>
      <c r="Q21" s="27">
        <v>3</v>
      </c>
    </row>
    <row r="22" spans="1:17">
      <c r="A22" s="3" t="s">
        <v>482</v>
      </c>
      <c r="B22" s="3" t="s">
        <v>17</v>
      </c>
      <c r="C22" s="3" t="s">
        <v>45</v>
      </c>
      <c r="D22" s="3" t="s">
        <v>18</v>
      </c>
      <c r="E22" s="3">
        <v>2037</v>
      </c>
      <c r="F22" s="3" t="s">
        <v>186</v>
      </c>
      <c r="G22" s="5">
        <v>86382.82</v>
      </c>
      <c r="H22" s="5">
        <v>719856.91</v>
      </c>
      <c r="I22" s="5">
        <v>832207.09</v>
      </c>
      <c r="J22" s="5">
        <v>99864.8508</v>
      </c>
      <c r="L22">
        <v>21</v>
      </c>
      <c r="M22">
        <f>INDEX(Reference!$I$3:$I$8,MATCH($C22,Reference!$H$3:$H$8,0))</f>
        <v>175</v>
      </c>
      <c r="N22" s="29">
        <f t="shared" si="0"/>
        <v>0.17948717948717949</v>
      </c>
      <c r="O22" s="29">
        <f>SUM($M$2:$M22)/SUM($M$2:$M$118)</f>
        <v>0.3657858136300417</v>
      </c>
      <c r="P22" s="27">
        <f t="shared" si="1"/>
        <v>0.49361611428571434</v>
      </c>
      <c r="Q22" s="27">
        <v>3</v>
      </c>
    </row>
    <row r="23" spans="1:17">
      <c r="A23" s="3" t="s">
        <v>110</v>
      </c>
      <c r="B23" s="3" t="s">
        <v>17</v>
      </c>
      <c r="C23" s="3" t="s">
        <v>45</v>
      </c>
      <c r="D23" s="3" t="s">
        <v>18</v>
      </c>
      <c r="E23" s="3">
        <v>2026</v>
      </c>
      <c r="F23" s="3" t="s">
        <v>15</v>
      </c>
      <c r="G23" s="5">
        <v>88284.85</v>
      </c>
      <c r="H23" s="5">
        <v>735707.16</v>
      </c>
      <c r="I23" s="5">
        <v>735707.16</v>
      </c>
      <c r="J23" s="5">
        <v>88284.859199999992</v>
      </c>
      <c r="L23">
        <v>22</v>
      </c>
      <c r="M23">
        <f>INDEX(Reference!$I$3:$I$8,MATCH($C23,Reference!$H$3:$H$8,0))</f>
        <v>175</v>
      </c>
      <c r="N23" s="29">
        <f t="shared" si="0"/>
        <v>0.18803418803418803</v>
      </c>
      <c r="O23" s="29">
        <f>SUM($M$2:$M23)/SUM($M$2:$M$118)</f>
        <v>0.37552155771905427</v>
      </c>
      <c r="P23" s="27">
        <f t="shared" si="1"/>
        <v>0.50448485714285718</v>
      </c>
      <c r="Q23" s="27">
        <v>3</v>
      </c>
    </row>
    <row r="24" spans="1:17">
      <c r="A24" s="3" t="s">
        <v>21</v>
      </c>
      <c r="B24" s="3" t="s">
        <v>17</v>
      </c>
      <c r="C24" s="3" t="s">
        <v>13</v>
      </c>
      <c r="D24" s="3" t="s">
        <v>18</v>
      </c>
      <c r="E24" s="3">
        <v>2026</v>
      </c>
      <c r="F24" s="3" t="s">
        <v>15</v>
      </c>
      <c r="G24" s="5">
        <v>26005.17</v>
      </c>
      <c r="H24" s="5">
        <v>216709.76000000001</v>
      </c>
      <c r="I24" s="5">
        <v>270505.53000000003</v>
      </c>
      <c r="J24" s="5">
        <v>32460.663600000003</v>
      </c>
      <c r="L24">
        <v>23</v>
      </c>
      <c r="M24">
        <f>INDEX(Reference!$I$3:$I$8,MATCH($C24,Reference!$H$3:$H$8,0))</f>
        <v>50</v>
      </c>
      <c r="N24" s="29">
        <f t="shared" si="0"/>
        <v>0.19658119658119658</v>
      </c>
      <c r="O24" s="29">
        <f>SUM($M$2:$M24)/SUM($M$2:$M$118)</f>
        <v>0.37830319888734354</v>
      </c>
      <c r="P24" s="27">
        <f t="shared" si="1"/>
        <v>0.52010339999999999</v>
      </c>
      <c r="Q24" s="27">
        <v>3</v>
      </c>
    </row>
    <row r="25" spans="1:17">
      <c r="A25" s="3" t="s">
        <v>215</v>
      </c>
      <c r="B25" s="3" t="s">
        <v>17</v>
      </c>
      <c r="C25" s="3" t="s">
        <v>113</v>
      </c>
      <c r="D25" s="3" t="s">
        <v>18</v>
      </c>
      <c r="E25" s="3">
        <v>2028</v>
      </c>
      <c r="F25" s="3" t="s">
        <v>186</v>
      </c>
      <c r="G25" s="5">
        <v>592608.80000000005</v>
      </c>
      <c r="H25" s="5">
        <v>4938406.67</v>
      </c>
      <c r="I25" s="5">
        <v>8266656.2400000002</v>
      </c>
      <c r="J25" s="5">
        <v>991998.74880000006</v>
      </c>
      <c r="L25">
        <v>24</v>
      </c>
      <c r="M25">
        <f>INDEX(Reference!$I$3:$I$8,MATCH($C25,Reference!$H$3:$H$8,0))</f>
        <v>1000</v>
      </c>
      <c r="N25" s="29">
        <f t="shared" si="0"/>
        <v>0.20512820512820512</v>
      </c>
      <c r="O25" s="29">
        <f>SUM($M$2:$M25)/SUM($M$2:$M$118)</f>
        <v>0.43393602225312933</v>
      </c>
      <c r="P25" s="27">
        <f t="shared" si="1"/>
        <v>0.59260880000000005</v>
      </c>
      <c r="Q25" s="27">
        <v>3</v>
      </c>
    </row>
    <row r="26" spans="1:17">
      <c r="A26" s="3" t="s">
        <v>149</v>
      </c>
      <c r="B26" s="3" t="s">
        <v>17</v>
      </c>
      <c r="C26" s="3" t="s">
        <v>13</v>
      </c>
      <c r="D26" s="3" t="s">
        <v>18</v>
      </c>
      <c r="E26" s="3">
        <v>2027</v>
      </c>
      <c r="F26" s="3" t="s">
        <v>15</v>
      </c>
      <c r="G26" s="5">
        <v>31814.464996440001</v>
      </c>
      <c r="H26" s="5">
        <v>265120.53999999998</v>
      </c>
      <c r="I26" s="5">
        <v>3607681.875</v>
      </c>
      <c r="J26" s="5">
        <v>432921.82500000001</v>
      </c>
      <c r="L26">
        <v>25</v>
      </c>
      <c r="M26">
        <f>INDEX(Reference!$I$3:$I$8,MATCH($C26,Reference!$H$3:$H$8,0))</f>
        <v>50</v>
      </c>
      <c r="N26" s="29">
        <f t="shared" si="0"/>
        <v>0.21367521367521367</v>
      </c>
      <c r="O26" s="29">
        <f>SUM($M$2:$M26)/SUM($M$2:$M$118)</f>
        <v>0.43671766342141866</v>
      </c>
      <c r="P26" s="27">
        <f t="shared" si="1"/>
        <v>0.63628929992880001</v>
      </c>
      <c r="Q26" s="27">
        <v>3</v>
      </c>
    </row>
    <row r="27" spans="1:17">
      <c r="A27" s="3" t="s">
        <v>143</v>
      </c>
      <c r="B27" s="3" t="s">
        <v>17</v>
      </c>
      <c r="C27" s="3" t="s">
        <v>45</v>
      </c>
      <c r="D27" s="3" t="s">
        <v>18</v>
      </c>
      <c r="E27" s="3">
        <v>2027</v>
      </c>
      <c r="F27" s="3" t="s">
        <v>15</v>
      </c>
      <c r="G27" s="5">
        <v>111707.67765300001</v>
      </c>
      <c r="H27" s="5">
        <v>930897.31</v>
      </c>
      <c r="I27" s="5">
        <v>3213525.17</v>
      </c>
      <c r="J27" s="5">
        <v>385623.02039999998</v>
      </c>
      <c r="L27">
        <v>26</v>
      </c>
      <c r="M27">
        <f>INDEX(Reference!$I$3:$I$8,MATCH($C27,Reference!$H$3:$H$8,0))</f>
        <v>175</v>
      </c>
      <c r="N27" s="29">
        <f t="shared" si="0"/>
        <v>0.22222222222222221</v>
      </c>
      <c r="O27" s="29">
        <f>SUM($M$2:$M27)/SUM($M$2:$M$118)</f>
        <v>0.44645340751043117</v>
      </c>
      <c r="P27" s="27">
        <f t="shared" si="1"/>
        <v>0.63832958658857153</v>
      </c>
      <c r="Q27" s="27">
        <v>3</v>
      </c>
    </row>
    <row r="28" spans="1:17">
      <c r="A28" s="3" t="s">
        <v>51</v>
      </c>
      <c r="B28" s="3" t="s">
        <v>17</v>
      </c>
      <c r="C28" s="3" t="s">
        <v>52</v>
      </c>
      <c r="D28" s="3" t="s">
        <v>18</v>
      </c>
      <c r="E28" s="3">
        <v>2026</v>
      </c>
      <c r="F28" s="3" t="s">
        <v>15</v>
      </c>
      <c r="G28" s="5">
        <v>441371.1</v>
      </c>
      <c r="H28" s="5">
        <v>3678092.53</v>
      </c>
      <c r="I28" s="5">
        <v>3678092.53</v>
      </c>
      <c r="J28" s="5">
        <v>441371.10359999997</v>
      </c>
      <c r="L28">
        <v>27</v>
      </c>
      <c r="M28">
        <f>INDEX(Reference!$I$3:$I$8,MATCH($C28,Reference!$H$3:$H$8,0))</f>
        <v>675</v>
      </c>
      <c r="N28" s="29">
        <f t="shared" si="0"/>
        <v>0.23076923076923078</v>
      </c>
      <c r="O28" s="29">
        <f>SUM($M$2:$M28)/SUM($M$2:$M$118)</f>
        <v>0.48400556328233657</v>
      </c>
      <c r="P28" s="27">
        <f t="shared" si="1"/>
        <v>0.65388311111111097</v>
      </c>
      <c r="Q28" s="27">
        <v>3</v>
      </c>
    </row>
    <row r="29" spans="1:17">
      <c r="A29" s="3" t="s">
        <v>95</v>
      </c>
      <c r="B29" s="3" t="s">
        <v>12</v>
      </c>
      <c r="C29" s="3" t="s">
        <v>13</v>
      </c>
      <c r="D29" s="3" t="s">
        <v>14</v>
      </c>
      <c r="E29" s="3">
        <v>2026</v>
      </c>
      <c r="F29" s="3" t="s">
        <v>15</v>
      </c>
      <c r="G29" s="5">
        <v>37448.980000000003</v>
      </c>
      <c r="H29" s="5">
        <v>120028.8</v>
      </c>
      <c r="I29" s="5">
        <v>120028.8</v>
      </c>
      <c r="J29" s="5">
        <v>37448.9856</v>
      </c>
      <c r="L29">
        <v>28</v>
      </c>
      <c r="M29">
        <f>INDEX(Reference!$I$3:$I$8,MATCH($C29,Reference!$H$3:$H$8,0))</f>
        <v>50</v>
      </c>
      <c r="N29" s="29">
        <f t="shared" si="0"/>
        <v>0.23931623931623933</v>
      </c>
      <c r="O29" s="29">
        <f>SUM($M$2:$M29)/SUM($M$2:$M$118)</f>
        <v>0.48678720445062584</v>
      </c>
      <c r="P29" s="27">
        <f t="shared" si="1"/>
        <v>0.74897960000000008</v>
      </c>
      <c r="Q29" s="27">
        <v>3</v>
      </c>
    </row>
    <row r="30" spans="1:17">
      <c r="A30" s="3" t="s">
        <v>472</v>
      </c>
      <c r="B30" s="3" t="s">
        <v>17</v>
      </c>
      <c r="C30" s="3" t="s">
        <v>45</v>
      </c>
      <c r="D30" s="3" t="s">
        <v>18</v>
      </c>
      <c r="E30" s="3">
        <v>2037</v>
      </c>
      <c r="F30" s="3" t="s">
        <v>186</v>
      </c>
      <c r="G30" s="5">
        <v>137027.4610134</v>
      </c>
      <c r="H30" s="5">
        <v>1141895.51</v>
      </c>
      <c r="I30" s="5">
        <v>6307221.9850000003</v>
      </c>
      <c r="J30" s="5">
        <v>756866.63820000004</v>
      </c>
      <c r="L30">
        <v>29</v>
      </c>
      <c r="M30">
        <f>INDEX(Reference!$I$3:$I$8,MATCH($C30,Reference!$H$3:$H$8,0))</f>
        <v>175</v>
      </c>
      <c r="N30" s="29">
        <f t="shared" si="0"/>
        <v>0.24786324786324787</v>
      </c>
      <c r="O30" s="29">
        <f>SUM($M$2:$M30)/SUM($M$2:$M$118)</f>
        <v>0.49652294853963841</v>
      </c>
      <c r="P30" s="27">
        <f t="shared" si="1"/>
        <v>0.78301406293371434</v>
      </c>
      <c r="Q30" s="27">
        <v>3</v>
      </c>
    </row>
    <row r="31" spans="1:17">
      <c r="A31" s="3" t="s">
        <v>226</v>
      </c>
      <c r="B31" s="3" t="s">
        <v>17</v>
      </c>
      <c r="C31" s="3" t="s">
        <v>13</v>
      </c>
      <c r="D31" s="3" t="s">
        <v>18</v>
      </c>
      <c r="E31" s="3">
        <v>2028</v>
      </c>
      <c r="F31" s="3" t="s">
        <v>15</v>
      </c>
      <c r="G31" s="5">
        <v>41814.379999999997</v>
      </c>
      <c r="H31" s="5">
        <v>348453.2</v>
      </c>
      <c r="I31" s="5">
        <v>348453.2</v>
      </c>
      <c r="J31" s="5">
        <v>41814.383999999998</v>
      </c>
      <c r="L31">
        <v>30</v>
      </c>
      <c r="M31">
        <f>INDEX(Reference!$I$3:$I$8,MATCH($C31,Reference!$H$3:$H$8,0))</f>
        <v>50</v>
      </c>
      <c r="N31" s="29">
        <f t="shared" si="0"/>
        <v>0.25641025641025639</v>
      </c>
      <c r="O31" s="29">
        <f>SUM($M$2:$M31)/SUM($M$2:$M$118)</f>
        <v>0.49930458970792768</v>
      </c>
      <c r="P31" s="27">
        <f t="shared" si="1"/>
        <v>0.83628760000000002</v>
      </c>
      <c r="Q31" s="27">
        <v>3</v>
      </c>
    </row>
    <row r="32" spans="1:17">
      <c r="A32" s="3" t="s">
        <v>234</v>
      </c>
      <c r="B32" s="3" t="s">
        <v>17</v>
      </c>
      <c r="C32" s="3" t="s">
        <v>13</v>
      </c>
      <c r="D32" s="3" t="s">
        <v>18</v>
      </c>
      <c r="E32" s="3">
        <v>2028</v>
      </c>
      <c r="F32" s="3" t="s">
        <v>15</v>
      </c>
      <c r="G32" s="5">
        <v>43125.77</v>
      </c>
      <c r="H32" s="5">
        <v>359381.44</v>
      </c>
      <c r="I32" s="5">
        <v>3087911.895</v>
      </c>
      <c r="J32" s="5">
        <v>370549.42739999999</v>
      </c>
      <c r="L32">
        <v>31</v>
      </c>
      <c r="M32">
        <f>INDEX(Reference!$I$3:$I$8,MATCH($C32,Reference!$H$3:$H$8,0))</f>
        <v>50</v>
      </c>
      <c r="N32" s="29">
        <f t="shared" si="0"/>
        <v>0.26495726495726496</v>
      </c>
      <c r="O32" s="29">
        <f>SUM($M$2:$M32)/SUM($M$2:$M$118)</f>
        <v>0.50208623087621695</v>
      </c>
      <c r="P32" s="27">
        <f t="shared" si="1"/>
        <v>0.86251539999999993</v>
      </c>
      <c r="Q32" s="27">
        <v>3</v>
      </c>
    </row>
    <row r="33" spans="1:17">
      <c r="A33" s="3" t="s">
        <v>236</v>
      </c>
      <c r="B33" s="3" t="s">
        <v>17</v>
      </c>
      <c r="C33" s="3" t="s">
        <v>13</v>
      </c>
      <c r="D33" s="3" t="s">
        <v>18</v>
      </c>
      <c r="E33" s="3">
        <v>2028</v>
      </c>
      <c r="F33" s="3" t="s">
        <v>15</v>
      </c>
      <c r="G33" s="5">
        <v>48325.85</v>
      </c>
      <c r="H33" s="5">
        <v>402715.44</v>
      </c>
      <c r="I33" s="5">
        <v>3132944.895</v>
      </c>
      <c r="J33" s="5">
        <v>375953.38740000001</v>
      </c>
      <c r="L33">
        <v>32</v>
      </c>
      <c r="M33">
        <f>INDEX(Reference!$I$3:$I$8,MATCH($C33,Reference!$H$3:$H$8,0))</f>
        <v>50</v>
      </c>
      <c r="N33" s="29">
        <f t="shared" si="0"/>
        <v>0.27350427350427353</v>
      </c>
      <c r="O33" s="29">
        <f>SUM($M$2:$M33)/SUM($M$2:$M$118)</f>
        <v>0.50486787204450623</v>
      </c>
      <c r="P33" s="27">
        <f t="shared" si="1"/>
        <v>0.96651699999999996</v>
      </c>
      <c r="Q33" s="27">
        <v>3</v>
      </c>
    </row>
    <row r="34" spans="1:17">
      <c r="A34" s="3" t="s">
        <v>132</v>
      </c>
      <c r="B34" s="3" t="s">
        <v>17</v>
      </c>
      <c r="C34" s="3" t="s">
        <v>45</v>
      </c>
      <c r="D34" s="3" t="s">
        <v>18</v>
      </c>
      <c r="E34" s="3">
        <v>2027</v>
      </c>
      <c r="F34" s="3" t="s">
        <v>15</v>
      </c>
      <c r="G34" s="5">
        <v>181524.63</v>
      </c>
      <c r="H34" s="5">
        <v>1512705.29</v>
      </c>
      <c r="I34" s="5">
        <v>3947322.82</v>
      </c>
      <c r="J34" s="5">
        <v>473678.73839999997</v>
      </c>
      <c r="L34">
        <v>33</v>
      </c>
      <c r="M34">
        <f>INDEX(Reference!$I$3:$I$8,MATCH($C34,Reference!$H$3:$H$8,0))</f>
        <v>175</v>
      </c>
      <c r="N34" s="29">
        <f t="shared" si="0"/>
        <v>0.28205128205128205</v>
      </c>
      <c r="O34" s="29">
        <f>SUM($M$2:$M34)/SUM($M$2:$M$118)</f>
        <v>0.51460361613351879</v>
      </c>
      <c r="P34" s="27">
        <f t="shared" si="1"/>
        <v>1.0372836000000001</v>
      </c>
      <c r="Q34" s="27">
        <v>3</v>
      </c>
    </row>
    <row r="35" spans="1:17">
      <c r="A35" s="3" t="s">
        <v>118</v>
      </c>
      <c r="B35" s="3" t="s">
        <v>12</v>
      </c>
      <c r="C35" s="3" t="s">
        <v>13</v>
      </c>
      <c r="D35" s="3" t="s">
        <v>14</v>
      </c>
      <c r="E35" s="3">
        <v>2026</v>
      </c>
      <c r="F35" s="3" t="s">
        <v>15</v>
      </c>
      <c r="G35" s="5">
        <v>52088.21</v>
      </c>
      <c r="H35" s="5">
        <v>166949.4</v>
      </c>
      <c r="I35" s="5">
        <v>166949.4</v>
      </c>
      <c r="J35" s="5">
        <v>52088.212799999994</v>
      </c>
      <c r="L35">
        <v>34</v>
      </c>
      <c r="M35">
        <f>INDEX(Reference!$I$3:$I$8,MATCH($C35,Reference!$H$3:$H$8,0))</f>
        <v>50</v>
      </c>
      <c r="N35" s="29">
        <f t="shared" si="0"/>
        <v>0.29059829059829062</v>
      </c>
      <c r="O35" s="29">
        <f>SUM($M$2:$M35)/SUM($M$2:$M$118)</f>
        <v>0.51738525730180807</v>
      </c>
      <c r="P35" s="27">
        <f t="shared" si="1"/>
        <v>1.0417642</v>
      </c>
      <c r="Q35" s="27">
        <v>3</v>
      </c>
    </row>
    <row r="36" spans="1:17">
      <c r="A36" s="3" t="s">
        <v>303</v>
      </c>
      <c r="B36" s="3" t="s">
        <v>17</v>
      </c>
      <c r="C36" s="3" t="s">
        <v>113</v>
      </c>
      <c r="D36" s="3" t="s">
        <v>18</v>
      </c>
      <c r="E36" s="3">
        <v>2030</v>
      </c>
      <c r="F36" s="3" t="s">
        <v>186</v>
      </c>
      <c r="G36" s="5">
        <v>1042220.38037076</v>
      </c>
      <c r="H36" s="5">
        <v>8685169.8399999999</v>
      </c>
      <c r="I36" s="5">
        <v>10875044.01</v>
      </c>
      <c r="J36" s="5">
        <v>1305005.2812000001</v>
      </c>
      <c r="L36">
        <v>35</v>
      </c>
      <c r="M36">
        <f>INDEX(Reference!$I$3:$I$8,MATCH($C36,Reference!$H$3:$H$8,0))</f>
        <v>1000</v>
      </c>
      <c r="N36" s="29">
        <f t="shared" si="0"/>
        <v>0.29914529914529914</v>
      </c>
      <c r="O36" s="29">
        <f>SUM($M$2:$M36)/SUM($M$2:$M$118)</f>
        <v>0.57301808066759385</v>
      </c>
      <c r="P36" s="27">
        <f t="shared" si="1"/>
        <v>1.0422203803707601</v>
      </c>
      <c r="Q36" s="27">
        <v>3</v>
      </c>
    </row>
    <row r="37" spans="1:17">
      <c r="A37" s="3" t="s">
        <v>61</v>
      </c>
      <c r="B37" s="3" t="s">
        <v>17</v>
      </c>
      <c r="C37" s="3" t="s">
        <v>13</v>
      </c>
      <c r="D37" s="3" t="s">
        <v>18</v>
      </c>
      <c r="E37" s="3">
        <v>2026</v>
      </c>
      <c r="F37" s="3" t="s">
        <v>15</v>
      </c>
      <c r="G37" s="5">
        <v>53552.11</v>
      </c>
      <c r="H37" s="5">
        <v>446267.59</v>
      </c>
      <c r="I37" s="5">
        <v>446267.59</v>
      </c>
      <c r="J37" s="5">
        <v>53552.110800000002</v>
      </c>
      <c r="L37">
        <v>36</v>
      </c>
      <c r="M37">
        <f>INDEX(Reference!$I$3:$I$8,MATCH($C37,Reference!$H$3:$H$8,0))</f>
        <v>50</v>
      </c>
      <c r="N37" s="29">
        <f t="shared" si="0"/>
        <v>0.30769230769230771</v>
      </c>
      <c r="O37" s="29">
        <f>SUM($M$2:$M37)/SUM($M$2:$M$118)</f>
        <v>0.57579972183588313</v>
      </c>
      <c r="P37" s="27">
        <f t="shared" si="1"/>
        <v>1.0710422000000002</v>
      </c>
      <c r="Q37" s="27">
        <v>3</v>
      </c>
    </row>
    <row r="38" spans="1:17">
      <c r="A38" s="3" t="s">
        <v>48</v>
      </c>
      <c r="B38" s="3" t="s">
        <v>12</v>
      </c>
      <c r="C38" s="3" t="s">
        <v>13</v>
      </c>
      <c r="D38" s="3" t="s">
        <v>18</v>
      </c>
      <c r="E38" s="3">
        <v>2026</v>
      </c>
      <c r="F38" s="3" t="s">
        <v>15</v>
      </c>
      <c r="G38" s="5">
        <v>57020.19</v>
      </c>
      <c r="H38" s="5">
        <v>475168.32</v>
      </c>
      <c r="I38" s="5">
        <v>475168.32</v>
      </c>
      <c r="J38" s="5">
        <v>57020.198400000001</v>
      </c>
      <c r="L38">
        <v>37</v>
      </c>
      <c r="M38">
        <f>INDEX(Reference!$I$3:$I$8,MATCH($C38,Reference!$H$3:$H$8,0))</f>
        <v>50</v>
      </c>
      <c r="N38" s="29">
        <f t="shared" si="0"/>
        <v>0.31623931623931623</v>
      </c>
      <c r="O38" s="29">
        <f>SUM($M$2:$M38)/SUM($M$2:$M$118)</f>
        <v>0.57858136300417251</v>
      </c>
      <c r="P38" s="27">
        <f t="shared" si="1"/>
        <v>1.1404038000000001</v>
      </c>
      <c r="Q38" s="27">
        <v>3</v>
      </c>
    </row>
    <row r="39" spans="1:17">
      <c r="A39" s="3" t="s">
        <v>57</v>
      </c>
      <c r="B39" s="3" t="s">
        <v>12</v>
      </c>
      <c r="C39" s="3" t="s">
        <v>58</v>
      </c>
      <c r="D39" s="3" t="s">
        <v>18</v>
      </c>
      <c r="E39" s="3">
        <v>2026</v>
      </c>
      <c r="F39" s="3" t="s">
        <v>15</v>
      </c>
      <c r="G39" s="5">
        <v>370859.5423416</v>
      </c>
      <c r="H39" s="5">
        <v>3090496.19</v>
      </c>
      <c r="I39" s="5">
        <v>3832869.33</v>
      </c>
      <c r="J39" s="5">
        <v>459944.31959999999</v>
      </c>
      <c r="L39">
        <v>38</v>
      </c>
      <c r="M39">
        <f>INDEX(Reference!$I$3:$I$8,MATCH($C39,Reference!$H$3:$H$8,0))</f>
        <v>325</v>
      </c>
      <c r="N39" s="29">
        <f t="shared" si="0"/>
        <v>0.3247863247863248</v>
      </c>
      <c r="O39" s="29">
        <f>SUM($M$2:$M39)/SUM($M$2:$M$118)</f>
        <v>0.59666203059805289</v>
      </c>
      <c r="P39" s="27">
        <f t="shared" si="1"/>
        <v>1.141106284128</v>
      </c>
      <c r="Q39" s="27">
        <v>3</v>
      </c>
    </row>
    <row r="40" spans="1:17">
      <c r="A40" s="3" t="s">
        <v>137</v>
      </c>
      <c r="B40" s="3" t="s">
        <v>17</v>
      </c>
      <c r="C40" s="3" t="s">
        <v>45</v>
      </c>
      <c r="D40" s="3" t="s">
        <v>18</v>
      </c>
      <c r="E40" s="3">
        <v>2027</v>
      </c>
      <c r="F40" s="3" t="s">
        <v>15</v>
      </c>
      <c r="G40" s="5">
        <v>202145.73</v>
      </c>
      <c r="H40" s="5">
        <v>1684547.79</v>
      </c>
      <c r="I40" s="5">
        <v>1796072.08</v>
      </c>
      <c r="J40" s="5">
        <v>215528.6496</v>
      </c>
      <c r="L40">
        <v>39</v>
      </c>
      <c r="M40">
        <f>INDEX(Reference!$I$3:$I$8,MATCH($C40,Reference!$H$3:$H$8,0))</f>
        <v>175</v>
      </c>
      <c r="N40" s="29">
        <f t="shared" si="0"/>
        <v>0.33333333333333331</v>
      </c>
      <c r="O40" s="29">
        <f>SUM($M$2:$M40)/SUM($M$2:$M$118)</f>
        <v>0.60639777468706535</v>
      </c>
      <c r="P40" s="27">
        <f t="shared" si="1"/>
        <v>1.155118457142857</v>
      </c>
      <c r="Q40" s="27">
        <v>3</v>
      </c>
    </row>
    <row r="41" spans="1:17">
      <c r="A41" s="3" t="s">
        <v>64</v>
      </c>
      <c r="B41" s="3" t="s">
        <v>17</v>
      </c>
      <c r="C41" s="3" t="s">
        <v>13</v>
      </c>
      <c r="D41" s="3" t="s">
        <v>18</v>
      </c>
      <c r="E41" s="3">
        <v>2026</v>
      </c>
      <c r="F41" s="3" t="s">
        <v>15</v>
      </c>
      <c r="G41" s="5">
        <v>59253.21</v>
      </c>
      <c r="H41" s="5">
        <v>493776.75</v>
      </c>
      <c r="I41" s="5">
        <v>493776.75</v>
      </c>
      <c r="J41" s="5">
        <v>59253.21</v>
      </c>
      <c r="L41">
        <v>40</v>
      </c>
      <c r="M41">
        <f>INDEX(Reference!$I$3:$I$8,MATCH($C41,Reference!$H$3:$H$8,0))</f>
        <v>50</v>
      </c>
      <c r="N41" s="29">
        <f t="shared" si="0"/>
        <v>0.34188034188034189</v>
      </c>
      <c r="O41" s="29">
        <f>SUM($M$2:$M41)/SUM($M$2:$M$118)</f>
        <v>0.60917941585535462</v>
      </c>
      <c r="P41" s="27">
        <f t="shared" si="1"/>
        <v>1.1850642</v>
      </c>
      <c r="Q41" s="27">
        <v>3</v>
      </c>
    </row>
    <row r="42" spans="1:17">
      <c r="A42" s="3" t="s">
        <v>85</v>
      </c>
      <c r="B42" s="3" t="s">
        <v>12</v>
      </c>
      <c r="C42" s="3" t="s">
        <v>13</v>
      </c>
      <c r="D42" s="3" t="s">
        <v>18</v>
      </c>
      <c r="E42" s="3">
        <v>2026</v>
      </c>
      <c r="F42" s="3" t="s">
        <v>15</v>
      </c>
      <c r="G42" s="5">
        <v>59396.04</v>
      </c>
      <c r="H42" s="5">
        <v>494967</v>
      </c>
      <c r="I42" s="5">
        <v>989934</v>
      </c>
      <c r="J42" s="5">
        <v>118792.07999999999</v>
      </c>
      <c r="L42">
        <v>41</v>
      </c>
      <c r="M42">
        <f>INDEX(Reference!$I$3:$I$8,MATCH($C42,Reference!$H$3:$H$8,0))</f>
        <v>50</v>
      </c>
      <c r="N42" s="29">
        <f t="shared" si="0"/>
        <v>0.3504273504273504</v>
      </c>
      <c r="O42" s="29">
        <f>SUM($M$2:$M42)/SUM($M$2:$M$118)</f>
        <v>0.6119610570236439</v>
      </c>
      <c r="P42" s="27">
        <f t="shared" si="1"/>
        <v>1.1879208000000001</v>
      </c>
      <c r="Q42" s="27">
        <v>3</v>
      </c>
    </row>
    <row r="43" spans="1:17">
      <c r="A43" s="3" t="s">
        <v>146</v>
      </c>
      <c r="B43" s="3" t="s">
        <v>12</v>
      </c>
      <c r="C43" s="3" t="s">
        <v>13</v>
      </c>
      <c r="D43" s="3" t="s">
        <v>14</v>
      </c>
      <c r="E43" s="3">
        <v>2027</v>
      </c>
      <c r="F43" s="3" t="s">
        <v>15</v>
      </c>
      <c r="G43" s="5">
        <v>61771.88</v>
      </c>
      <c r="H43" s="5">
        <v>197986.8</v>
      </c>
      <c r="I43" s="5">
        <v>197986.8</v>
      </c>
      <c r="J43" s="5">
        <v>61771.881599999993</v>
      </c>
      <c r="L43">
        <v>42</v>
      </c>
      <c r="M43">
        <f>INDEX(Reference!$I$3:$I$8,MATCH($C43,Reference!$H$3:$H$8,0))</f>
        <v>50</v>
      </c>
      <c r="N43" s="29">
        <f t="shared" si="0"/>
        <v>0.35897435897435898</v>
      </c>
      <c r="O43" s="29">
        <f>SUM($M$2:$M43)/SUM($M$2:$M$118)</f>
        <v>0.61474269819193328</v>
      </c>
      <c r="P43" s="27">
        <f t="shared" si="1"/>
        <v>1.2354376</v>
      </c>
      <c r="Q43" s="27">
        <v>3</v>
      </c>
    </row>
    <row r="44" spans="1:17">
      <c r="A44" s="3" t="s">
        <v>155</v>
      </c>
      <c r="B44" s="3" t="s">
        <v>17</v>
      </c>
      <c r="C44" s="3" t="s">
        <v>13</v>
      </c>
      <c r="D44" s="3" t="s">
        <v>18</v>
      </c>
      <c r="E44" s="3">
        <v>2027</v>
      </c>
      <c r="F44" s="3" t="s">
        <v>15</v>
      </c>
      <c r="G44" s="5">
        <v>63931.65</v>
      </c>
      <c r="H44" s="5">
        <v>532763.76</v>
      </c>
      <c r="I44" s="5">
        <v>533898.56499999994</v>
      </c>
      <c r="J44" s="5">
        <v>64067.827799999992</v>
      </c>
      <c r="L44">
        <v>43</v>
      </c>
      <c r="M44">
        <f>INDEX(Reference!$I$3:$I$8,MATCH($C44,Reference!$H$3:$H$8,0))</f>
        <v>50</v>
      </c>
      <c r="N44" s="29">
        <f t="shared" si="0"/>
        <v>0.36752136752136755</v>
      </c>
      <c r="O44" s="29">
        <f>SUM($M$2:$M44)/SUM($M$2:$M$118)</f>
        <v>0.61752433936022255</v>
      </c>
      <c r="P44" s="27">
        <f t="shared" si="1"/>
        <v>1.2786330000000001</v>
      </c>
      <c r="Q44" s="27">
        <v>3</v>
      </c>
    </row>
    <row r="45" spans="1:17">
      <c r="A45" s="3" t="s">
        <v>56</v>
      </c>
      <c r="B45" s="3" t="s">
        <v>12</v>
      </c>
      <c r="C45" s="3" t="s">
        <v>45</v>
      </c>
      <c r="D45" s="3" t="s">
        <v>18</v>
      </c>
      <c r="E45" s="3">
        <v>2026</v>
      </c>
      <c r="F45" s="3" t="s">
        <v>15</v>
      </c>
      <c r="G45" s="5">
        <v>228053.08</v>
      </c>
      <c r="H45" s="5">
        <v>1900442.37</v>
      </c>
      <c r="I45" s="5">
        <v>1900442.37</v>
      </c>
      <c r="J45" s="5">
        <v>228053.08440000002</v>
      </c>
      <c r="L45">
        <v>44</v>
      </c>
      <c r="M45">
        <f>INDEX(Reference!$I$3:$I$8,MATCH($C45,Reference!$H$3:$H$8,0))</f>
        <v>175</v>
      </c>
      <c r="N45" s="29">
        <f t="shared" si="0"/>
        <v>0.37606837606837606</v>
      </c>
      <c r="O45" s="29">
        <f>SUM($M$2:$M45)/SUM($M$2:$M$118)</f>
        <v>0.62726008344923501</v>
      </c>
      <c r="P45" s="27">
        <f t="shared" si="1"/>
        <v>1.303160457142857</v>
      </c>
      <c r="Q45" s="27">
        <v>3</v>
      </c>
    </row>
    <row r="46" spans="1:17">
      <c r="A46" s="3" t="s">
        <v>41</v>
      </c>
      <c r="B46" s="3" t="s">
        <v>12</v>
      </c>
      <c r="C46" s="3" t="s">
        <v>13</v>
      </c>
      <c r="D46" s="3" t="s">
        <v>14</v>
      </c>
      <c r="E46" s="3">
        <v>2026</v>
      </c>
      <c r="F46" s="3" t="s">
        <v>15</v>
      </c>
      <c r="G46" s="5">
        <v>70116.588359999994</v>
      </c>
      <c r="H46" s="5">
        <v>224732.66</v>
      </c>
      <c r="I46" s="5">
        <v>299643.53999999998</v>
      </c>
      <c r="J46" s="5">
        <v>93488.784479999988</v>
      </c>
      <c r="L46">
        <v>45</v>
      </c>
      <c r="M46">
        <f>INDEX(Reference!$I$3:$I$8,MATCH($C46,Reference!$H$3:$H$8,0))</f>
        <v>50</v>
      </c>
      <c r="N46" s="29">
        <f t="shared" si="0"/>
        <v>0.38461538461538464</v>
      </c>
      <c r="O46" s="29">
        <f>SUM($M$2:$M46)/SUM($M$2:$M$118)</f>
        <v>0.63004172461752439</v>
      </c>
      <c r="P46" s="27">
        <f t="shared" si="1"/>
        <v>1.4023317671999997</v>
      </c>
      <c r="Q46" s="27">
        <v>3</v>
      </c>
    </row>
    <row r="47" spans="1:17">
      <c r="A47" s="3" t="s">
        <v>69</v>
      </c>
      <c r="B47" s="3" t="s">
        <v>12</v>
      </c>
      <c r="C47" s="3" t="s">
        <v>45</v>
      </c>
      <c r="D47" s="3" t="s">
        <v>18</v>
      </c>
      <c r="E47" s="3">
        <v>2026</v>
      </c>
      <c r="F47" s="3" t="s">
        <v>15</v>
      </c>
      <c r="G47" s="5">
        <v>267969.91999999998</v>
      </c>
      <c r="H47" s="5">
        <v>2233082.77</v>
      </c>
      <c r="I47" s="5">
        <v>2488947.16</v>
      </c>
      <c r="J47" s="5">
        <v>298673.65919999999</v>
      </c>
      <c r="L47">
        <v>46</v>
      </c>
      <c r="M47">
        <f>INDEX(Reference!$I$3:$I$8,MATCH($C47,Reference!$H$3:$H$8,0))</f>
        <v>175</v>
      </c>
      <c r="N47" s="29">
        <f t="shared" si="0"/>
        <v>0.39316239316239315</v>
      </c>
      <c r="O47" s="29">
        <f>SUM($M$2:$M47)/SUM($M$2:$M$118)</f>
        <v>0.63977746870653684</v>
      </c>
      <c r="P47" s="27">
        <f t="shared" si="1"/>
        <v>1.5312566857142855</v>
      </c>
      <c r="Q47" s="27">
        <v>3</v>
      </c>
    </row>
    <row r="48" spans="1:17">
      <c r="A48" s="3" t="s">
        <v>66</v>
      </c>
      <c r="B48" s="3" t="s">
        <v>12</v>
      </c>
      <c r="C48" s="3" t="s">
        <v>13</v>
      </c>
      <c r="D48" s="3" t="s">
        <v>14</v>
      </c>
      <c r="E48" s="3">
        <v>2026</v>
      </c>
      <c r="F48" s="3" t="s">
        <v>15</v>
      </c>
      <c r="G48" s="5">
        <v>76794.358680000005</v>
      </c>
      <c r="H48" s="5">
        <v>246135.77</v>
      </c>
      <c r="I48" s="5">
        <v>328181.02</v>
      </c>
      <c r="J48" s="5">
        <v>102392.47824000001</v>
      </c>
      <c r="L48">
        <v>47</v>
      </c>
      <c r="M48">
        <f>INDEX(Reference!$I$3:$I$8,MATCH($C48,Reference!$H$3:$H$8,0))</f>
        <v>50</v>
      </c>
      <c r="N48" s="29">
        <f t="shared" si="0"/>
        <v>0.40170940170940173</v>
      </c>
      <c r="O48" s="29">
        <f>SUM($M$2:$M48)/SUM($M$2:$M$118)</f>
        <v>0.64255910987482612</v>
      </c>
      <c r="P48" s="27">
        <f t="shared" si="1"/>
        <v>1.5358871736000002</v>
      </c>
      <c r="Q48" s="27">
        <v>3</v>
      </c>
    </row>
    <row r="49" spans="1:17">
      <c r="A49" s="3" t="s">
        <v>219</v>
      </c>
      <c r="B49" s="3" t="s">
        <v>12</v>
      </c>
      <c r="C49" s="3" t="s">
        <v>13</v>
      </c>
      <c r="D49" s="3" t="s">
        <v>14</v>
      </c>
      <c r="E49" s="3">
        <v>2028</v>
      </c>
      <c r="F49" s="3" t="s">
        <v>15</v>
      </c>
      <c r="G49" s="5">
        <v>77060.42</v>
      </c>
      <c r="H49" s="5">
        <v>246988.53</v>
      </c>
      <c r="I49" s="5">
        <v>493977.06599999999</v>
      </c>
      <c r="J49" s="5">
        <v>154120.84459200001</v>
      </c>
      <c r="L49">
        <v>48</v>
      </c>
      <c r="M49">
        <f>INDEX(Reference!$I$3:$I$8,MATCH($C49,Reference!$H$3:$H$8,0))</f>
        <v>50</v>
      </c>
      <c r="N49" s="29">
        <f t="shared" si="0"/>
        <v>0.41025641025641024</v>
      </c>
      <c r="O49" s="29">
        <f>SUM($M$2:$M49)/SUM($M$2:$M$118)</f>
        <v>0.64534075104311539</v>
      </c>
      <c r="P49" s="27">
        <f t="shared" si="1"/>
        <v>1.5412083999999999</v>
      </c>
      <c r="Q49" s="27">
        <v>3</v>
      </c>
    </row>
    <row r="50" spans="1:17">
      <c r="A50" s="3" t="s">
        <v>20</v>
      </c>
      <c r="B50" s="3" t="s">
        <v>12</v>
      </c>
      <c r="C50" s="3" t="s">
        <v>13</v>
      </c>
      <c r="D50" s="3" t="s">
        <v>14</v>
      </c>
      <c r="E50" s="3">
        <v>2026</v>
      </c>
      <c r="F50" s="3" t="s">
        <v>15</v>
      </c>
      <c r="G50" s="5">
        <v>78132.320000000007</v>
      </c>
      <c r="H50" s="5">
        <v>250424.09999999998</v>
      </c>
      <c r="I50" s="5">
        <v>250424.09999999998</v>
      </c>
      <c r="J50" s="5">
        <v>78132.319199999998</v>
      </c>
      <c r="L50">
        <v>49</v>
      </c>
      <c r="M50">
        <f>INDEX(Reference!$I$3:$I$8,MATCH($C50,Reference!$H$3:$H$8,0))</f>
        <v>50</v>
      </c>
      <c r="N50" s="29">
        <f t="shared" si="0"/>
        <v>0.41880341880341881</v>
      </c>
      <c r="O50" s="29">
        <f>SUM($M$2:$M50)/SUM($M$2:$M$118)</f>
        <v>0.64812239221140477</v>
      </c>
      <c r="P50" s="27">
        <f t="shared" si="1"/>
        <v>1.5626464</v>
      </c>
      <c r="Q50" s="27">
        <v>3</v>
      </c>
    </row>
    <row r="51" spans="1:17">
      <c r="A51" s="3" t="s">
        <v>127</v>
      </c>
      <c r="B51" s="3" t="s">
        <v>17</v>
      </c>
      <c r="C51" s="3" t="s">
        <v>45</v>
      </c>
      <c r="D51" s="3" t="s">
        <v>18</v>
      </c>
      <c r="E51" s="3">
        <v>2026</v>
      </c>
      <c r="F51" s="3" t="s">
        <v>15</v>
      </c>
      <c r="G51" s="5">
        <v>275551.39</v>
      </c>
      <c r="H51" s="5">
        <v>2296261.63</v>
      </c>
      <c r="I51" s="5">
        <v>2296261.63</v>
      </c>
      <c r="J51" s="5">
        <v>275551.39559999999</v>
      </c>
      <c r="L51">
        <v>50</v>
      </c>
      <c r="M51">
        <f>INDEX(Reference!$I$3:$I$8,MATCH($C51,Reference!$H$3:$H$8,0))</f>
        <v>175</v>
      </c>
      <c r="N51" s="29">
        <f t="shared" si="0"/>
        <v>0.42735042735042733</v>
      </c>
      <c r="O51" s="29">
        <f>SUM($M$2:$M51)/SUM($M$2:$M$118)</f>
        <v>0.65785813630041723</v>
      </c>
      <c r="P51" s="27">
        <f t="shared" si="1"/>
        <v>1.5745793714285714</v>
      </c>
      <c r="Q51" s="27">
        <v>3</v>
      </c>
    </row>
    <row r="52" spans="1:17">
      <c r="A52" s="3" t="s">
        <v>49</v>
      </c>
      <c r="B52" s="3" t="s">
        <v>12</v>
      </c>
      <c r="C52" s="3" t="s">
        <v>13</v>
      </c>
      <c r="D52" s="3" t="s">
        <v>14</v>
      </c>
      <c r="E52" s="3">
        <v>2026</v>
      </c>
      <c r="F52" s="3" t="s">
        <v>15</v>
      </c>
      <c r="G52" s="5">
        <v>81465.302880000003</v>
      </c>
      <c r="H52" s="5">
        <v>261106.74</v>
      </c>
      <c r="I52" s="5">
        <v>348142.32</v>
      </c>
      <c r="J52" s="5">
        <v>108620.40384</v>
      </c>
      <c r="L52">
        <v>51</v>
      </c>
      <c r="M52">
        <f>INDEX(Reference!$I$3:$I$8,MATCH($C52,Reference!$H$3:$H$8,0))</f>
        <v>50</v>
      </c>
      <c r="N52" s="29">
        <f t="shared" si="0"/>
        <v>0.4358974358974359</v>
      </c>
      <c r="O52" s="29">
        <f>SUM($M$2:$M52)/SUM($M$2:$M$118)</f>
        <v>0.6606397774687065</v>
      </c>
      <c r="P52" s="27">
        <f t="shared" si="1"/>
        <v>1.6293060576</v>
      </c>
      <c r="Q52" s="27">
        <v>3</v>
      </c>
    </row>
    <row r="53" spans="1:17">
      <c r="A53" s="3" t="s">
        <v>98</v>
      </c>
      <c r="B53" s="3" t="s">
        <v>12</v>
      </c>
      <c r="C53" s="3" t="s">
        <v>13</v>
      </c>
      <c r="D53" s="3" t="s">
        <v>14</v>
      </c>
      <c r="E53" s="3">
        <v>2026</v>
      </c>
      <c r="F53" s="3" t="s">
        <v>15</v>
      </c>
      <c r="G53" s="5">
        <v>81465.302880000003</v>
      </c>
      <c r="H53" s="5">
        <v>261106.74</v>
      </c>
      <c r="I53" s="5">
        <v>261106.74</v>
      </c>
      <c r="J53" s="5">
        <v>81465.302879999988</v>
      </c>
      <c r="L53">
        <v>52</v>
      </c>
      <c r="M53">
        <f>INDEX(Reference!$I$3:$I$8,MATCH($C53,Reference!$H$3:$H$8,0))</f>
        <v>50</v>
      </c>
      <c r="N53" s="29">
        <f t="shared" si="0"/>
        <v>0.44444444444444442</v>
      </c>
      <c r="O53" s="29">
        <f>SUM($M$2:$M53)/SUM($M$2:$M$118)</f>
        <v>0.66342141863699577</v>
      </c>
      <c r="P53" s="27">
        <f t="shared" si="1"/>
        <v>1.6293060576</v>
      </c>
      <c r="Q53" s="27">
        <v>3</v>
      </c>
    </row>
    <row r="54" spans="1:17">
      <c r="A54" s="3" t="s">
        <v>176</v>
      </c>
      <c r="B54" s="3" t="s">
        <v>12</v>
      </c>
      <c r="C54" s="3" t="s">
        <v>13</v>
      </c>
      <c r="D54" s="3" t="s">
        <v>14</v>
      </c>
      <c r="E54" s="3">
        <v>2027</v>
      </c>
      <c r="F54" s="3" t="s">
        <v>15</v>
      </c>
      <c r="G54" s="5">
        <v>83456.245496831994</v>
      </c>
      <c r="H54" s="5">
        <v>267487.96999999997</v>
      </c>
      <c r="I54" s="5">
        <v>4724859.8859999999</v>
      </c>
      <c r="J54" s="5">
        <v>1474156.284432</v>
      </c>
      <c r="L54">
        <v>53</v>
      </c>
      <c r="M54">
        <f>INDEX(Reference!$I$3:$I$8,MATCH($C54,Reference!$H$3:$H$8,0))</f>
        <v>50</v>
      </c>
      <c r="N54" s="29">
        <f t="shared" si="0"/>
        <v>0.45299145299145299</v>
      </c>
      <c r="O54" s="29">
        <f>SUM($M$2:$M54)/SUM($M$2:$M$118)</f>
        <v>0.66620305980528516</v>
      </c>
      <c r="P54" s="27">
        <f t="shared" si="1"/>
        <v>1.6691249099366399</v>
      </c>
      <c r="Q54" s="27">
        <v>3</v>
      </c>
    </row>
    <row r="55" spans="1:17">
      <c r="A55" s="3" t="s">
        <v>28</v>
      </c>
      <c r="B55" s="3" t="s">
        <v>17</v>
      </c>
      <c r="C55" s="3" t="s">
        <v>13</v>
      </c>
      <c r="D55" s="3" t="s">
        <v>18</v>
      </c>
      <c r="E55" s="3">
        <v>2026</v>
      </c>
      <c r="F55" s="3" t="s">
        <v>15</v>
      </c>
      <c r="G55" s="5">
        <v>84582.97</v>
      </c>
      <c r="H55" s="5">
        <v>704858.15</v>
      </c>
      <c r="I55" s="5">
        <v>704858.15</v>
      </c>
      <c r="J55" s="5">
        <v>84582.978000000003</v>
      </c>
      <c r="L55">
        <v>54</v>
      </c>
      <c r="M55">
        <f>INDEX(Reference!$I$3:$I$8,MATCH($C55,Reference!$H$3:$H$8,0))</f>
        <v>50</v>
      </c>
      <c r="N55" s="29">
        <f t="shared" si="0"/>
        <v>0.46153846153846156</v>
      </c>
      <c r="O55" s="29">
        <f>SUM($M$2:$M55)/SUM($M$2:$M$118)</f>
        <v>0.66898470097357443</v>
      </c>
      <c r="P55" s="27">
        <f t="shared" si="1"/>
        <v>1.6916594</v>
      </c>
      <c r="Q55" s="27">
        <v>3</v>
      </c>
    </row>
    <row r="56" spans="1:17">
      <c r="A56" s="3" t="s">
        <v>153</v>
      </c>
      <c r="B56" s="3" t="s">
        <v>12</v>
      </c>
      <c r="C56" s="3" t="s">
        <v>58</v>
      </c>
      <c r="D56" s="3" t="s">
        <v>18</v>
      </c>
      <c r="E56" s="3">
        <v>2027</v>
      </c>
      <c r="F56" s="3" t="s">
        <v>15</v>
      </c>
      <c r="G56" s="5">
        <v>552516.13532531995</v>
      </c>
      <c r="H56" s="5">
        <v>4604301.13</v>
      </c>
      <c r="I56" s="5">
        <v>23652695.350000001</v>
      </c>
      <c r="J56" s="5">
        <v>2838323.4420000003</v>
      </c>
      <c r="L56">
        <v>55</v>
      </c>
      <c r="M56">
        <f>INDEX(Reference!$I$3:$I$8,MATCH($C56,Reference!$H$3:$H$8,0))</f>
        <v>325</v>
      </c>
      <c r="N56" s="29">
        <f t="shared" si="0"/>
        <v>0.47008547008547008</v>
      </c>
      <c r="O56" s="29">
        <f>SUM($M$2:$M56)/SUM($M$2:$M$118)</f>
        <v>0.68706536856745482</v>
      </c>
      <c r="P56" s="27">
        <f t="shared" si="1"/>
        <v>1.7000496471548305</v>
      </c>
      <c r="Q56" s="27">
        <v>3</v>
      </c>
    </row>
    <row r="57" spans="1:17">
      <c r="A57" s="3" t="s">
        <v>148</v>
      </c>
      <c r="B57" s="3" t="s">
        <v>12</v>
      </c>
      <c r="C57" s="3" t="s">
        <v>45</v>
      </c>
      <c r="D57" s="3" t="s">
        <v>18</v>
      </c>
      <c r="E57" s="3">
        <v>2027</v>
      </c>
      <c r="F57" s="3" t="s">
        <v>15</v>
      </c>
      <c r="G57" s="5">
        <v>298468.46999999997</v>
      </c>
      <c r="H57" s="5">
        <v>2487237.33</v>
      </c>
      <c r="I57" s="5">
        <v>3606951.85</v>
      </c>
      <c r="J57" s="5">
        <v>432834.22200000001</v>
      </c>
      <c r="L57">
        <v>56</v>
      </c>
      <c r="M57">
        <f>INDEX(Reference!$I$3:$I$8,MATCH($C57,Reference!$H$3:$H$8,0))</f>
        <v>175</v>
      </c>
      <c r="N57" s="29">
        <f t="shared" si="0"/>
        <v>0.47863247863247865</v>
      </c>
      <c r="O57" s="29">
        <f>SUM($M$2:$M57)/SUM($M$2:$M$118)</f>
        <v>0.69680111265646727</v>
      </c>
      <c r="P57" s="27">
        <f t="shared" si="1"/>
        <v>1.7055341142857141</v>
      </c>
      <c r="Q57" s="27">
        <v>3</v>
      </c>
    </row>
    <row r="58" spans="1:17">
      <c r="A58" s="3" t="s">
        <v>11</v>
      </c>
      <c r="B58" s="3" t="s">
        <v>12</v>
      </c>
      <c r="C58" s="4" t="s">
        <v>13</v>
      </c>
      <c r="D58" s="3" t="s">
        <v>14</v>
      </c>
      <c r="E58" s="3">
        <v>2026</v>
      </c>
      <c r="F58" s="3" t="s">
        <v>15</v>
      </c>
      <c r="G58" s="5">
        <v>87070.46</v>
      </c>
      <c r="H58" s="5">
        <v>279072</v>
      </c>
      <c r="I58" s="5">
        <v>279072</v>
      </c>
      <c r="J58" s="6">
        <v>87070.464000000007</v>
      </c>
      <c r="L58">
        <v>57</v>
      </c>
      <c r="M58">
        <f>INDEX(Reference!$I$3:$I$8,MATCH($C58,Reference!$H$3:$H$8,0))</f>
        <v>50</v>
      </c>
      <c r="N58" s="29">
        <f t="shared" si="0"/>
        <v>0.48717948717948717</v>
      </c>
      <c r="O58" s="29">
        <f>SUM($M$2:$M58)/SUM($M$2:$M$118)</f>
        <v>0.69958275382475665</v>
      </c>
      <c r="P58" s="27">
        <f t="shared" si="1"/>
        <v>1.7414092000000001</v>
      </c>
      <c r="Q58" s="27">
        <v>3</v>
      </c>
    </row>
    <row r="59" spans="1:17">
      <c r="A59" s="3" t="s">
        <v>111</v>
      </c>
      <c r="B59" s="3" t="s">
        <v>12</v>
      </c>
      <c r="C59" s="3" t="s">
        <v>13</v>
      </c>
      <c r="D59" s="3" t="s">
        <v>14</v>
      </c>
      <c r="E59" s="3">
        <v>2026</v>
      </c>
      <c r="F59" s="3" t="s">
        <v>15</v>
      </c>
      <c r="G59" s="5">
        <v>91154.37</v>
      </c>
      <c r="H59" s="5">
        <v>292161.45</v>
      </c>
      <c r="I59" s="5">
        <v>292161.45</v>
      </c>
      <c r="J59" s="5">
        <v>91154.372399999993</v>
      </c>
      <c r="L59">
        <v>58</v>
      </c>
      <c r="M59">
        <f>INDEX(Reference!$I$3:$I$8,MATCH($C59,Reference!$H$3:$H$8,0))</f>
        <v>50</v>
      </c>
      <c r="N59" s="29">
        <f t="shared" si="0"/>
        <v>0.49572649572649574</v>
      </c>
      <c r="O59" s="29">
        <f>SUM($M$2:$M59)/SUM($M$2:$M$118)</f>
        <v>0.70236439499304593</v>
      </c>
      <c r="P59" s="27">
        <f t="shared" si="1"/>
        <v>1.8230873999999999</v>
      </c>
      <c r="Q59" s="27">
        <v>3</v>
      </c>
    </row>
    <row r="60" spans="1:17">
      <c r="A60" s="3" t="s">
        <v>268</v>
      </c>
      <c r="B60" s="3" t="s">
        <v>12</v>
      </c>
      <c r="C60" s="3" t="s">
        <v>13</v>
      </c>
      <c r="D60" s="3" t="s">
        <v>14</v>
      </c>
      <c r="E60" s="3">
        <v>2029</v>
      </c>
      <c r="F60" s="3" t="s">
        <v>15</v>
      </c>
      <c r="G60" s="5">
        <v>91506.989999999991</v>
      </c>
      <c r="H60" s="5">
        <v>293291.65000000002</v>
      </c>
      <c r="I60" s="5">
        <v>1831526.274</v>
      </c>
      <c r="J60" s="5">
        <v>571436.19748799992</v>
      </c>
      <c r="L60">
        <v>59</v>
      </c>
      <c r="M60">
        <f>INDEX(Reference!$I$3:$I$8,MATCH($C60,Reference!$H$3:$H$8,0))</f>
        <v>50</v>
      </c>
      <c r="N60" s="29">
        <f t="shared" si="0"/>
        <v>0.50427350427350426</v>
      </c>
      <c r="O60" s="29">
        <f>SUM($M$2:$M60)/SUM($M$2:$M$118)</f>
        <v>0.7051460361613352</v>
      </c>
      <c r="P60" s="27">
        <f t="shared" si="1"/>
        <v>1.8301398</v>
      </c>
      <c r="Q60" s="27">
        <v>3</v>
      </c>
    </row>
    <row r="61" spans="1:17">
      <c r="A61" s="3" t="s">
        <v>74</v>
      </c>
      <c r="B61" s="3" t="s">
        <v>12</v>
      </c>
      <c r="C61" s="3" t="s">
        <v>13</v>
      </c>
      <c r="D61" s="3" t="s">
        <v>14</v>
      </c>
      <c r="E61" s="3">
        <v>2026</v>
      </c>
      <c r="F61" s="3" t="s">
        <v>15</v>
      </c>
      <c r="G61" s="5">
        <v>95714.7</v>
      </c>
      <c r="H61" s="5">
        <v>306777.90999999997</v>
      </c>
      <c r="I61" s="5">
        <v>306777.90999999997</v>
      </c>
      <c r="J61" s="5">
        <v>95714.707919999986</v>
      </c>
      <c r="L61">
        <v>60</v>
      </c>
      <c r="M61">
        <f>INDEX(Reference!$I$3:$I$8,MATCH($C61,Reference!$H$3:$H$8,0))</f>
        <v>50</v>
      </c>
      <c r="N61" s="29">
        <f t="shared" si="0"/>
        <v>0.51282051282051277</v>
      </c>
      <c r="O61" s="29">
        <f>SUM($M$2:$M61)/SUM($M$2:$M$118)</f>
        <v>0.70792767732962447</v>
      </c>
      <c r="P61" s="27">
        <f t="shared" si="1"/>
        <v>1.9142939999999999</v>
      </c>
      <c r="Q61" s="27">
        <v>3</v>
      </c>
    </row>
    <row r="62" spans="1:17">
      <c r="A62" s="3" t="s">
        <v>65</v>
      </c>
      <c r="B62" s="3" t="s">
        <v>12</v>
      </c>
      <c r="C62" s="3" t="s">
        <v>13</v>
      </c>
      <c r="D62" s="3" t="s">
        <v>14</v>
      </c>
      <c r="E62" s="3">
        <v>2026</v>
      </c>
      <c r="F62" s="3" t="s">
        <v>15</v>
      </c>
      <c r="G62" s="5">
        <v>97470.068201999995</v>
      </c>
      <c r="H62" s="5">
        <v>312404.06</v>
      </c>
      <c r="I62" s="5">
        <v>416538.75299999997</v>
      </c>
      <c r="J62" s="5">
        <v>129960.09093599999</v>
      </c>
      <c r="L62">
        <v>61</v>
      </c>
      <c r="M62">
        <f>INDEX(Reference!$I$3:$I$8,MATCH($C62,Reference!$H$3:$H$8,0))</f>
        <v>50</v>
      </c>
      <c r="N62" s="29">
        <f t="shared" si="0"/>
        <v>0.5213675213675214</v>
      </c>
      <c r="O62" s="29">
        <f>SUM($M$2:$M62)/SUM($M$2:$M$118)</f>
        <v>0.71070931849791374</v>
      </c>
      <c r="P62" s="27">
        <f t="shared" si="1"/>
        <v>1.9494013640399999</v>
      </c>
      <c r="Q62" s="27">
        <v>3</v>
      </c>
    </row>
    <row r="63" spans="1:17">
      <c r="A63" s="3" t="s">
        <v>71</v>
      </c>
      <c r="B63" s="3" t="s">
        <v>17</v>
      </c>
      <c r="C63" s="3" t="s">
        <v>13</v>
      </c>
      <c r="D63" s="3" t="s">
        <v>18</v>
      </c>
      <c r="E63" s="3">
        <v>2026</v>
      </c>
      <c r="F63" s="3" t="s">
        <v>15</v>
      </c>
      <c r="G63" s="5">
        <v>98001.53</v>
      </c>
      <c r="H63" s="5">
        <v>816679.46</v>
      </c>
      <c r="I63" s="5">
        <v>1367689.49</v>
      </c>
      <c r="J63" s="5">
        <v>164122.73879999999</v>
      </c>
      <c r="L63">
        <v>62</v>
      </c>
      <c r="M63">
        <f>INDEX(Reference!$I$3:$I$8,MATCH($C63,Reference!$H$3:$H$8,0))</f>
        <v>50</v>
      </c>
      <c r="N63" s="29">
        <f t="shared" si="0"/>
        <v>0.52991452991452992</v>
      </c>
      <c r="O63" s="29">
        <f>SUM($M$2:$M63)/SUM($M$2:$M$118)</f>
        <v>0.71349095966620302</v>
      </c>
      <c r="P63" s="27">
        <f t="shared" si="1"/>
        <v>1.9600306000000001</v>
      </c>
      <c r="Q63" s="27">
        <v>3</v>
      </c>
    </row>
    <row r="64" spans="1:17">
      <c r="A64" s="3" t="s">
        <v>40</v>
      </c>
      <c r="B64" s="3" t="s">
        <v>12</v>
      </c>
      <c r="C64" s="3" t="s">
        <v>13</v>
      </c>
      <c r="D64" s="3" t="s">
        <v>14</v>
      </c>
      <c r="E64" s="3">
        <v>2026</v>
      </c>
      <c r="F64" s="3" t="s">
        <v>15</v>
      </c>
      <c r="G64" s="5">
        <v>102851.98</v>
      </c>
      <c r="H64" s="5">
        <v>329653.8</v>
      </c>
      <c r="I64" s="5">
        <v>439538.4</v>
      </c>
      <c r="J64" s="5">
        <v>137135.98079999999</v>
      </c>
      <c r="L64">
        <v>63</v>
      </c>
      <c r="M64">
        <f>INDEX(Reference!$I$3:$I$8,MATCH($C64,Reference!$H$3:$H$8,0))</f>
        <v>50</v>
      </c>
      <c r="N64" s="29">
        <f t="shared" si="0"/>
        <v>0.53846153846153844</v>
      </c>
      <c r="O64" s="29">
        <f>SUM($M$2:$M64)/SUM($M$2:$M$118)</f>
        <v>0.7162726008344924</v>
      </c>
      <c r="P64" s="27">
        <f t="shared" si="1"/>
        <v>2.0570396</v>
      </c>
      <c r="Q64" s="27">
        <v>3</v>
      </c>
    </row>
    <row r="65" spans="1:17">
      <c r="A65" s="3" t="s">
        <v>26</v>
      </c>
      <c r="B65" s="3" t="s">
        <v>12</v>
      </c>
      <c r="C65" s="3" t="s">
        <v>13</v>
      </c>
      <c r="D65" s="3" t="s">
        <v>14</v>
      </c>
      <c r="E65" s="3">
        <v>2026</v>
      </c>
      <c r="F65" s="3" t="s">
        <v>15</v>
      </c>
      <c r="G65" s="5">
        <v>105325.27</v>
      </c>
      <c r="H65" s="5">
        <v>337581</v>
      </c>
      <c r="I65" s="5">
        <v>337581</v>
      </c>
      <c r="J65" s="5">
        <v>105325.272</v>
      </c>
      <c r="L65">
        <v>64</v>
      </c>
      <c r="M65">
        <f>INDEX(Reference!$I$3:$I$8,MATCH($C65,Reference!$H$3:$H$8,0))</f>
        <v>50</v>
      </c>
      <c r="N65" s="29">
        <f t="shared" si="0"/>
        <v>0.54700854700854706</v>
      </c>
      <c r="O65" s="29">
        <f>SUM($M$2:$M65)/SUM($M$2:$M$118)</f>
        <v>0.71905424200278167</v>
      </c>
      <c r="P65" s="27">
        <f t="shared" si="1"/>
        <v>2.1065054000000001</v>
      </c>
      <c r="Q65" s="27">
        <v>3</v>
      </c>
    </row>
    <row r="66" spans="1:17">
      <c r="A66" s="3" t="s">
        <v>19</v>
      </c>
      <c r="B66" s="3" t="s">
        <v>12</v>
      </c>
      <c r="C66" s="3" t="s">
        <v>13</v>
      </c>
      <c r="D66" s="3" t="s">
        <v>14</v>
      </c>
      <c r="E66" s="3">
        <v>2026</v>
      </c>
      <c r="F66" s="3" t="s">
        <v>15</v>
      </c>
      <c r="G66" s="5">
        <v>108838.08</v>
      </c>
      <c r="H66" s="5">
        <v>348840</v>
      </c>
      <c r="I66" s="5">
        <v>348840</v>
      </c>
      <c r="J66" s="5">
        <v>108838.08</v>
      </c>
      <c r="L66">
        <v>65</v>
      </c>
      <c r="M66">
        <f>INDEX(Reference!$I$3:$I$8,MATCH($C66,Reference!$H$3:$H$8,0))</f>
        <v>50</v>
      </c>
      <c r="N66" s="29">
        <f t="shared" si="0"/>
        <v>0.55555555555555558</v>
      </c>
      <c r="O66" s="29">
        <f>SUM($M$2:$M66)/SUM($M$2:$M$118)</f>
        <v>0.72183588317107095</v>
      </c>
      <c r="P66" s="27">
        <f t="shared" si="1"/>
        <v>2.1767615999999999</v>
      </c>
      <c r="Q66" s="27">
        <v>3</v>
      </c>
    </row>
    <row r="67" spans="1:17">
      <c r="A67" s="3" t="s">
        <v>255</v>
      </c>
      <c r="B67" s="3" t="s">
        <v>17</v>
      </c>
      <c r="C67" s="3" t="s">
        <v>256</v>
      </c>
      <c r="D67" s="3" t="s">
        <v>18</v>
      </c>
      <c r="E67" s="3">
        <v>2029</v>
      </c>
      <c r="F67" s="3" t="s">
        <v>15</v>
      </c>
      <c r="G67" s="5">
        <v>1961739.18</v>
      </c>
      <c r="H67" s="5">
        <v>16347826.5</v>
      </c>
      <c r="I67" s="5">
        <v>21797102</v>
      </c>
      <c r="J67" s="5">
        <v>2615652.2400000002</v>
      </c>
      <c r="L67">
        <v>66</v>
      </c>
      <c r="M67">
        <f>INDEX(Reference!$I$3:$I$8,MATCH($C67,Reference!$H$3:$H$8,0))</f>
        <v>875</v>
      </c>
      <c r="N67" s="29">
        <f t="shared" ref="N67:N118" si="2">L67/L$118</f>
        <v>0.5641025641025641</v>
      </c>
      <c r="O67" s="29">
        <f>SUM($M$2:$M67)/SUM($M$2:$M$118)</f>
        <v>0.77051460361613355</v>
      </c>
      <c r="P67" s="27">
        <f t="shared" ref="P67:P118" si="3">G67/M67/1000</f>
        <v>2.2419876342857141</v>
      </c>
      <c r="Q67" s="27">
        <v>3</v>
      </c>
    </row>
    <row r="68" spans="1:17">
      <c r="A68" s="3" t="s">
        <v>39</v>
      </c>
      <c r="B68" s="3" t="s">
        <v>12</v>
      </c>
      <c r="C68" s="3" t="s">
        <v>13</v>
      </c>
      <c r="D68" s="3" t="s">
        <v>14</v>
      </c>
      <c r="E68" s="3">
        <v>2026</v>
      </c>
      <c r="F68" s="3" t="s">
        <v>15</v>
      </c>
      <c r="G68" s="5">
        <v>116794.02</v>
      </c>
      <c r="H68" s="5">
        <v>374339.82</v>
      </c>
      <c r="I68" s="5">
        <v>374339.82</v>
      </c>
      <c r="J68" s="5">
        <v>116794.02383999999</v>
      </c>
      <c r="L68">
        <v>67</v>
      </c>
      <c r="M68">
        <f>INDEX(Reference!$I$3:$I$8,MATCH($C68,Reference!$H$3:$H$8,0))</f>
        <v>50</v>
      </c>
      <c r="N68" s="29">
        <f t="shared" si="2"/>
        <v>0.57264957264957261</v>
      </c>
      <c r="O68" s="29">
        <f>SUM($M$2:$M68)/SUM($M$2:$M$118)</f>
        <v>0.77329624478442283</v>
      </c>
      <c r="P68" s="27">
        <f t="shared" si="3"/>
        <v>2.3358804000000002</v>
      </c>
      <c r="Q68" s="27">
        <v>3</v>
      </c>
    </row>
    <row r="69" spans="1:17">
      <c r="A69" s="3" t="s">
        <v>102</v>
      </c>
      <c r="B69" s="3" t="s">
        <v>12</v>
      </c>
      <c r="C69" s="3" t="s">
        <v>13</v>
      </c>
      <c r="D69" s="3" t="s">
        <v>14</v>
      </c>
      <c r="E69" s="3">
        <v>2026</v>
      </c>
      <c r="F69" s="3" t="s">
        <v>15</v>
      </c>
      <c r="G69" s="5">
        <v>116794.02</v>
      </c>
      <c r="H69" s="5">
        <v>374339.82</v>
      </c>
      <c r="I69" s="5">
        <v>374339.82</v>
      </c>
      <c r="J69" s="5">
        <v>116794.02383999999</v>
      </c>
      <c r="L69">
        <v>68</v>
      </c>
      <c r="M69">
        <f>INDEX(Reference!$I$3:$I$8,MATCH($C69,Reference!$H$3:$H$8,0))</f>
        <v>50</v>
      </c>
      <c r="N69" s="29">
        <f t="shared" si="2"/>
        <v>0.58119658119658124</v>
      </c>
      <c r="O69" s="29">
        <f>SUM($M$2:$M69)/SUM($M$2:$M$118)</f>
        <v>0.7760778859527121</v>
      </c>
      <c r="P69" s="27">
        <f t="shared" si="3"/>
        <v>2.3358804000000002</v>
      </c>
      <c r="Q69" s="27">
        <v>3</v>
      </c>
    </row>
    <row r="70" spans="1:17">
      <c r="A70" s="3" t="s">
        <v>124</v>
      </c>
      <c r="B70" s="3" t="s">
        <v>12</v>
      </c>
      <c r="C70" s="3" t="s">
        <v>13</v>
      </c>
      <c r="D70" s="3" t="s">
        <v>14</v>
      </c>
      <c r="E70" s="3">
        <v>2026</v>
      </c>
      <c r="F70" s="3" t="s">
        <v>15</v>
      </c>
      <c r="G70" s="5">
        <v>116794.02</v>
      </c>
      <c r="H70" s="5">
        <v>374339.82</v>
      </c>
      <c r="I70" s="5">
        <v>374339.82</v>
      </c>
      <c r="J70" s="5">
        <v>116794.02383999999</v>
      </c>
      <c r="L70">
        <v>69</v>
      </c>
      <c r="M70">
        <f>INDEX(Reference!$I$3:$I$8,MATCH($C70,Reference!$H$3:$H$8,0))</f>
        <v>50</v>
      </c>
      <c r="N70" s="29">
        <f t="shared" si="2"/>
        <v>0.58974358974358976</v>
      </c>
      <c r="O70" s="29">
        <f>SUM($M$2:$M70)/SUM($M$2:$M$118)</f>
        <v>0.77885952712100137</v>
      </c>
      <c r="P70" s="27">
        <f t="shared" si="3"/>
        <v>2.3358804000000002</v>
      </c>
      <c r="Q70" s="27">
        <v>3</v>
      </c>
    </row>
    <row r="71" spans="1:17">
      <c r="A71" s="3" t="s">
        <v>125</v>
      </c>
      <c r="B71" s="3" t="s">
        <v>12</v>
      </c>
      <c r="C71" s="3" t="s">
        <v>13</v>
      </c>
      <c r="D71" s="3" t="s">
        <v>14</v>
      </c>
      <c r="E71" s="3">
        <v>2026</v>
      </c>
      <c r="F71" s="3" t="s">
        <v>15</v>
      </c>
      <c r="G71" s="5">
        <v>116794.02</v>
      </c>
      <c r="H71" s="5">
        <v>374339.82</v>
      </c>
      <c r="I71" s="5">
        <v>374339.82</v>
      </c>
      <c r="J71" s="5">
        <v>116794.02383999999</v>
      </c>
      <c r="L71">
        <v>70</v>
      </c>
      <c r="M71">
        <f>INDEX(Reference!$I$3:$I$8,MATCH($C71,Reference!$H$3:$H$8,0))</f>
        <v>50</v>
      </c>
      <c r="N71" s="29">
        <f t="shared" si="2"/>
        <v>0.59829059829059827</v>
      </c>
      <c r="O71" s="29">
        <f>SUM($M$2:$M71)/SUM($M$2:$M$118)</f>
        <v>0.78164116828929064</v>
      </c>
      <c r="P71" s="27">
        <f t="shared" si="3"/>
        <v>2.3358804000000002</v>
      </c>
      <c r="Q71" s="27">
        <v>3</v>
      </c>
    </row>
    <row r="72" spans="1:17">
      <c r="A72" s="3" t="s">
        <v>97</v>
      </c>
      <c r="B72" s="3" t="s">
        <v>12</v>
      </c>
      <c r="C72" s="3" t="s">
        <v>13</v>
      </c>
      <c r="D72" s="3" t="s">
        <v>14</v>
      </c>
      <c r="E72" s="3">
        <v>2026</v>
      </c>
      <c r="F72" s="3" t="s">
        <v>15</v>
      </c>
      <c r="G72" s="5">
        <v>117004.67</v>
      </c>
      <c r="H72" s="5">
        <v>375014.98</v>
      </c>
      <c r="I72" s="5">
        <v>375014.98</v>
      </c>
      <c r="J72" s="5">
        <v>117004.67375999999</v>
      </c>
      <c r="L72">
        <v>71</v>
      </c>
      <c r="M72">
        <f>INDEX(Reference!$I$3:$I$8,MATCH($C72,Reference!$H$3:$H$8,0))</f>
        <v>50</v>
      </c>
      <c r="N72" s="29">
        <f t="shared" si="2"/>
        <v>0.60683760683760679</v>
      </c>
      <c r="O72" s="29">
        <f>SUM($M$2:$M72)/SUM($M$2:$M$118)</f>
        <v>0.78442280945757992</v>
      </c>
      <c r="P72" s="27">
        <f t="shared" si="3"/>
        <v>2.3400933999999998</v>
      </c>
      <c r="Q72" s="27">
        <v>3</v>
      </c>
    </row>
    <row r="73" spans="1:17">
      <c r="A73" s="3" t="s">
        <v>29</v>
      </c>
      <c r="B73" s="3" t="s">
        <v>12</v>
      </c>
      <c r="C73" s="3" t="s">
        <v>13</v>
      </c>
      <c r="D73" s="3" t="s">
        <v>14</v>
      </c>
      <c r="E73" s="3">
        <v>2026</v>
      </c>
      <c r="F73" s="3" t="s">
        <v>15</v>
      </c>
      <c r="G73" s="5">
        <v>117198.47</v>
      </c>
      <c r="H73" s="5">
        <v>375636.15</v>
      </c>
      <c r="I73" s="5">
        <v>375636.15</v>
      </c>
      <c r="J73" s="5">
        <v>117198.4788</v>
      </c>
      <c r="L73">
        <v>72</v>
      </c>
      <c r="M73">
        <f>INDEX(Reference!$I$3:$I$8,MATCH($C73,Reference!$H$3:$H$8,0))</f>
        <v>50</v>
      </c>
      <c r="N73" s="29">
        <f t="shared" si="2"/>
        <v>0.61538461538461542</v>
      </c>
      <c r="O73" s="29">
        <f>SUM($M$2:$M73)/SUM($M$2:$M$118)</f>
        <v>0.7872044506258693</v>
      </c>
      <c r="P73" s="27">
        <f t="shared" si="3"/>
        <v>2.3439693999999998</v>
      </c>
      <c r="Q73" s="27">
        <v>3</v>
      </c>
    </row>
    <row r="74" spans="1:17">
      <c r="A74" s="3" t="s">
        <v>152</v>
      </c>
      <c r="B74" s="3" t="s">
        <v>17</v>
      </c>
      <c r="C74" s="3" t="s">
        <v>13</v>
      </c>
      <c r="D74" s="3" t="s">
        <v>18</v>
      </c>
      <c r="E74" s="3">
        <v>2027</v>
      </c>
      <c r="F74" s="3" t="s">
        <v>15</v>
      </c>
      <c r="G74" s="5">
        <v>123423.11</v>
      </c>
      <c r="H74" s="5">
        <v>1028525.97</v>
      </c>
      <c r="I74" s="5">
        <v>7881697.8899999997</v>
      </c>
      <c r="J74" s="5">
        <v>945803.74679999996</v>
      </c>
      <c r="L74">
        <v>73</v>
      </c>
      <c r="M74">
        <f>INDEX(Reference!$I$3:$I$8,MATCH($C74,Reference!$H$3:$H$8,0))</f>
        <v>50</v>
      </c>
      <c r="N74" s="29">
        <f t="shared" si="2"/>
        <v>0.62393162393162394</v>
      </c>
      <c r="O74" s="29">
        <f>SUM($M$2:$M74)/SUM($M$2:$M$118)</f>
        <v>0.78998609179415857</v>
      </c>
      <c r="P74" s="27">
        <f t="shared" si="3"/>
        <v>2.4684621999999998</v>
      </c>
      <c r="Q74" s="27">
        <v>3</v>
      </c>
    </row>
    <row r="75" spans="1:17">
      <c r="A75" s="3" t="s">
        <v>33</v>
      </c>
      <c r="B75" s="3" t="s">
        <v>12</v>
      </c>
      <c r="C75" s="3" t="s">
        <v>13</v>
      </c>
      <c r="D75" s="3" t="s">
        <v>14</v>
      </c>
      <c r="E75" s="3">
        <v>2026</v>
      </c>
      <c r="F75" s="3" t="s">
        <v>15</v>
      </c>
      <c r="G75" s="5">
        <v>129960.09</v>
      </c>
      <c r="H75" s="5">
        <v>416538.75</v>
      </c>
      <c r="I75" s="5">
        <v>416538.75</v>
      </c>
      <c r="J75" s="5">
        <v>129960.09</v>
      </c>
      <c r="L75">
        <v>74</v>
      </c>
      <c r="M75">
        <f>INDEX(Reference!$I$3:$I$8,MATCH($C75,Reference!$H$3:$H$8,0))</f>
        <v>50</v>
      </c>
      <c r="N75" s="29">
        <f t="shared" si="2"/>
        <v>0.63247863247863245</v>
      </c>
      <c r="O75" s="29">
        <f>SUM($M$2:$M75)/SUM($M$2:$M$118)</f>
        <v>0.79276773296244785</v>
      </c>
      <c r="P75" s="27">
        <f t="shared" si="3"/>
        <v>2.5992017999999999</v>
      </c>
      <c r="Q75" s="27">
        <v>3</v>
      </c>
    </row>
    <row r="76" spans="1:17">
      <c r="A76" s="3" t="s">
        <v>96</v>
      </c>
      <c r="B76" s="3" t="s">
        <v>12</v>
      </c>
      <c r="C76" s="3" t="s">
        <v>13</v>
      </c>
      <c r="D76" s="3" t="s">
        <v>14</v>
      </c>
      <c r="E76" s="3">
        <v>2026</v>
      </c>
      <c r="F76" s="3" t="s">
        <v>15</v>
      </c>
      <c r="G76" s="5">
        <v>129960.09</v>
      </c>
      <c r="H76" s="5">
        <v>416538.75</v>
      </c>
      <c r="I76" s="5">
        <v>416538.75</v>
      </c>
      <c r="J76" s="5">
        <v>129960.09</v>
      </c>
      <c r="L76">
        <v>75</v>
      </c>
      <c r="M76">
        <f>INDEX(Reference!$I$3:$I$8,MATCH($C76,Reference!$H$3:$H$8,0))</f>
        <v>50</v>
      </c>
      <c r="N76" s="29">
        <f t="shared" si="2"/>
        <v>0.64102564102564108</v>
      </c>
      <c r="O76" s="29">
        <f>SUM($M$2:$M76)/SUM($M$2:$M$118)</f>
        <v>0.79554937413073712</v>
      </c>
      <c r="P76" s="27">
        <f t="shared" si="3"/>
        <v>2.5992017999999999</v>
      </c>
      <c r="Q76" s="27">
        <v>3</v>
      </c>
    </row>
    <row r="77" spans="1:17">
      <c r="A77" s="3" t="s">
        <v>160</v>
      </c>
      <c r="B77" s="3" t="s">
        <v>12</v>
      </c>
      <c r="C77" s="3" t="s">
        <v>13</v>
      </c>
      <c r="D77" s="3" t="s">
        <v>14</v>
      </c>
      <c r="E77" s="3">
        <v>2027</v>
      </c>
      <c r="F77" s="3" t="s">
        <v>15</v>
      </c>
      <c r="G77" s="5">
        <v>129960.09</v>
      </c>
      <c r="H77" s="5">
        <v>416538.75</v>
      </c>
      <c r="I77" s="5">
        <v>416538.75</v>
      </c>
      <c r="J77" s="5">
        <v>129960.09</v>
      </c>
      <c r="L77">
        <v>76</v>
      </c>
      <c r="M77">
        <f>INDEX(Reference!$I$3:$I$8,MATCH($C77,Reference!$H$3:$H$8,0))</f>
        <v>50</v>
      </c>
      <c r="N77" s="29">
        <f t="shared" si="2"/>
        <v>0.6495726495726496</v>
      </c>
      <c r="O77" s="29">
        <f>SUM($M$2:$M77)/SUM($M$2:$M$118)</f>
        <v>0.79833101529902639</v>
      </c>
      <c r="P77" s="27">
        <f t="shared" si="3"/>
        <v>2.5992017999999999</v>
      </c>
      <c r="Q77" s="27">
        <v>3</v>
      </c>
    </row>
    <row r="78" spans="1:17">
      <c r="A78" s="3" t="s">
        <v>35</v>
      </c>
      <c r="B78" s="3" t="s">
        <v>12</v>
      </c>
      <c r="C78" s="3" t="s">
        <v>13</v>
      </c>
      <c r="D78" s="3" t="s">
        <v>14</v>
      </c>
      <c r="E78" s="3">
        <v>2026</v>
      </c>
      <c r="F78" s="3" t="s">
        <v>15</v>
      </c>
      <c r="G78" s="5">
        <v>130220.53</v>
      </c>
      <c r="H78" s="5">
        <v>417373.5</v>
      </c>
      <c r="I78" s="5">
        <v>417373.5</v>
      </c>
      <c r="J78" s="5">
        <v>130220.53199999998</v>
      </c>
      <c r="L78">
        <v>77</v>
      </c>
      <c r="M78">
        <f>INDEX(Reference!$I$3:$I$8,MATCH($C78,Reference!$H$3:$H$8,0))</f>
        <v>50</v>
      </c>
      <c r="N78" s="29">
        <f t="shared" si="2"/>
        <v>0.65811965811965811</v>
      </c>
      <c r="O78" s="29">
        <f>SUM($M$2:$M78)/SUM($M$2:$M$118)</f>
        <v>0.80111265646731566</v>
      </c>
      <c r="P78" s="27">
        <f t="shared" si="3"/>
        <v>2.6044106</v>
      </c>
      <c r="Q78" s="27">
        <v>3</v>
      </c>
    </row>
    <row r="79" spans="1:17">
      <c r="A79" s="3" t="s">
        <v>88</v>
      </c>
      <c r="B79" s="3" t="s">
        <v>12</v>
      </c>
      <c r="C79" s="3" t="s">
        <v>58</v>
      </c>
      <c r="D79" s="3" t="s">
        <v>18</v>
      </c>
      <c r="E79" s="3">
        <v>2026</v>
      </c>
      <c r="F79" s="3" t="s">
        <v>15</v>
      </c>
      <c r="G79" s="5">
        <v>899097.88809599995</v>
      </c>
      <c r="H79" s="5">
        <v>7492482.4000000004</v>
      </c>
      <c r="I79" s="5">
        <v>9625841.2599999998</v>
      </c>
      <c r="J79" s="5">
        <v>1155100.9511999998</v>
      </c>
      <c r="L79">
        <v>78</v>
      </c>
      <c r="M79">
        <f>INDEX(Reference!$I$3:$I$8,MATCH($C79,Reference!$H$3:$H$8,0))</f>
        <v>325</v>
      </c>
      <c r="N79" s="29">
        <f t="shared" si="2"/>
        <v>0.66666666666666663</v>
      </c>
      <c r="O79" s="29">
        <f>SUM($M$2:$M79)/SUM($M$2:$M$118)</f>
        <v>0.81919332406119616</v>
      </c>
      <c r="P79" s="27">
        <f t="shared" si="3"/>
        <v>2.7664550402953845</v>
      </c>
      <c r="Q79" s="27">
        <v>3</v>
      </c>
    </row>
    <row r="80" spans="1:17">
      <c r="A80" s="3" t="s">
        <v>147</v>
      </c>
      <c r="B80" s="3" t="s">
        <v>12</v>
      </c>
      <c r="C80" s="3" t="s">
        <v>45</v>
      </c>
      <c r="D80" s="3" t="s">
        <v>18</v>
      </c>
      <c r="E80" s="3">
        <v>2027</v>
      </c>
      <c r="F80" s="3" t="s">
        <v>15</v>
      </c>
      <c r="G80" s="5">
        <v>494699.03</v>
      </c>
      <c r="H80" s="5">
        <v>4122491.97</v>
      </c>
      <c r="I80" s="5">
        <v>5177692.1099999994</v>
      </c>
      <c r="J80" s="5">
        <v>621323.05319999997</v>
      </c>
      <c r="L80">
        <v>79</v>
      </c>
      <c r="M80">
        <f>INDEX(Reference!$I$3:$I$8,MATCH($C80,Reference!$H$3:$H$8,0))</f>
        <v>175</v>
      </c>
      <c r="N80" s="29">
        <f t="shared" si="2"/>
        <v>0.67521367521367526</v>
      </c>
      <c r="O80" s="29">
        <f>SUM($M$2:$M80)/SUM($M$2:$M$118)</f>
        <v>0.82892906815020861</v>
      </c>
      <c r="P80" s="27">
        <f t="shared" si="3"/>
        <v>2.8268515999999999</v>
      </c>
      <c r="Q80" s="27">
        <v>3</v>
      </c>
    </row>
    <row r="81" spans="1:17">
      <c r="A81" s="3" t="s">
        <v>120</v>
      </c>
      <c r="B81" s="3" t="s">
        <v>12</v>
      </c>
      <c r="C81" s="3" t="s">
        <v>58</v>
      </c>
      <c r="D81" s="3" t="s">
        <v>18</v>
      </c>
      <c r="E81" s="3">
        <v>2026</v>
      </c>
      <c r="F81" s="3" t="s">
        <v>15</v>
      </c>
      <c r="G81" s="5">
        <v>978379.29302988003</v>
      </c>
      <c r="H81" s="5">
        <v>8153160.7800000003</v>
      </c>
      <c r="I81" s="5">
        <v>12061435.550000001</v>
      </c>
      <c r="J81" s="5">
        <v>1447372.2660000001</v>
      </c>
      <c r="L81">
        <v>80</v>
      </c>
      <c r="M81">
        <f>INDEX(Reference!$I$3:$I$8,MATCH($C81,Reference!$H$3:$H$8,0))</f>
        <v>325</v>
      </c>
      <c r="N81" s="29">
        <f t="shared" si="2"/>
        <v>0.68376068376068377</v>
      </c>
      <c r="O81" s="29">
        <f>SUM($M$2:$M81)/SUM($M$2:$M$118)</f>
        <v>0.847009735744089</v>
      </c>
      <c r="P81" s="27">
        <f t="shared" si="3"/>
        <v>3.0103978247073231</v>
      </c>
      <c r="Q81" s="27">
        <v>3</v>
      </c>
    </row>
    <row r="82" spans="1:17">
      <c r="A82" s="3" t="s">
        <v>70</v>
      </c>
      <c r="B82" s="3" t="s">
        <v>12</v>
      </c>
      <c r="C82" s="3" t="s">
        <v>58</v>
      </c>
      <c r="D82" s="3" t="s">
        <v>18</v>
      </c>
      <c r="E82" s="3">
        <v>2026</v>
      </c>
      <c r="F82" s="3" t="s">
        <v>15</v>
      </c>
      <c r="G82" s="5">
        <v>999481.88</v>
      </c>
      <c r="H82" s="5">
        <v>8329015.6900000004</v>
      </c>
      <c r="I82" s="5">
        <v>11876150.77</v>
      </c>
      <c r="J82" s="5">
        <v>1425138.0924</v>
      </c>
      <c r="L82">
        <v>81</v>
      </c>
      <c r="M82">
        <f>INDEX(Reference!$I$3:$I$8,MATCH($C82,Reference!$H$3:$H$8,0))</f>
        <v>325</v>
      </c>
      <c r="N82" s="29">
        <f t="shared" si="2"/>
        <v>0.69230769230769229</v>
      </c>
      <c r="O82" s="29">
        <f>SUM($M$2:$M82)/SUM($M$2:$M$118)</f>
        <v>0.86509040333796938</v>
      </c>
      <c r="P82" s="27">
        <f t="shared" si="3"/>
        <v>3.0753288615384617</v>
      </c>
      <c r="Q82" s="27">
        <v>3</v>
      </c>
    </row>
    <row r="83" spans="1:17">
      <c r="A83" s="3" t="s">
        <v>30</v>
      </c>
      <c r="B83" s="3" t="s">
        <v>12</v>
      </c>
      <c r="C83" s="3" t="s">
        <v>13</v>
      </c>
      <c r="D83" s="3" t="s">
        <v>14</v>
      </c>
      <c r="E83" s="3">
        <v>2026</v>
      </c>
      <c r="F83" s="3" t="s">
        <v>15</v>
      </c>
      <c r="G83" s="5">
        <v>154120.84</v>
      </c>
      <c r="H83" s="5">
        <v>493977.07</v>
      </c>
      <c r="I83" s="5">
        <v>493977.07</v>
      </c>
      <c r="J83" s="5">
        <v>154120.84583999999</v>
      </c>
      <c r="L83">
        <v>82</v>
      </c>
      <c r="M83">
        <f>INDEX(Reference!$I$3:$I$8,MATCH($C83,Reference!$H$3:$H$8,0))</f>
        <v>50</v>
      </c>
      <c r="N83" s="29">
        <f t="shared" si="2"/>
        <v>0.70085470085470081</v>
      </c>
      <c r="O83" s="29">
        <f>SUM($M$2:$M83)/SUM($M$2:$M$118)</f>
        <v>0.86787204450625866</v>
      </c>
      <c r="P83" s="27">
        <f t="shared" si="3"/>
        <v>3.0824167999999998</v>
      </c>
      <c r="Q83" s="27">
        <v>3</v>
      </c>
    </row>
    <row r="84" spans="1:17">
      <c r="A84" s="3" t="s">
        <v>79</v>
      </c>
      <c r="B84" s="3" t="s">
        <v>12</v>
      </c>
      <c r="C84" s="3" t="s">
        <v>13</v>
      </c>
      <c r="D84" s="3" t="s">
        <v>14</v>
      </c>
      <c r="E84" s="3">
        <v>2026</v>
      </c>
      <c r="F84" s="3" t="s">
        <v>15</v>
      </c>
      <c r="G84" s="5">
        <v>154120.84</v>
      </c>
      <c r="H84" s="5">
        <v>493977.07</v>
      </c>
      <c r="I84" s="5">
        <v>493977.07</v>
      </c>
      <c r="J84" s="5">
        <v>154120.84583999999</v>
      </c>
      <c r="L84">
        <v>83</v>
      </c>
      <c r="M84">
        <f>INDEX(Reference!$I$3:$I$8,MATCH($C84,Reference!$H$3:$H$8,0))</f>
        <v>50</v>
      </c>
      <c r="N84" s="29">
        <f t="shared" si="2"/>
        <v>0.70940170940170943</v>
      </c>
      <c r="O84" s="29">
        <f>SUM($M$2:$M84)/SUM($M$2:$M$118)</f>
        <v>0.87065368567454793</v>
      </c>
      <c r="P84" s="27">
        <f t="shared" si="3"/>
        <v>3.0824167999999998</v>
      </c>
      <c r="Q84" s="27">
        <v>3</v>
      </c>
    </row>
    <row r="85" spans="1:17">
      <c r="A85" s="3" t="s">
        <v>201</v>
      </c>
      <c r="B85" s="3" t="s">
        <v>12</v>
      </c>
      <c r="C85" s="3" t="s">
        <v>13</v>
      </c>
      <c r="D85" s="3" t="s">
        <v>14</v>
      </c>
      <c r="E85" s="3">
        <v>2028</v>
      </c>
      <c r="F85" s="3" t="s">
        <v>15</v>
      </c>
      <c r="G85" s="5">
        <v>154120.84</v>
      </c>
      <c r="H85" s="5">
        <v>493977.07</v>
      </c>
      <c r="I85" s="5">
        <v>493977.07</v>
      </c>
      <c r="J85" s="5">
        <v>154120.84583999999</v>
      </c>
      <c r="L85">
        <v>84</v>
      </c>
      <c r="M85">
        <f>INDEX(Reference!$I$3:$I$8,MATCH($C85,Reference!$H$3:$H$8,0))</f>
        <v>50</v>
      </c>
      <c r="N85" s="29">
        <f t="shared" si="2"/>
        <v>0.71794871794871795</v>
      </c>
      <c r="O85" s="29">
        <f>SUM($M$2:$M85)/SUM($M$2:$M$118)</f>
        <v>0.87343532684283731</v>
      </c>
      <c r="P85" s="27">
        <f t="shared" si="3"/>
        <v>3.0824167999999998</v>
      </c>
      <c r="Q85" s="27">
        <v>3</v>
      </c>
    </row>
    <row r="86" spans="1:17">
      <c r="A86" s="3" t="s">
        <v>84</v>
      </c>
      <c r="B86" s="3" t="s">
        <v>12</v>
      </c>
      <c r="C86" s="3" t="s">
        <v>45</v>
      </c>
      <c r="D86" s="3" t="s">
        <v>18</v>
      </c>
      <c r="E86" s="3">
        <v>2026</v>
      </c>
      <c r="F86" s="3" t="s">
        <v>15</v>
      </c>
      <c r="G86" s="5">
        <v>550170.52</v>
      </c>
      <c r="H86" s="5">
        <v>4584754.4000000004</v>
      </c>
      <c r="I86" s="5">
        <v>4584754.4000000004</v>
      </c>
      <c r="J86" s="5">
        <v>550170.52800000005</v>
      </c>
      <c r="L86">
        <v>85</v>
      </c>
      <c r="M86">
        <f>INDEX(Reference!$I$3:$I$8,MATCH($C86,Reference!$H$3:$H$8,0))</f>
        <v>175</v>
      </c>
      <c r="N86" s="29">
        <f t="shared" si="2"/>
        <v>0.72649572649572647</v>
      </c>
      <c r="O86" s="29">
        <f>SUM($M$2:$M86)/SUM($M$2:$M$118)</f>
        <v>0.88317107093184977</v>
      </c>
      <c r="P86" s="27">
        <f t="shared" si="3"/>
        <v>3.1438315428571433</v>
      </c>
      <c r="Q86" s="27">
        <v>3</v>
      </c>
    </row>
    <row r="87" spans="1:17">
      <c r="A87" s="3" t="s">
        <v>27</v>
      </c>
      <c r="B87" s="3" t="s">
        <v>17</v>
      </c>
      <c r="C87" s="3" t="s">
        <v>13</v>
      </c>
      <c r="D87" s="3" t="s">
        <v>18</v>
      </c>
      <c r="E87" s="3">
        <v>2026</v>
      </c>
      <c r="F87" s="3" t="s">
        <v>15</v>
      </c>
      <c r="G87" s="5">
        <v>180997.77</v>
      </c>
      <c r="H87" s="5">
        <v>1508314.74</v>
      </c>
      <c r="I87" s="5">
        <v>1508314.74</v>
      </c>
      <c r="J87" s="5">
        <v>180997.76879999999</v>
      </c>
      <c r="L87">
        <v>86</v>
      </c>
      <c r="M87">
        <f>INDEX(Reference!$I$3:$I$8,MATCH($C87,Reference!$H$3:$H$8,0))</f>
        <v>50</v>
      </c>
      <c r="N87" s="29">
        <f t="shared" si="2"/>
        <v>0.7350427350427351</v>
      </c>
      <c r="O87" s="29">
        <f>SUM($M$2:$M87)/SUM($M$2:$M$118)</f>
        <v>0.88595271210013904</v>
      </c>
      <c r="P87" s="27">
        <f t="shared" si="3"/>
        <v>3.6199553999999998</v>
      </c>
      <c r="Q87" s="27">
        <v>3</v>
      </c>
    </row>
    <row r="88" spans="1:17">
      <c r="A88" s="3" t="s">
        <v>108</v>
      </c>
      <c r="B88" s="3" t="s">
        <v>17</v>
      </c>
      <c r="C88" s="3" t="s">
        <v>13</v>
      </c>
      <c r="D88" s="3" t="s">
        <v>18</v>
      </c>
      <c r="E88" s="3">
        <v>2026</v>
      </c>
      <c r="F88" s="3" t="s">
        <v>15</v>
      </c>
      <c r="G88" s="5">
        <v>190255.23642840001</v>
      </c>
      <c r="H88" s="5">
        <v>1585460.3</v>
      </c>
      <c r="I88" s="5">
        <v>1585460.3</v>
      </c>
      <c r="J88" s="5">
        <v>190255.236</v>
      </c>
      <c r="L88">
        <v>87</v>
      </c>
      <c r="M88">
        <f>INDEX(Reference!$I$3:$I$8,MATCH($C88,Reference!$H$3:$H$8,0))</f>
        <v>50</v>
      </c>
      <c r="N88" s="29">
        <f t="shared" si="2"/>
        <v>0.74358974358974361</v>
      </c>
      <c r="O88" s="29">
        <f>SUM($M$2:$M88)/SUM($M$2:$M$118)</f>
        <v>0.88873435326842842</v>
      </c>
      <c r="P88" s="27">
        <f t="shared" si="3"/>
        <v>3.8051047285680002</v>
      </c>
      <c r="Q88" s="27">
        <v>3</v>
      </c>
    </row>
    <row r="89" spans="1:17">
      <c r="A89" s="3" t="s">
        <v>291</v>
      </c>
      <c r="B89" s="3" t="s">
        <v>17</v>
      </c>
      <c r="C89" s="3" t="s">
        <v>45</v>
      </c>
      <c r="D89" s="3" t="s">
        <v>18</v>
      </c>
      <c r="E89" s="3">
        <v>2029</v>
      </c>
      <c r="F89" s="3" t="s">
        <v>15</v>
      </c>
      <c r="G89" s="5">
        <v>679965.30720011995</v>
      </c>
      <c r="H89" s="5">
        <v>5666377.5599999996</v>
      </c>
      <c r="I89" s="5">
        <v>6451929.0999999996</v>
      </c>
      <c r="J89" s="5">
        <v>774231.49199999985</v>
      </c>
      <c r="L89">
        <v>88</v>
      </c>
      <c r="M89">
        <f>INDEX(Reference!$I$3:$I$8,MATCH($C89,Reference!$H$3:$H$8,0))</f>
        <v>175</v>
      </c>
      <c r="N89" s="29">
        <f t="shared" si="2"/>
        <v>0.75213675213675213</v>
      </c>
      <c r="O89" s="29">
        <f>SUM($M$2:$M89)/SUM($M$2:$M$118)</f>
        <v>0.89847009735744088</v>
      </c>
      <c r="P89" s="27">
        <f t="shared" si="3"/>
        <v>3.8855160411435428</v>
      </c>
      <c r="Q89" s="27">
        <v>3</v>
      </c>
    </row>
    <row r="90" spans="1:17">
      <c r="A90" s="3" t="s">
        <v>81</v>
      </c>
      <c r="B90" s="3" t="s">
        <v>12</v>
      </c>
      <c r="C90" s="3" t="s">
        <v>45</v>
      </c>
      <c r="D90" s="3" t="s">
        <v>18</v>
      </c>
      <c r="E90" s="3">
        <v>2026</v>
      </c>
      <c r="F90" s="3" t="s">
        <v>15</v>
      </c>
      <c r="G90" s="5">
        <v>680266.73</v>
      </c>
      <c r="H90" s="5">
        <v>5668889.4199999999</v>
      </c>
      <c r="I90" s="5">
        <v>5668889.4199999999</v>
      </c>
      <c r="J90" s="5">
        <v>680266.7304</v>
      </c>
      <c r="L90">
        <v>89</v>
      </c>
      <c r="M90">
        <f>INDEX(Reference!$I$3:$I$8,MATCH($C90,Reference!$H$3:$H$8,0))</f>
        <v>175</v>
      </c>
      <c r="N90" s="29">
        <f t="shared" si="2"/>
        <v>0.76068376068376065</v>
      </c>
      <c r="O90" s="29">
        <f>SUM($M$2:$M90)/SUM($M$2:$M$118)</f>
        <v>0.90820584144645344</v>
      </c>
      <c r="P90" s="27">
        <f t="shared" si="3"/>
        <v>3.8872384571428569</v>
      </c>
      <c r="Q90" s="27">
        <v>3</v>
      </c>
    </row>
    <row r="91" spans="1:17">
      <c r="A91" s="3" t="s">
        <v>82</v>
      </c>
      <c r="B91" s="3" t="s">
        <v>12</v>
      </c>
      <c r="C91" s="3" t="s">
        <v>45</v>
      </c>
      <c r="D91" s="3" t="s">
        <v>18</v>
      </c>
      <c r="E91" s="3">
        <v>2026</v>
      </c>
      <c r="F91" s="3" t="s">
        <v>15</v>
      </c>
      <c r="G91" s="5">
        <v>695353.87</v>
      </c>
      <c r="H91" s="5">
        <v>5794615.6200000001</v>
      </c>
      <c r="I91" s="5">
        <v>5794615.6200000001</v>
      </c>
      <c r="J91" s="5">
        <v>695353.87439999997</v>
      </c>
      <c r="L91">
        <v>90</v>
      </c>
      <c r="M91">
        <f>INDEX(Reference!$I$3:$I$8,MATCH($C91,Reference!$H$3:$H$8,0))</f>
        <v>175</v>
      </c>
      <c r="N91" s="29">
        <f t="shared" si="2"/>
        <v>0.76923076923076927</v>
      </c>
      <c r="O91" s="29">
        <f>SUM($M$2:$M91)/SUM($M$2:$M$118)</f>
        <v>0.9179415855354659</v>
      </c>
      <c r="P91" s="27">
        <f t="shared" si="3"/>
        <v>3.9734506857142855</v>
      </c>
      <c r="Q91" s="27">
        <v>3</v>
      </c>
    </row>
    <row r="92" spans="1:17">
      <c r="A92" s="3" t="s">
        <v>115</v>
      </c>
      <c r="B92" s="3" t="s">
        <v>17</v>
      </c>
      <c r="C92" s="3" t="s">
        <v>13</v>
      </c>
      <c r="D92" s="3" t="s">
        <v>18</v>
      </c>
      <c r="E92" s="3">
        <v>2026</v>
      </c>
      <c r="F92" s="3" t="s">
        <v>15</v>
      </c>
      <c r="G92" s="5">
        <v>204393.57</v>
      </c>
      <c r="H92" s="5">
        <v>1703279.72</v>
      </c>
      <c r="I92" s="5">
        <v>8799128.2110000011</v>
      </c>
      <c r="J92" s="5">
        <v>1055895.3853200001</v>
      </c>
      <c r="L92">
        <v>91</v>
      </c>
      <c r="M92">
        <f>INDEX(Reference!$I$3:$I$8,MATCH($C92,Reference!$H$3:$H$8,0))</f>
        <v>50</v>
      </c>
      <c r="N92" s="29">
        <f t="shared" si="2"/>
        <v>0.77777777777777779</v>
      </c>
      <c r="O92" s="29">
        <f>SUM($M$2:$M92)/SUM($M$2:$M$118)</f>
        <v>0.92072322670375517</v>
      </c>
      <c r="P92" s="27">
        <f t="shared" si="3"/>
        <v>4.0878714</v>
      </c>
      <c r="Q92" s="27">
        <v>3</v>
      </c>
    </row>
    <row r="93" spans="1:17">
      <c r="A93" s="3" t="s">
        <v>24</v>
      </c>
      <c r="B93" s="3" t="s">
        <v>17</v>
      </c>
      <c r="C93" s="3" t="s">
        <v>13</v>
      </c>
      <c r="D93" s="3" t="s">
        <v>18</v>
      </c>
      <c r="E93" s="3">
        <v>2026</v>
      </c>
      <c r="F93" s="3" t="s">
        <v>15</v>
      </c>
      <c r="G93" s="5">
        <v>284727.82</v>
      </c>
      <c r="H93" s="5">
        <v>2372731.88</v>
      </c>
      <c r="I93" s="5">
        <v>2372731.88</v>
      </c>
      <c r="J93" s="5">
        <v>284727.82559999998</v>
      </c>
      <c r="L93">
        <v>92</v>
      </c>
      <c r="M93">
        <f>INDEX(Reference!$I$3:$I$8,MATCH($C93,Reference!$H$3:$H$8,0))</f>
        <v>50</v>
      </c>
      <c r="N93" s="29">
        <f t="shared" si="2"/>
        <v>0.78632478632478631</v>
      </c>
      <c r="O93" s="29">
        <f>SUM($M$2:$M93)/SUM($M$2:$M$118)</f>
        <v>0.92350486787204455</v>
      </c>
      <c r="P93" s="27">
        <f t="shared" si="3"/>
        <v>5.6945564000000006</v>
      </c>
      <c r="Q93" s="27">
        <v>3</v>
      </c>
    </row>
    <row r="94" spans="1:17">
      <c r="A94" s="3" t="s">
        <v>94</v>
      </c>
      <c r="B94" s="3" t="s">
        <v>17</v>
      </c>
      <c r="C94" s="3" t="s">
        <v>13</v>
      </c>
      <c r="D94" s="3" t="s">
        <v>18</v>
      </c>
      <c r="E94" s="3">
        <v>2026</v>
      </c>
      <c r="F94" s="3" t="s">
        <v>15</v>
      </c>
      <c r="G94" s="5">
        <v>310858.52</v>
      </c>
      <c r="H94" s="5">
        <v>2590487.7200000002</v>
      </c>
      <c r="I94" s="5">
        <v>3218103.62</v>
      </c>
      <c r="J94" s="5">
        <v>386172.43440000003</v>
      </c>
      <c r="L94">
        <v>93</v>
      </c>
      <c r="M94">
        <f>INDEX(Reference!$I$3:$I$8,MATCH($C94,Reference!$H$3:$H$8,0))</f>
        <v>50</v>
      </c>
      <c r="N94" s="29">
        <f t="shared" si="2"/>
        <v>0.79487179487179482</v>
      </c>
      <c r="O94" s="29">
        <f>SUM($M$2:$M94)/SUM($M$2:$M$118)</f>
        <v>0.92628650904033383</v>
      </c>
      <c r="P94" s="27">
        <f t="shared" si="3"/>
        <v>6.2171703999999997</v>
      </c>
      <c r="Q94" s="27">
        <v>3</v>
      </c>
    </row>
    <row r="95" spans="1:17">
      <c r="A95" s="3" t="s">
        <v>38</v>
      </c>
      <c r="B95" s="3" t="s">
        <v>17</v>
      </c>
      <c r="C95" s="3" t="s">
        <v>13</v>
      </c>
      <c r="D95" s="3" t="s">
        <v>18</v>
      </c>
      <c r="E95" s="3">
        <v>2026</v>
      </c>
      <c r="F95" s="3" t="s">
        <v>15</v>
      </c>
      <c r="G95" s="5">
        <v>316611.78000000003</v>
      </c>
      <c r="H95" s="5">
        <v>2638431.56</v>
      </c>
      <c r="I95" s="5">
        <v>2655652.42</v>
      </c>
      <c r="J95" s="5">
        <v>318678.29039999994</v>
      </c>
      <c r="L95">
        <v>94</v>
      </c>
      <c r="M95">
        <f>INDEX(Reference!$I$3:$I$8,MATCH($C95,Reference!$H$3:$H$8,0))</f>
        <v>50</v>
      </c>
      <c r="N95" s="29">
        <f t="shared" si="2"/>
        <v>0.80341880341880345</v>
      </c>
      <c r="O95" s="29">
        <f>SUM($M$2:$M95)/SUM($M$2:$M$118)</f>
        <v>0.9290681502086231</v>
      </c>
      <c r="P95" s="27">
        <f t="shared" si="3"/>
        <v>6.3322356000000006</v>
      </c>
      <c r="Q95" s="27">
        <v>3</v>
      </c>
    </row>
    <row r="96" spans="1:17">
      <c r="A96" s="3" t="s">
        <v>36</v>
      </c>
      <c r="B96" s="3" t="s">
        <v>17</v>
      </c>
      <c r="C96" s="3" t="s">
        <v>13</v>
      </c>
      <c r="D96" s="3" t="s">
        <v>18</v>
      </c>
      <c r="E96" s="3">
        <v>2026</v>
      </c>
      <c r="F96" s="3" t="s">
        <v>15</v>
      </c>
      <c r="G96" s="5">
        <v>316637.21999999997</v>
      </c>
      <c r="H96" s="5">
        <v>2638643.56</v>
      </c>
      <c r="I96" s="5">
        <v>2655757.42</v>
      </c>
      <c r="J96" s="5">
        <v>318690.89039999997</v>
      </c>
      <c r="L96">
        <v>95</v>
      </c>
      <c r="M96">
        <f>INDEX(Reference!$I$3:$I$8,MATCH($C96,Reference!$H$3:$H$8,0))</f>
        <v>50</v>
      </c>
      <c r="N96" s="29">
        <f t="shared" si="2"/>
        <v>0.81196581196581197</v>
      </c>
      <c r="O96" s="29">
        <f>SUM($M$2:$M96)/SUM($M$2:$M$118)</f>
        <v>0.93184979137691237</v>
      </c>
      <c r="P96" s="27">
        <f t="shared" si="3"/>
        <v>6.3327443999999993</v>
      </c>
      <c r="Q96" s="27">
        <v>3</v>
      </c>
    </row>
    <row r="97" spans="1:17">
      <c r="A97" s="3" t="s">
        <v>47</v>
      </c>
      <c r="B97" s="3" t="s">
        <v>17</v>
      </c>
      <c r="C97" s="3" t="s">
        <v>13</v>
      </c>
      <c r="D97" s="3" t="s">
        <v>18</v>
      </c>
      <c r="E97" s="3">
        <v>2026</v>
      </c>
      <c r="F97" s="3" t="s">
        <v>15</v>
      </c>
      <c r="G97" s="5">
        <v>318227.65000000002</v>
      </c>
      <c r="H97" s="5">
        <v>2651897.1</v>
      </c>
      <c r="I97" s="5">
        <v>2651897.1</v>
      </c>
      <c r="J97" s="5">
        <v>318227.652</v>
      </c>
      <c r="L97">
        <v>96</v>
      </c>
      <c r="M97">
        <f>INDEX(Reference!$I$3:$I$8,MATCH($C97,Reference!$H$3:$H$8,0))</f>
        <v>50</v>
      </c>
      <c r="N97" s="29">
        <f t="shared" si="2"/>
        <v>0.82051282051282048</v>
      </c>
      <c r="O97" s="29">
        <f>SUM($M$2:$M97)/SUM($M$2:$M$118)</f>
        <v>0.93463143254520165</v>
      </c>
      <c r="P97" s="27">
        <f t="shared" si="3"/>
        <v>6.3645530000000008</v>
      </c>
      <c r="Q97" s="27">
        <v>3</v>
      </c>
    </row>
    <row r="98" spans="1:17">
      <c r="A98" s="3" t="s">
        <v>37</v>
      </c>
      <c r="B98" s="3" t="s">
        <v>17</v>
      </c>
      <c r="C98" s="3" t="s">
        <v>13</v>
      </c>
      <c r="D98" s="3" t="s">
        <v>18</v>
      </c>
      <c r="E98" s="3">
        <v>2026</v>
      </c>
      <c r="F98" s="3" t="s">
        <v>15</v>
      </c>
      <c r="G98" s="5">
        <v>318250.07</v>
      </c>
      <c r="H98" s="5">
        <v>2652083.98</v>
      </c>
      <c r="I98" s="5">
        <v>2652083.98</v>
      </c>
      <c r="J98" s="5">
        <v>318250.07759999996</v>
      </c>
      <c r="L98">
        <v>97</v>
      </c>
      <c r="M98">
        <f>INDEX(Reference!$I$3:$I$8,MATCH($C98,Reference!$H$3:$H$8,0))</f>
        <v>50</v>
      </c>
      <c r="N98" s="29">
        <f t="shared" si="2"/>
        <v>0.82905982905982911</v>
      </c>
      <c r="O98" s="29">
        <f>SUM($M$2:$M98)/SUM($M$2:$M$118)</f>
        <v>0.93741307371349092</v>
      </c>
      <c r="P98" s="27">
        <f t="shared" si="3"/>
        <v>6.3650013999999997</v>
      </c>
      <c r="Q98" s="27">
        <v>3</v>
      </c>
    </row>
    <row r="99" spans="1:17">
      <c r="A99" s="3" t="s">
        <v>77</v>
      </c>
      <c r="B99" s="3" t="s">
        <v>17</v>
      </c>
      <c r="C99" s="3" t="s">
        <v>13</v>
      </c>
      <c r="D99" s="3" t="s">
        <v>18</v>
      </c>
      <c r="E99" s="3">
        <v>2026</v>
      </c>
      <c r="F99" s="3" t="s">
        <v>15</v>
      </c>
      <c r="G99" s="5">
        <v>367615.74</v>
      </c>
      <c r="H99" s="5">
        <v>3063464.56</v>
      </c>
      <c r="I99" s="5">
        <v>3063464.56</v>
      </c>
      <c r="J99" s="5">
        <v>367615.74719999998</v>
      </c>
      <c r="L99">
        <v>98</v>
      </c>
      <c r="M99">
        <f>INDEX(Reference!$I$3:$I$8,MATCH($C99,Reference!$H$3:$H$8,0))</f>
        <v>50</v>
      </c>
      <c r="N99" s="29">
        <f t="shared" si="2"/>
        <v>0.83760683760683763</v>
      </c>
      <c r="O99" s="29">
        <f>SUM($M$2:$M99)/SUM($M$2:$M$118)</f>
        <v>0.9401947148817803</v>
      </c>
      <c r="P99" s="27">
        <f t="shared" si="3"/>
        <v>7.3523148000000003</v>
      </c>
      <c r="Q99" s="27">
        <v>3</v>
      </c>
    </row>
    <row r="100" spans="1:17">
      <c r="A100" s="3" t="s">
        <v>172</v>
      </c>
      <c r="B100" s="3" t="s">
        <v>12</v>
      </c>
      <c r="C100" s="3" t="s">
        <v>13</v>
      </c>
      <c r="D100" s="3" t="s">
        <v>14</v>
      </c>
      <c r="E100" s="3">
        <v>2027</v>
      </c>
      <c r="F100" s="3" t="s">
        <v>15</v>
      </c>
      <c r="G100" s="5">
        <v>372531.30000000005</v>
      </c>
      <c r="H100" s="5">
        <v>1194010.6000000001</v>
      </c>
      <c r="I100" s="5">
        <v>2388021.2000000002</v>
      </c>
      <c r="J100" s="5">
        <v>745062.61440000008</v>
      </c>
      <c r="L100">
        <v>99</v>
      </c>
      <c r="M100">
        <f>INDEX(Reference!$I$3:$I$8,MATCH($C100,Reference!$H$3:$H$8,0))</f>
        <v>50</v>
      </c>
      <c r="N100" s="29">
        <f t="shared" si="2"/>
        <v>0.84615384615384615</v>
      </c>
      <c r="O100" s="29">
        <f>SUM($M$2:$M100)/SUM($M$2:$M$118)</f>
        <v>0.94297635605006958</v>
      </c>
      <c r="P100" s="27">
        <f t="shared" si="3"/>
        <v>7.4506260000000015</v>
      </c>
      <c r="Q100" s="27">
        <v>3</v>
      </c>
    </row>
    <row r="101" spans="1:17">
      <c r="A101" s="3" t="s">
        <v>54</v>
      </c>
      <c r="B101" s="3" t="s">
        <v>17</v>
      </c>
      <c r="C101" s="3" t="s">
        <v>13</v>
      </c>
      <c r="D101" s="3" t="s">
        <v>18</v>
      </c>
      <c r="E101" s="3">
        <v>2026</v>
      </c>
      <c r="F101" s="3" t="s">
        <v>15</v>
      </c>
      <c r="G101" s="5">
        <v>402723.11</v>
      </c>
      <c r="H101" s="5">
        <v>3356025.95</v>
      </c>
      <c r="I101" s="5">
        <v>3356025.95</v>
      </c>
      <c r="J101" s="5">
        <v>402723.114</v>
      </c>
      <c r="L101">
        <v>100</v>
      </c>
      <c r="M101">
        <f>INDEX(Reference!$I$3:$I$8,MATCH($C101,Reference!$H$3:$H$8,0))</f>
        <v>50</v>
      </c>
      <c r="N101" s="29">
        <f t="shared" si="2"/>
        <v>0.85470085470085466</v>
      </c>
      <c r="O101" s="29">
        <f>SUM($M$2:$M101)/SUM($M$2:$M$118)</f>
        <v>0.94575799721835885</v>
      </c>
      <c r="P101" s="27">
        <f t="shared" si="3"/>
        <v>8.0544621999999997</v>
      </c>
      <c r="Q101" s="27">
        <v>3</v>
      </c>
    </row>
    <row r="102" spans="1:17">
      <c r="A102" s="3" t="s">
        <v>76</v>
      </c>
      <c r="B102" s="3" t="s">
        <v>17</v>
      </c>
      <c r="C102" s="3" t="s">
        <v>13</v>
      </c>
      <c r="D102" s="3" t="s">
        <v>18</v>
      </c>
      <c r="E102" s="3">
        <v>2026</v>
      </c>
      <c r="F102" s="3" t="s">
        <v>15</v>
      </c>
      <c r="G102" s="5">
        <v>451220.98</v>
      </c>
      <c r="H102" s="5">
        <v>3760174.87</v>
      </c>
      <c r="I102" s="5">
        <v>8296477.6600000001</v>
      </c>
      <c r="J102" s="5">
        <v>995577.31920000003</v>
      </c>
      <c r="L102">
        <v>101</v>
      </c>
      <c r="M102">
        <f>INDEX(Reference!$I$3:$I$8,MATCH($C102,Reference!$H$3:$H$8,0))</f>
        <v>50</v>
      </c>
      <c r="N102" s="29">
        <f t="shared" si="2"/>
        <v>0.86324786324786329</v>
      </c>
      <c r="O102" s="29">
        <f>SUM($M$2:$M102)/SUM($M$2:$M$118)</f>
        <v>0.94853963838664812</v>
      </c>
      <c r="P102" s="27">
        <f t="shared" si="3"/>
        <v>9.0244195999999999</v>
      </c>
      <c r="Q102" s="27">
        <v>3</v>
      </c>
    </row>
    <row r="103" spans="1:17">
      <c r="A103" s="3" t="s">
        <v>205</v>
      </c>
      <c r="B103" s="3" t="s">
        <v>17</v>
      </c>
      <c r="C103" s="3" t="s">
        <v>13</v>
      </c>
      <c r="D103" s="3" t="s">
        <v>18</v>
      </c>
      <c r="E103" s="3">
        <v>2028</v>
      </c>
      <c r="F103" s="3" t="s">
        <v>15</v>
      </c>
      <c r="G103" s="5">
        <v>513597.43</v>
      </c>
      <c r="H103" s="5">
        <v>4279978.59</v>
      </c>
      <c r="I103" s="5">
        <v>4279978.59</v>
      </c>
      <c r="J103" s="5">
        <v>513597.43079999997</v>
      </c>
      <c r="L103">
        <v>102</v>
      </c>
      <c r="M103">
        <f>INDEX(Reference!$I$3:$I$8,MATCH($C103,Reference!$H$3:$H$8,0))</f>
        <v>50</v>
      </c>
      <c r="N103" s="29">
        <f t="shared" si="2"/>
        <v>0.87179487179487181</v>
      </c>
      <c r="O103" s="29">
        <f>SUM($M$2:$M103)/SUM($M$2:$M$118)</f>
        <v>0.95132127955493739</v>
      </c>
      <c r="P103" s="27">
        <f t="shared" si="3"/>
        <v>10.2719486</v>
      </c>
      <c r="Q103" s="27">
        <v>3</v>
      </c>
    </row>
    <row r="104" spans="1:17">
      <c r="A104" s="3" t="s">
        <v>23</v>
      </c>
      <c r="B104" s="3" t="s">
        <v>17</v>
      </c>
      <c r="C104" s="3" t="s">
        <v>13</v>
      </c>
      <c r="D104" s="3" t="s">
        <v>18</v>
      </c>
      <c r="E104" s="3">
        <v>2026</v>
      </c>
      <c r="F104" s="3" t="s">
        <v>15</v>
      </c>
      <c r="G104" s="5">
        <v>533803.43999999994</v>
      </c>
      <c r="H104" s="5">
        <v>4448362.07</v>
      </c>
      <c r="I104" s="5">
        <v>4448362.07</v>
      </c>
      <c r="J104" s="5">
        <v>533803.44839999999</v>
      </c>
      <c r="L104">
        <v>103</v>
      </c>
      <c r="M104">
        <f>INDEX(Reference!$I$3:$I$8,MATCH($C104,Reference!$H$3:$H$8,0))</f>
        <v>50</v>
      </c>
      <c r="N104" s="29">
        <f t="shared" si="2"/>
        <v>0.88034188034188032</v>
      </c>
      <c r="O104" s="29">
        <f>SUM($M$2:$M104)/SUM($M$2:$M$118)</f>
        <v>0.95410292072322667</v>
      </c>
      <c r="P104" s="27">
        <f t="shared" si="3"/>
        <v>10.676068799999999</v>
      </c>
      <c r="Q104" s="27">
        <v>3</v>
      </c>
    </row>
    <row r="105" spans="1:17">
      <c r="A105" s="3" t="s">
        <v>248</v>
      </c>
      <c r="B105" s="3" t="s">
        <v>17</v>
      </c>
      <c r="C105" s="3" t="s">
        <v>13</v>
      </c>
      <c r="D105" s="3" t="s">
        <v>18</v>
      </c>
      <c r="E105" s="3">
        <v>2029</v>
      </c>
      <c r="F105" s="3" t="s">
        <v>186</v>
      </c>
      <c r="G105" s="5">
        <v>560829.82999999996</v>
      </c>
      <c r="H105" s="5">
        <v>4673581.97</v>
      </c>
      <c r="I105" s="5">
        <v>4673581.97</v>
      </c>
      <c r="J105" s="5">
        <v>560829.83639999991</v>
      </c>
      <c r="L105">
        <v>104</v>
      </c>
      <c r="M105">
        <f>INDEX(Reference!$I$3:$I$8,MATCH($C105,Reference!$H$3:$H$8,0))</f>
        <v>50</v>
      </c>
      <c r="N105" s="29">
        <f t="shared" si="2"/>
        <v>0.88888888888888884</v>
      </c>
      <c r="O105" s="29">
        <f>SUM($M$2:$M105)/SUM($M$2:$M$118)</f>
        <v>0.95688456189151594</v>
      </c>
      <c r="P105" s="27">
        <f t="shared" si="3"/>
        <v>11.216596599999999</v>
      </c>
      <c r="Q105" s="27">
        <v>3</v>
      </c>
    </row>
    <row r="106" spans="1:17">
      <c r="A106" s="3" t="s">
        <v>78</v>
      </c>
      <c r="B106" s="3" t="s">
        <v>17</v>
      </c>
      <c r="C106" s="3" t="s">
        <v>13</v>
      </c>
      <c r="D106" s="3" t="s">
        <v>18</v>
      </c>
      <c r="E106" s="3">
        <v>2026</v>
      </c>
      <c r="F106" s="3" t="s">
        <v>15</v>
      </c>
      <c r="G106" s="5">
        <v>568551.35</v>
      </c>
      <c r="H106" s="5">
        <v>4737927.99</v>
      </c>
      <c r="I106" s="5">
        <v>4737927.99</v>
      </c>
      <c r="J106" s="5">
        <v>568551.35879999993</v>
      </c>
      <c r="L106">
        <v>105</v>
      </c>
      <c r="M106">
        <f>INDEX(Reference!$I$3:$I$8,MATCH($C106,Reference!$H$3:$H$8,0))</f>
        <v>50</v>
      </c>
      <c r="N106" s="29">
        <f t="shared" si="2"/>
        <v>0.89743589743589747</v>
      </c>
      <c r="O106" s="29">
        <f>SUM($M$2:$M106)/SUM($M$2:$M$118)</f>
        <v>0.95966620305980532</v>
      </c>
      <c r="P106" s="27">
        <f t="shared" si="3"/>
        <v>11.371027</v>
      </c>
      <c r="Q106" s="27">
        <v>3</v>
      </c>
    </row>
    <row r="107" spans="1:17">
      <c r="A107" s="3" t="s">
        <v>91</v>
      </c>
      <c r="B107" s="3" t="s">
        <v>17</v>
      </c>
      <c r="C107" s="3" t="s">
        <v>13</v>
      </c>
      <c r="D107" s="3" t="s">
        <v>18</v>
      </c>
      <c r="E107" s="3">
        <v>2026</v>
      </c>
      <c r="F107" s="3" t="s">
        <v>15</v>
      </c>
      <c r="G107" s="5">
        <v>614514.81999999995</v>
      </c>
      <c r="H107" s="5">
        <v>5120956.88</v>
      </c>
      <c r="I107" s="5">
        <v>5120956.88</v>
      </c>
      <c r="J107" s="5">
        <v>614514.82559999998</v>
      </c>
      <c r="L107">
        <v>106</v>
      </c>
      <c r="M107">
        <f>INDEX(Reference!$I$3:$I$8,MATCH($C107,Reference!$H$3:$H$8,0))</f>
        <v>50</v>
      </c>
      <c r="N107" s="29">
        <f t="shared" si="2"/>
        <v>0.90598290598290598</v>
      </c>
      <c r="O107" s="29">
        <f>SUM($M$2:$M107)/SUM($M$2:$M$118)</f>
        <v>0.9624478442280946</v>
      </c>
      <c r="P107" s="27">
        <f t="shared" si="3"/>
        <v>12.290296399999999</v>
      </c>
      <c r="Q107" s="27">
        <v>3</v>
      </c>
    </row>
    <row r="108" spans="1:17">
      <c r="A108" s="3" t="s">
        <v>212</v>
      </c>
      <c r="B108" s="3" t="s">
        <v>17</v>
      </c>
      <c r="C108" s="3" t="s">
        <v>13</v>
      </c>
      <c r="D108" s="3" t="s">
        <v>18</v>
      </c>
      <c r="E108" s="3">
        <v>2028</v>
      </c>
      <c r="F108" s="3" t="s">
        <v>15</v>
      </c>
      <c r="G108" s="5">
        <v>644709.04160999996</v>
      </c>
      <c r="H108" s="5">
        <v>5372575.3499999996</v>
      </c>
      <c r="I108" s="5">
        <v>6522907.0399999991</v>
      </c>
      <c r="J108" s="5">
        <v>782748.84479999985</v>
      </c>
      <c r="L108">
        <v>107</v>
      </c>
      <c r="M108">
        <f>INDEX(Reference!$I$3:$I$8,MATCH($C108,Reference!$H$3:$H$8,0))</f>
        <v>50</v>
      </c>
      <c r="N108" s="29">
        <f t="shared" si="2"/>
        <v>0.9145299145299145</v>
      </c>
      <c r="O108" s="29">
        <f>SUM($M$2:$M108)/SUM($M$2:$M$118)</f>
        <v>0.96522948539638387</v>
      </c>
      <c r="P108" s="27">
        <f t="shared" si="3"/>
        <v>12.8941808322</v>
      </c>
      <c r="Q108" s="27">
        <v>3</v>
      </c>
    </row>
    <row r="109" spans="1:17">
      <c r="A109" s="3" t="s">
        <v>31</v>
      </c>
      <c r="B109" s="3" t="s">
        <v>17</v>
      </c>
      <c r="C109" s="3" t="s">
        <v>13</v>
      </c>
      <c r="D109" s="3" t="s">
        <v>18</v>
      </c>
      <c r="E109" s="3">
        <v>2026</v>
      </c>
      <c r="F109" s="3" t="s">
        <v>15</v>
      </c>
      <c r="G109" s="5">
        <v>665715.48</v>
      </c>
      <c r="H109" s="5">
        <v>5547629.0099999998</v>
      </c>
      <c r="I109" s="5">
        <v>5547629.0099999998</v>
      </c>
      <c r="J109" s="5">
        <v>665715.48119999992</v>
      </c>
      <c r="L109">
        <v>108</v>
      </c>
      <c r="M109">
        <f>INDEX(Reference!$I$3:$I$8,MATCH($C109,Reference!$H$3:$H$8,0))</f>
        <v>50</v>
      </c>
      <c r="N109" s="29">
        <f t="shared" si="2"/>
        <v>0.92307692307692313</v>
      </c>
      <c r="O109" s="29">
        <f>SUM($M$2:$M109)/SUM($M$2:$M$118)</f>
        <v>0.96801112656467314</v>
      </c>
      <c r="P109" s="27">
        <f t="shared" si="3"/>
        <v>13.3143096</v>
      </c>
      <c r="Q109" s="27">
        <v>3</v>
      </c>
    </row>
    <row r="110" spans="1:17">
      <c r="A110" s="3" t="s">
        <v>109</v>
      </c>
      <c r="B110" s="3" t="s">
        <v>17</v>
      </c>
      <c r="C110" s="3" t="s">
        <v>13</v>
      </c>
      <c r="D110" s="3" t="s">
        <v>18</v>
      </c>
      <c r="E110" s="3">
        <v>2026</v>
      </c>
      <c r="F110" s="3" t="s">
        <v>15</v>
      </c>
      <c r="G110" s="5">
        <v>667650.23</v>
      </c>
      <c r="H110" s="5">
        <v>5563751.96</v>
      </c>
      <c r="I110" s="5">
        <v>8570001.959999999</v>
      </c>
      <c r="J110" s="5">
        <v>1028400.2351999998</v>
      </c>
      <c r="L110">
        <v>109</v>
      </c>
      <c r="M110">
        <f>INDEX(Reference!$I$3:$I$8,MATCH($C110,Reference!$H$3:$H$8,0))</f>
        <v>50</v>
      </c>
      <c r="N110" s="29">
        <f t="shared" si="2"/>
        <v>0.93162393162393164</v>
      </c>
      <c r="O110" s="29">
        <f>SUM($M$2:$M110)/SUM($M$2:$M$118)</f>
        <v>0.97079276773296241</v>
      </c>
      <c r="P110" s="27">
        <f t="shared" si="3"/>
        <v>13.3530046</v>
      </c>
      <c r="Q110" s="27">
        <v>3</v>
      </c>
    </row>
    <row r="111" spans="1:17">
      <c r="A111" s="3" t="s">
        <v>62</v>
      </c>
      <c r="B111" s="3" t="s">
        <v>17</v>
      </c>
      <c r="C111" s="3" t="s">
        <v>13</v>
      </c>
      <c r="D111" s="3" t="s">
        <v>18</v>
      </c>
      <c r="E111" s="3">
        <v>2026</v>
      </c>
      <c r="F111" s="3" t="s">
        <v>15</v>
      </c>
      <c r="G111" s="5">
        <v>810558.95103683998</v>
      </c>
      <c r="H111" s="5">
        <v>6754657.9299999997</v>
      </c>
      <c r="I111" s="5">
        <v>8031778.54</v>
      </c>
      <c r="J111" s="5">
        <v>963813.42480000004</v>
      </c>
      <c r="L111">
        <v>110</v>
      </c>
      <c r="M111">
        <f>INDEX(Reference!$I$3:$I$8,MATCH($C111,Reference!$H$3:$H$8,0))</f>
        <v>50</v>
      </c>
      <c r="N111" s="29">
        <f t="shared" si="2"/>
        <v>0.94017094017094016</v>
      </c>
      <c r="O111" s="29">
        <f>SUM($M$2:$M111)/SUM($M$2:$M$118)</f>
        <v>0.97357440890125169</v>
      </c>
      <c r="P111" s="27">
        <f t="shared" si="3"/>
        <v>16.2111790207368</v>
      </c>
      <c r="Q111" s="27">
        <v>3</v>
      </c>
    </row>
    <row r="112" spans="1:17">
      <c r="A112" s="3" t="s">
        <v>63</v>
      </c>
      <c r="B112" s="3" t="s">
        <v>17</v>
      </c>
      <c r="C112" s="3" t="s">
        <v>13</v>
      </c>
      <c r="D112" s="3" t="s">
        <v>18</v>
      </c>
      <c r="E112" s="3">
        <v>2026</v>
      </c>
      <c r="F112" s="3" t="s">
        <v>15</v>
      </c>
      <c r="G112" s="5">
        <v>815373.83550000004</v>
      </c>
      <c r="H112" s="5">
        <v>6794781.96</v>
      </c>
      <c r="I112" s="5">
        <v>8927153.4100000001</v>
      </c>
      <c r="J112" s="5">
        <v>1071258.4091999999</v>
      </c>
      <c r="L112">
        <v>111</v>
      </c>
      <c r="M112">
        <f>INDEX(Reference!$I$3:$I$8,MATCH($C112,Reference!$H$3:$H$8,0))</f>
        <v>50</v>
      </c>
      <c r="N112" s="29">
        <f t="shared" si="2"/>
        <v>0.94871794871794868</v>
      </c>
      <c r="O112" s="29">
        <f>SUM($M$2:$M112)/SUM($M$2:$M$118)</f>
        <v>0.97635605006954107</v>
      </c>
      <c r="P112" s="27">
        <f t="shared" si="3"/>
        <v>16.30747671</v>
      </c>
      <c r="Q112" s="27">
        <v>3</v>
      </c>
    </row>
    <row r="113" spans="1:17">
      <c r="A113" s="3" t="s">
        <v>32</v>
      </c>
      <c r="B113" s="3" t="s">
        <v>17</v>
      </c>
      <c r="C113" s="3" t="s">
        <v>13</v>
      </c>
      <c r="D113" s="3" t="s">
        <v>18</v>
      </c>
      <c r="E113" s="3">
        <v>2026</v>
      </c>
      <c r="F113" s="3" t="s">
        <v>15</v>
      </c>
      <c r="G113" s="5">
        <v>877525.24</v>
      </c>
      <c r="H113" s="5">
        <v>7312710.3499999996</v>
      </c>
      <c r="I113" s="5">
        <v>7430610.8499999996</v>
      </c>
      <c r="J113" s="5">
        <v>891673.30199999991</v>
      </c>
      <c r="L113">
        <v>112</v>
      </c>
      <c r="M113">
        <f>INDEX(Reference!$I$3:$I$8,MATCH($C113,Reference!$H$3:$H$8,0))</f>
        <v>50</v>
      </c>
      <c r="N113" s="29">
        <f t="shared" si="2"/>
        <v>0.95726495726495731</v>
      </c>
      <c r="O113" s="29">
        <f>SUM($M$2:$M113)/SUM($M$2:$M$118)</f>
        <v>0.97913769123783034</v>
      </c>
      <c r="P113" s="27">
        <f t="shared" si="3"/>
        <v>17.550504799999999</v>
      </c>
      <c r="Q113" s="27">
        <v>3</v>
      </c>
    </row>
    <row r="114" spans="1:17">
      <c r="A114" s="3" t="s">
        <v>44</v>
      </c>
      <c r="B114" s="3" t="s">
        <v>12</v>
      </c>
      <c r="C114" s="3" t="s">
        <v>45</v>
      </c>
      <c r="D114" s="3" t="s">
        <v>18</v>
      </c>
      <c r="E114" s="3">
        <v>2026</v>
      </c>
      <c r="F114" s="3" t="s">
        <v>15</v>
      </c>
      <c r="G114" s="5">
        <v>3074553.4</v>
      </c>
      <c r="H114" s="5">
        <v>25621278.600000001</v>
      </c>
      <c r="I114" s="5">
        <v>25621278.600000001</v>
      </c>
      <c r="J114" s="5">
        <v>3074553.4320000005</v>
      </c>
      <c r="L114">
        <v>113</v>
      </c>
      <c r="M114">
        <f>INDEX(Reference!$I$3:$I$8,MATCH($C114,Reference!$H$3:$H$8,0))</f>
        <v>175</v>
      </c>
      <c r="N114" s="29">
        <f t="shared" si="2"/>
        <v>0.96581196581196582</v>
      </c>
      <c r="O114" s="29">
        <f>SUM($M$2:$M114)/SUM($M$2:$M$118)</f>
        <v>0.9888734353268428</v>
      </c>
      <c r="P114" s="27">
        <f t="shared" si="3"/>
        <v>17.568876571428568</v>
      </c>
      <c r="Q114" s="27">
        <v>3</v>
      </c>
    </row>
    <row r="115" spans="1:17">
      <c r="A115" s="3" t="s">
        <v>93</v>
      </c>
      <c r="B115" s="3" t="s">
        <v>12</v>
      </c>
      <c r="C115" s="3" t="s">
        <v>13</v>
      </c>
      <c r="D115" s="3" t="s">
        <v>14</v>
      </c>
      <c r="E115" s="3">
        <v>2026</v>
      </c>
      <c r="F115" s="3" t="s">
        <v>15</v>
      </c>
      <c r="G115" s="5">
        <v>887824.79</v>
      </c>
      <c r="H115" s="5">
        <v>2845592.3099999996</v>
      </c>
      <c r="I115" s="5">
        <v>5691184.6259999992</v>
      </c>
      <c r="J115" s="5">
        <v>1775649.6033119997</v>
      </c>
      <c r="L115">
        <v>114</v>
      </c>
      <c r="M115">
        <f>INDEX(Reference!$I$3:$I$8,MATCH($C115,Reference!$H$3:$H$8,0))</f>
        <v>50</v>
      </c>
      <c r="N115" s="29">
        <f t="shared" si="2"/>
        <v>0.97435897435897434</v>
      </c>
      <c r="O115" s="29">
        <f>SUM($M$2:$M115)/SUM($M$2:$M$118)</f>
        <v>0.99165507649513218</v>
      </c>
      <c r="P115" s="27">
        <f t="shared" si="3"/>
        <v>17.7564958</v>
      </c>
      <c r="Q115" s="27">
        <v>3</v>
      </c>
    </row>
    <row r="116" spans="1:17">
      <c r="A116" s="3" t="s">
        <v>16</v>
      </c>
      <c r="B116" s="3" t="s">
        <v>17</v>
      </c>
      <c r="C116" s="3" t="s">
        <v>13</v>
      </c>
      <c r="D116" s="3" t="s">
        <v>18</v>
      </c>
      <c r="E116" s="3">
        <v>2026</v>
      </c>
      <c r="F116" s="3" t="s">
        <v>15</v>
      </c>
      <c r="G116" s="5">
        <v>897722.68</v>
      </c>
      <c r="H116" s="5">
        <v>7481022.3399999999</v>
      </c>
      <c r="I116" s="5">
        <v>7481022.3399999999</v>
      </c>
      <c r="J116" s="5">
        <v>897722.68079999986</v>
      </c>
      <c r="L116">
        <v>115</v>
      </c>
      <c r="M116">
        <f>INDEX(Reference!$I$3:$I$8,MATCH($C116,Reference!$H$3:$H$8,0))</f>
        <v>50</v>
      </c>
      <c r="N116" s="29">
        <f t="shared" si="2"/>
        <v>0.98290598290598286</v>
      </c>
      <c r="O116" s="29">
        <f>SUM($M$2:$M116)/SUM($M$2:$M$118)</f>
        <v>0.99443671766342145</v>
      </c>
      <c r="P116" s="27">
        <f t="shared" si="3"/>
        <v>17.954453600000001</v>
      </c>
      <c r="Q116" s="27">
        <v>3</v>
      </c>
    </row>
    <row r="117" spans="1:17">
      <c r="A117" s="3" t="s">
        <v>46</v>
      </c>
      <c r="B117" s="3" t="s">
        <v>12</v>
      </c>
      <c r="C117" s="3" t="s">
        <v>13</v>
      </c>
      <c r="D117" s="3" t="s">
        <v>18</v>
      </c>
      <c r="E117" s="3">
        <v>2026</v>
      </c>
      <c r="F117" s="3" t="s">
        <v>15</v>
      </c>
      <c r="G117" s="5">
        <v>940481.29799999995</v>
      </c>
      <c r="H117" s="5">
        <v>7837344.1500000004</v>
      </c>
      <c r="I117" s="5">
        <v>10449792.199999999</v>
      </c>
      <c r="J117" s="5">
        <v>1253975.064</v>
      </c>
      <c r="L117">
        <v>116</v>
      </c>
      <c r="M117">
        <f>INDEX(Reference!$I$3:$I$8,MATCH($C117,Reference!$H$3:$H$8,0))</f>
        <v>50</v>
      </c>
      <c r="N117" s="29">
        <f t="shared" si="2"/>
        <v>0.99145299145299148</v>
      </c>
      <c r="O117" s="29">
        <f>SUM($M$2:$M117)/SUM($M$2:$M$118)</f>
        <v>0.99721835883171073</v>
      </c>
      <c r="P117" s="27">
        <f t="shared" si="3"/>
        <v>18.809625959999998</v>
      </c>
      <c r="Q117" s="27">
        <v>3</v>
      </c>
    </row>
    <row r="118" spans="1:17">
      <c r="A118" s="3" t="s">
        <v>60</v>
      </c>
      <c r="B118" s="3" t="s">
        <v>17</v>
      </c>
      <c r="C118" s="3" t="s">
        <v>13</v>
      </c>
      <c r="D118" s="3" t="s">
        <v>18</v>
      </c>
      <c r="E118" s="3">
        <v>2026</v>
      </c>
      <c r="F118" s="3" t="s">
        <v>15</v>
      </c>
      <c r="G118" s="5">
        <v>1022477.85</v>
      </c>
      <c r="H118" s="5">
        <v>8520648.8200000003</v>
      </c>
      <c r="I118" s="5">
        <v>8520648.8200000003</v>
      </c>
      <c r="J118" s="5">
        <v>1022477.8583999999</v>
      </c>
      <c r="L118">
        <v>117</v>
      </c>
      <c r="M118">
        <f>INDEX(Reference!$I$3:$I$8,MATCH($C118,Reference!$H$3:$H$8,0))</f>
        <v>50</v>
      </c>
      <c r="N118" s="29">
        <f t="shared" si="2"/>
        <v>1</v>
      </c>
      <c r="O118" s="29">
        <f>SUM($M$2:$M118)/SUM($M$2:$M$118)</f>
        <v>1</v>
      </c>
      <c r="P118" s="27">
        <f t="shared" si="3"/>
        <v>20.449557000000002</v>
      </c>
      <c r="Q118" s="27">
        <v>3</v>
      </c>
    </row>
  </sheetData>
  <sortState xmlns:xlrd2="http://schemas.microsoft.com/office/spreadsheetml/2017/richdata2" ref="A2:Q118">
    <sortCondition ref="P2:P118"/>
  </sortState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9C67F-8CF8-5E4A-AB27-C0C0C4118235}">
  <dimension ref="A1:V255"/>
  <sheetViews>
    <sheetView workbookViewId="0"/>
  </sheetViews>
  <sheetFormatPr defaultColWidth="11.42578125" defaultRowHeight="15"/>
  <cols>
    <col min="19" max="19" width="11" bestFit="1" customWidth="1"/>
    <col min="20" max="21" width="11.7109375" bestFit="1" customWidth="1"/>
    <col min="22" max="22" width="11" bestFit="1" customWidth="1"/>
  </cols>
  <sheetData>
    <row r="1" spans="1:22" ht="4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0" t="s">
        <v>5</v>
      </c>
      <c r="G1" s="2" t="s">
        <v>6</v>
      </c>
      <c r="H1" s="2" t="s">
        <v>7</v>
      </c>
      <c r="I1" s="2" t="s">
        <v>8</v>
      </c>
      <c r="J1" s="2" t="s">
        <v>9</v>
      </c>
      <c r="L1" s="28" t="s">
        <v>542</v>
      </c>
      <c r="M1" s="2" t="s">
        <v>513</v>
      </c>
      <c r="N1" s="2" t="s">
        <v>514</v>
      </c>
      <c r="O1" s="2" t="s">
        <v>538</v>
      </c>
      <c r="P1" s="2" t="s">
        <v>537</v>
      </c>
      <c r="R1" s="35" t="s">
        <v>544</v>
      </c>
      <c r="S1" s="2" t="s">
        <v>513</v>
      </c>
      <c r="T1" s="2" t="s">
        <v>514</v>
      </c>
      <c r="U1" s="2" t="s">
        <v>538</v>
      </c>
      <c r="V1" s="2" t="s">
        <v>537</v>
      </c>
    </row>
    <row r="2" spans="1:22">
      <c r="A2" s="3" t="s">
        <v>72</v>
      </c>
      <c r="B2" s="3" t="s">
        <v>17</v>
      </c>
      <c r="C2" s="3" t="s">
        <v>58</v>
      </c>
      <c r="D2" s="3" t="s">
        <v>18</v>
      </c>
      <c r="E2" s="3">
        <v>2026</v>
      </c>
      <c r="F2" s="31" t="s">
        <v>15</v>
      </c>
      <c r="G2" s="5">
        <v>62012.13</v>
      </c>
      <c r="H2" s="5">
        <v>123039.94</v>
      </c>
      <c r="I2" s="5">
        <v>123039.94</v>
      </c>
      <c r="J2" s="5">
        <v>14764.792799999999</v>
      </c>
      <c r="L2" s="34">
        <f>INDEX(Reference!$I$3:$I$8,MATCH($C2,Reference!$H$3:$H$8,0))</f>
        <v>325</v>
      </c>
      <c r="M2" s="33">
        <f>G2/1000/$L2</f>
        <v>0.19080655384615383</v>
      </c>
      <c r="N2" s="33">
        <f>H2/1000/$L2</f>
        <v>0.37858443076923076</v>
      </c>
      <c r="O2" s="33">
        <f>I2/1000/$L2</f>
        <v>0.37858443076923076</v>
      </c>
      <c r="P2" s="33">
        <f>J2/1000/$L2</f>
        <v>4.5430131692307689E-2</v>
      </c>
      <c r="R2" s="32">
        <v>0</v>
      </c>
      <c r="S2" s="33">
        <f>PERCENTILE(M$2:M$255,$R2)</f>
        <v>0</v>
      </c>
      <c r="T2" s="33">
        <f t="shared" ref="T2:T12" si="0">PERCENTILE(N$2:N$255,$R2)</f>
        <v>0</v>
      </c>
      <c r="U2" s="33">
        <f t="shared" ref="U2:U12" si="1">PERCENTILE(O$2:O$255,$R2)</f>
        <v>0.37858443076923076</v>
      </c>
      <c r="V2" s="33">
        <f t="shared" ref="V2:V12" si="2">PERCENTILE(P$2:P$255,$R2)</f>
        <v>4.5430131692307689E-2</v>
      </c>
    </row>
    <row r="3" spans="1:22">
      <c r="A3" s="3" t="s">
        <v>310</v>
      </c>
      <c r="B3" s="3" t="s">
        <v>17</v>
      </c>
      <c r="C3" s="3" t="s">
        <v>256</v>
      </c>
      <c r="D3" s="3" t="s">
        <v>18</v>
      </c>
      <c r="E3" s="3">
        <v>2030</v>
      </c>
      <c r="F3" s="31" t="s">
        <v>15</v>
      </c>
      <c r="G3" s="5">
        <v>26096.76</v>
      </c>
      <c r="H3" s="5">
        <v>217473.06</v>
      </c>
      <c r="I3" s="5">
        <v>480549.27</v>
      </c>
      <c r="J3" s="5">
        <v>57665.912400000001</v>
      </c>
      <c r="L3" s="34">
        <f>INDEX(Reference!$I$3:$I$8,MATCH($C3,Reference!$H$3:$H$8,0))</f>
        <v>875</v>
      </c>
      <c r="M3" s="33">
        <f>G3/1000/$L3</f>
        <v>2.9824868571428572E-2</v>
      </c>
      <c r="N3" s="33">
        <f>H3/1000/$L3</f>
        <v>0.24854064000000001</v>
      </c>
      <c r="O3" s="33">
        <f>I3/1000/$L3</f>
        <v>0.54919916571428573</v>
      </c>
      <c r="P3" s="33">
        <f>J3/1000/$L3</f>
        <v>6.5903899885714295E-2</v>
      </c>
      <c r="R3" s="32">
        <v>0.1</v>
      </c>
      <c r="S3" s="33">
        <f t="shared" ref="S3:S12" si="3">PERCENTILE(M$2:M$255,$R3)</f>
        <v>8.3175097355579083E-2</v>
      </c>
      <c r="T3" s="33">
        <f t="shared" si="0"/>
        <v>0.10852934153846157</v>
      </c>
      <c r="U3" s="33">
        <f t="shared" si="1"/>
        <v>3.7807091173626377</v>
      </c>
      <c r="V3" s="33">
        <f t="shared" si="2"/>
        <v>0.51742474133333327</v>
      </c>
    </row>
    <row r="4" spans="1:22">
      <c r="A4" s="3" t="s">
        <v>218</v>
      </c>
      <c r="B4" s="3" t="s">
        <v>17</v>
      </c>
      <c r="C4" s="3" t="s">
        <v>58</v>
      </c>
      <c r="D4" s="3" t="s">
        <v>14</v>
      </c>
      <c r="E4" s="3">
        <v>2028</v>
      </c>
      <c r="F4" s="31" t="s">
        <v>15</v>
      </c>
      <c r="G4" s="5">
        <v>0</v>
      </c>
      <c r="H4" s="5">
        <v>0</v>
      </c>
      <c r="I4" s="5">
        <v>217725.2</v>
      </c>
      <c r="J4" s="5">
        <v>67930.262399999992</v>
      </c>
      <c r="L4" s="34">
        <f>INDEX(Reference!$I$3:$I$8,MATCH($C4,Reference!$H$3:$H$8,0))</f>
        <v>325</v>
      </c>
      <c r="M4" s="33">
        <f>G4/1000/$L4</f>
        <v>0</v>
      </c>
      <c r="N4" s="33">
        <f>H4/1000/$L4</f>
        <v>0</v>
      </c>
      <c r="O4" s="33">
        <f>I4/1000/$L4</f>
        <v>0.66992369230769233</v>
      </c>
      <c r="P4" s="33">
        <f>J4/1000/$L4</f>
        <v>0.20901619199999996</v>
      </c>
      <c r="R4" s="32">
        <v>0.2</v>
      </c>
      <c r="S4" s="33">
        <f t="shared" si="3"/>
        <v>0.30782882128096611</v>
      </c>
      <c r="T4" s="33">
        <f t="shared" si="0"/>
        <v>0.99202903999999992</v>
      </c>
      <c r="U4" s="33">
        <f t="shared" si="1"/>
        <v>6.1553107630769226</v>
      </c>
      <c r="V4" s="33">
        <f t="shared" si="2"/>
        <v>1.1672001072</v>
      </c>
    </row>
    <row r="5" spans="1:22">
      <c r="A5" s="3" t="s">
        <v>166</v>
      </c>
      <c r="B5" s="3" t="s">
        <v>17</v>
      </c>
      <c r="C5" s="3" t="s">
        <v>58</v>
      </c>
      <c r="D5" s="3" t="s">
        <v>18</v>
      </c>
      <c r="E5" s="3">
        <v>2027</v>
      </c>
      <c r="F5" s="31" t="s">
        <v>15</v>
      </c>
      <c r="G5" s="5">
        <v>68583.429999999993</v>
      </c>
      <c r="H5" s="5">
        <v>136078.25</v>
      </c>
      <c r="I5" s="5">
        <v>272156.5</v>
      </c>
      <c r="J5" s="5">
        <v>32658.78</v>
      </c>
      <c r="L5" s="34">
        <f>INDEX(Reference!$I$3:$I$8,MATCH($C5,Reference!$H$3:$H$8,0))</f>
        <v>325</v>
      </c>
      <c r="M5" s="33">
        <f>G5/1000/$L5</f>
        <v>0.21102593846153844</v>
      </c>
      <c r="N5" s="33">
        <f>H5/1000/$L5</f>
        <v>0.41870230769230771</v>
      </c>
      <c r="O5" s="33">
        <f>I5/1000/$L5</f>
        <v>0.83740461538461541</v>
      </c>
      <c r="P5" s="33">
        <f>J5/1000/$L5</f>
        <v>0.10048855384615385</v>
      </c>
      <c r="R5" s="32">
        <v>0.3</v>
      </c>
      <c r="S5" s="33">
        <f t="shared" si="3"/>
        <v>0.75304291999999995</v>
      </c>
      <c r="T5" s="33">
        <f t="shared" si="0"/>
        <v>1.7979706038095233</v>
      </c>
      <c r="U5" s="33">
        <f t="shared" si="1"/>
        <v>7.7007597459999984</v>
      </c>
      <c r="V5" s="33">
        <f t="shared" si="2"/>
        <v>1.8651068654399996</v>
      </c>
    </row>
    <row r="6" spans="1:22">
      <c r="A6" s="3" t="s">
        <v>292</v>
      </c>
      <c r="B6" s="3" t="s">
        <v>17</v>
      </c>
      <c r="C6" s="3" t="s">
        <v>58</v>
      </c>
      <c r="D6" s="3" t="s">
        <v>18</v>
      </c>
      <c r="E6" s="3">
        <v>2030</v>
      </c>
      <c r="F6" s="31" t="s">
        <v>15</v>
      </c>
      <c r="G6" s="5">
        <v>0</v>
      </c>
      <c r="H6" s="5">
        <v>0</v>
      </c>
      <c r="I6" s="5">
        <v>297772.098</v>
      </c>
      <c r="J6" s="5">
        <v>35732.651760000001</v>
      </c>
      <c r="L6" s="34">
        <f>INDEX(Reference!$I$3:$I$8,MATCH($C6,Reference!$H$3:$H$8,0))</f>
        <v>325</v>
      </c>
      <c r="M6" s="33">
        <f>G6/1000/$L6</f>
        <v>0</v>
      </c>
      <c r="N6" s="33">
        <f>H6/1000/$L6</f>
        <v>0</v>
      </c>
      <c r="O6" s="33">
        <f>I6/1000/$L6</f>
        <v>0.91622183999999995</v>
      </c>
      <c r="P6" s="33">
        <f>J6/1000/$L6</f>
        <v>0.10994662080000001</v>
      </c>
      <c r="R6" s="32">
        <v>0.4</v>
      </c>
      <c r="S6" s="33">
        <f t="shared" si="3"/>
        <v>1.3098760857142859</v>
      </c>
      <c r="T6" s="33">
        <f t="shared" si="0"/>
        <v>3.4940752400000004</v>
      </c>
      <c r="U6" s="33">
        <f t="shared" si="1"/>
        <v>9.8795414000000008</v>
      </c>
      <c r="V6" s="33">
        <f t="shared" si="2"/>
        <v>2.3358804767999999</v>
      </c>
    </row>
    <row r="7" spans="1:22">
      <c r="A7" s="3" t="s">
        <v>121</v>
      </c>
      <c r="B7" s="3" t="s">
        <v>17</v>
      </c>
      <c r="C7" s="3" t="s">
        <v>45</v>
      </c>
      <c r="D7" s="3" t="s">
        <v>18</v>
      </c>
      <c r="E7" s="3">
        <v>2026</v>
      </c>
      <c r="F7" s="31" t="s">
        <v>15</v>
      </c>
      <c r="G7" s="5">
        <v>24548.694260328</v>
      </c>
      <c r="H7" s="5">
        <v>48707.73</v>
      </c>
      <c r="I7" s="5">
        <v>177611.09</v>
      </c>
      <c r="J7" s="5">
        <v>21313.3308</v>
      </c>
      <c r="L7" s="34">
        <f>INDEX(Reference!$I$3:$I$8,MATCH($C7,Reference!$H$3:$H$8,0))</f>
        <v>175</v>
      </c>
      <c r="M7" s="33">
        <f>G7/1000/$L7</f>
        <v>0.14027825291616</v>
      </c>
      <c r="N7" s="33">
        <f>H7/1000/$L7</f>
        <v>0.27832988571428574</v>
      </c>
      <c r="O7" s="33">
        <f>I7/1000/$L7</f>
        <v>1.0149205142857143</v>
      </c>
      <c r="P7" s="33">
        <f>J7/1000/$L7</f>
        <v>0.12179046171428572</v>
      </c>
      <c r="R7" s="32">
        <v>0.5</v>
      </c>
      <c r="S7" s="33">
        <f t="shared" si="3"/>
        <v>1.8298908223579198</v>
      </c>
      <c r="T7" s="33">
        <f t="shared" si="0"/>
        <v>5.2530416999999998</v>
      </c>
      <c r="U7" s="33">
        <f t="shared" si="1"/>
        <v>16.057954299999999</v>
      </c>
      <c r="V7" s="33">
        <f t="shared" si="2"/>
        <v>2.742719616</v>
      </c>
    </row>
    <row r="8" spans="1:22">
      <c r="A8" s="3" t="s">
        <v>227</v>
      </c>
      <c r="B8" s="3" t="s">
        <v>17</v>
      </c>
      <c r="C8" s="3" t="s">
        <v>58</v>
      </c>
      <c r="D8" s="3" t="s">
        <v>18</v>
      </c>
      <c r="E8" s="3">
        <v>2028</v>
      </c>
      <c r="F8" s="31" t="s">
        <v>15</v>
      </c>
      <c r="G8" s="5">
        <v>0</v>
      </c>
      <c r="H8" s="5">
        <v>0</v>
      </c>
      <c r="I8" s="5">
        <v>388795</v>
      </c>
      <c r="J8" s="5">
        <v>46655.4</v>
      </c>
      <c r="L8" s="34">
        <f>INDEX(Reference!$I$3:$I$8,MATCH($C8,Reference!$H$3:$H$8,0))</f>
        <v>325</v>
      </c>
      <c r="M8" s="33">
        <f>G8/1000/$L8</f>
        <v>0</v>
      </c>
      <c r="N8" s="33">
        <f>H8/1000/$L8</f>
        <v>0</v>
      </c>
      <c r="O8" s="33">
        <f>I8/1000/$L8</f>
        <v>1.1962923076923078</v>
      </c>
      <c r="P8" s="33">
        <f>J8/1000/$L8</f>
        <v>0.14355507692307692</v>
      </c>
      <c r="R8" s="32">
        <v>0.6</v>
      </c>
      <c r="S8" s="33">
        <f t="shared" si="3"/>
        <v>2.3358804000000002</v>
      </c>
      <c r="T8" s="33">
        <f t="shared" si="0"/>
        <v>7.4076654399999997</v>
      </c>
      <c r="U8" s="33">
        <f t="shared" si="1"/>
        <v>29.944533329230765</v>
      </c>
      <c r="V8" s="33">
        <f t="shared" si="2"/>
        <v>3.6947618879999991</v>
      </c>
    </row>
    <row r="9" spans="1:22">
      <c r="A9" s="3" t="s">
        <v>171</v>
      </c>
      <c r="B9" s="3" t="s">
        <v>17</v>
      </c>
      <c r="C9" s="3" t="s">
        <v>58</v>
      </c>
      <c r="D9" s="3" t="s">
        <v>18</v>
      </c>
      <c r="E9" s="3">
        <v>2027</v>
      </c>
      <c r="F9" s="31" t="s">
        <v>15</v>
      </c>
      <c r="G9" s="5">
        <v>29644.574972544</v>
      </c>
      <c r="H9" s="5">
        <v>58818.6</v>
      </c>
      <c r="I9" s="5">
        <v>409129.16000000003</v>
      </c>
      <c r="J9" s="5">
        <v>49095.499200000006</v>
      </c>
      <c r="L9" s="34">
        <f>INDEX(Reference!$I$3:$I$8,MATCH($C9,Reference!$H$3:$H$8,0))</f>
        <v>325</v>
      </c>
      <c r="M9" s="33">
        <f>G9/1000/$L9</f>
        <v>9.1214076838596919E-2</v>
      </c>
      <c r="N9" s="33">
        <f>H9/1000/$L9</f>
        <v>0.18098030769230769</v>
      </c>
      <c r="O9" s="33">
        <f>I9/1000/$L9</f>
        <v>1.2588589538461539</v>
      </c>
      <c r="P9" s="33">
        <f>J9/1000/$L9</f>
        <v>0.15106307446153849</v>
      </c>
      <c r="R9" s="32">
        <v>0.7</v>
      </c>
      <c r="S9" s="33">
        <f t="shared" si="3"/>
        <v>3.2063737200000002</v>
      </c>
      <c r="T9" s="33">
        <f t="shared" si="0"/>
        <v>9.6677449799999984</v>
      </c>
      <c r="U9" s="33">
        <f t="shared" si="1"/>
        <v>52.267761780000001</v>
      </c>
      <c r="V9" s="33">
        <f t="shared" si="2"/>
        <v>6.4078297367999983</v>
      </c>
    </row>
    <row r="10" spans="1:22">
      <c r="A10" s="3" t="s">
        <v>199</v>
      </c>
      <c r="B10" s="3" t="s">
        <v>17</v>
      </c>
      <c r="C10" s="3" t="s">
        <v>58</v>
      </c>
      <c r="D10" s="3" t="s">
        <v>18</v>
      </c>
      <c r="E10" s="3">
        <v>2028</v>
      </c>
      <c r="F10" s="31" t="s">
        <v>15</v>
      </c>
      <c r="G10" s="5">
        <v>5352.3121727999996</v>
      </c>
      <c r="H10" s="5">
        <v>4460.26</v>
      </c>
      <c r="I10" s="5">
        <v>484089.81</v>
      </c>
      <c r="J10" s="5">
        <v>58090.777199999997</v>
      </c>
      <c r="L10" s="34">
        <f>INDEX(Reference!$I$3:$I$8,MATCH($C10,Reference!$H$3:$H$8,0))</f>
        <v>325</v>
      </c>
      <c r="M10" s="33">
        <f>G10/1000/$L10</f>
        <v>1.6468652839384614E-2</v>
      </c>
      <c r="N10" s="33">
        <f>H10/1000/$L10</f>
        <v>1.3723876923076923E-2</v>
      </c>
      <c r="O10" s="33">
        <f>I10/1000/$L10</f>
        <v>1.4895071076923077</v>
      </c>
      <c r="P10" s="33">
        <f>J10/1000/$L10</f>
        <v>0.17874085292307693</v>
      </c>
      <c r="R10" s="32">
        <v>0.8</v>
      </c>
      <c r="S10" s="33">
        <f t="shared" si="3"/>
        <v>5.1566173485714284</v>
      </c>
      <c r="T10" s="33">
        <f t="shared" si="0"/>
        <v>19.93141528</v>
      </c>
      <c r="U10" s="33">
        <f t="shared" si="1"/>
        <v>72.40319216153847</v>
      </c>
      <c r="V10" s="33">
        <f t="shared" si="2"/>
        <v>10.680080433599999</v>
      </c>
    </row>
    <row r="11" spans="1:22">
      <c r="A11" s="3" t="s">
        <v>73</v>
      </c>
      <c r="B11" s="3" t="s">
        <v>17</v>
      </c>
      <c r="C11" s="3" t="s">
        <v>13</v>
      </c>
      <c r="D11" s="3" t="s">
        <v>18</v>
      </c>
      <c r="E11" s="3">
        <v>2026</v>
      </c>
      <c r="F11" s="31" t="s">
        <v>15</v>
      </c>
      <c r="G11" s="5">
        <v>0</v>
      </c>
      <c r="H11" s="5">
        <v>0</v>
      </c>
      <c r="I11" s="5">
        <v>77759</v>
      </c>
      <c r="J11" s="5">
        <v>9331.08</v>
      </c>
      <c r="L11" s="34">
        <f>INDEX(Reference!$I$3:$I$8,MATCH($C11,Reference!$H$3:$H$8,0))</f>
        <v>50</v>
      </c>
      <c r="M11" s="33">
        <f>G11/1000/$L11</f>
        <v>0</v>
      </c>
      <c r="N11" s="33">
        <f>H11/1000/$L11</f>
        <v>0</v>
      </c>
      <c r="O11" s="33">
        <f>I11/1000/$L11</f>
        <v>1.55518</v>
      </c>
      <c r="P11" s="33">
        <f>J11/1000/$L11</f>
        <v>0.1866216</v>
      </c>
      <c r="R11" s="32">
        <v>0.9</v>
      </c>
      <c r="S11" s="33">
        <f t="shared" si="3"/>
        <v>10.802013640000002</v>
      </c>
      <c r="T11" s="33">
        <f t="shared" si="0"/>
        <v>52.480968160000018</v>
      </c>
      <c r="U11" s="33">
        <f t="shared" si="1"/>
        <v>133.76066828</v>
      </c>
      <c r="V11" s="33">
        <f t="shared" si="2"/>
        <v>18.631995593760017</v>
      </c>
    </row>
    <row r="12" spans="1:22">
      <c r="A12" s="3" t="s">
        <v>182</v>
      </c>
      <c r="B12" s="3" t="s">
        <v>17</v>
      </c>
      <c r="C12" s="3" t="s">
        <v>45</v>
      </c>
      <c r="D12" s="3" t="s">
        <v>18</v>
      </c>
      <c r="E12" s="3">
        <v>2028</v>
      </c>
      <c r="F12" s="31" t="s">
        <v>15</v>
      </c>
      <c r="G12" s="5">
        <v>0</v>
      </c>
      <c r="H12" s="5">
        <v>0</v>
      </c>
      <c r="I12" s="5">
        <v>272222</v>
      </c>
      <c r="J12" s="5">
        <v>32666.639999999999</v>
      </c>
      <c r="L12" s="34">
        <f>INDEX(Reference!$I$3:$I$8,MATCH($C12,Reference!$H$3:$H$8,0))</f>
        <v>175</v>
      </c>
      <c r="M12" s="33">
        <f>G12/1000/$L12</f>
        <v>0</v>
      </c>
      <c r="N12" s="33">
        <f>H12/1000/$L12</f>
        <v>0</v>
      </c>
      <c r="O12" s="33">
        <f>I12/1000/$L12</f>
        <v>1.5555542857142857</v>
      </c>
      <c r="P12" s="33">
        <f>J12/1000/$L12</f>
        <v>0.18666651428571429</v>
      </c>
      <c r="R12" s="32">
        <v>1</v>
      </c>
      <c r="S12" s="33">
        <f t="shared" si="3"/>
        <v>64.007307335946194</v>
      </c>
      <c r="T12" s="33">
        <f t="shared" si="0"/>
        <v>170.41297640000002</v>
      </c>
      <c r="U12" s="33">
        <f t="shared" si="1"/>
        <v>661.10467519999986</v>
      </c>
      <c r="V12" s="33">
        <f t="shared" si="2"/>
        <v>147.70769794559999</v>
      </c>
    </row>
    <row r="13" spans="1:22">
      <c r="A13" s="3" t="s">
        <v>204</v>
      </c>
      <c r="B13" s="3" t="s">
        <v>17</v>
      </c>
      <c r="C13" s="3" t="s">
        <v>13</v>
      </c>
      <c r="D13" s="3" t="s">
        <v>18</v>
      </c>
      <c r="E13" s="3">
        <v>2028</v>
      </c>
      <c r="F13" s="31" t="s">
        <v>15</v>
      </c>
      <c r="G13" s="5">
        <v>10076.41</v>
      </c>
      <c r="H13" s="5">
        <v>83970.12</v>
      </c>
      <c r="I13" s="5">
        <v>83970.12</v>
      </c>
      <c r="J13" s="5">
        <v>10076.414399999998</v>
      </c>
      <c r="L13" s="34">
        <f>INDEX(Reference!$I$3:$I$8,MATCH($C13,Reference!$H$3:$H$8,0))</f>
        <v>50</v>
      </c>
      <c r="M13" s="33">
        <f>G13/1000/$L13</f>
        <v>0.20152819999999999</v>
      </c>
      <c r="N13" s="33">
        <f>H13/1000/$L13</f>
        <v>1.6794023999999999</v>
      </c>
      <c r="O13" s="33">
        <f>I13/1000/$L13</f>
        <v>1.6794023999999999</v>
      </c>
      <c r="P13" s="33">
        <f>J13/1000/$L13</f>
        <v>0.20152828799999994</v>
      </c>
      <c r="R13" s="32"/>
    </row>
    <row r="14" spans="1:22">
      <c r="A14" s="3" t="s">
        <v>275</v>
      </c>
      <c r="B14" s="3" t="s">
        <v>17</v>
      </c>
      <c r="C14" s="3" t="s">
        <v>45</v>
      </c>
      <c r="D14" s="3" t="s">
        <v>18</v>
      </c>
      <c r="E14" s="3">
        <v>2029</v>
      </c>
      <c r="F14" s="31" t="s">
        <v>15</v>
      </c>
      <c r="G14" s="5">
        <v>121051.40602716</v>
      </c>
      <c r="H14" s="5">
        <v>240181.36</v>
      </c>
      <c r="I14" s="5">
        <v>304834.08999999997</v>
      </c>
      <c r="J14" s="5">
        <v>36580.090799999991</v>
      </c>
      <c r="L14" s="34">
        <f>INDEX(Reference!$I$3:$I$8,MATCH($C14,Reference!$H$3:$H$8,0))</f>
        <v>175</v>
      </c>
      <c r="M14" s="33">
        <f>G14/1000/$L14</f>
        <v>0.69172232015519997</v>
      </c>
      <c r="N14" s="33">
        <f>H14/1000/$L14</f>
        <v>1.3724649142857142</v>
      </c>
      <c r="O14" s="33">
        <f>I14/1000/$L14</f>
        <v>1.7419090857142854</v>
      </c>
      <c r="P14" s="33">
        <f>J14/1000/$L14</f>
        <v>0.20902909028571426</v>
      </c>
    </row>
    <row r="15" spans="1:22">
      <c r="A15" s="3" t="s">
        <v>257</v>
      </c>
      <c r="B15" s="3" t="s">
        <v>17</v>
      </c>
      <c r="C15" s="3" t="s">
        <v>45</v>
      </c>
      <c r="D15" s="3" t="s">
        <v>18</v>
      </c>
      <c r="E15" s="3">
        <v>2029</v>
      </c>
      <c r="F15" s="31" t="s">
        <v>15</v>
      </c>
      <c r="G15" s="5">
        <v>115873.112206152</v>
      </c>
      <c r="H15" s="5">
        <v>229906.97</v>
      </c>
      <c r="I15" s="5">
        <v>311573.56999999995</v>
      </c>
      <c r="J15" s="5">
        <v>37388.828399999991</v>
      </c>
      <c r="L15" s="34">
        <f>INDEX(Reference!$I$3:$I$8,MATCH($C15,Reference!$H$3:$H$8,0))</f>
        <v>175</v>
      </c>
      <c r="M15" s="33">
        <f>G15/1000/$L15</f>
        <v>0.66213206974944006</v>
      </c>
      <c r="N15" s="33">
        <f>H15/1000/$L15</f>
        <v>1.3137541142857143</v>
      </c>
      <c r="O15" s="33">
        <f>I15/1000/$L15</f>
        <v>1.7804203999999997</v>
      </c>
      <c r="P15" s="33">
        <f>J15/1000/$L15</f>
        <v>0.21365044799999997</v>
      </c>
    </row>
    <row r="16" spans="1:22">
      <c r="A16" s="3" t="s">
        <v>208</v>
      </c>
      <c r="B16" s="3" t="s">
        <v>17</v>
      </c>
      <c r="C16" s="3" t="s">
        <v>45</v>
      </c>
      <c r="D16" s="3" t="s">
        <v>18</v>
      </c>
      <c r="E16" s="3">
        <v>2028</v>
      </c>
      <c r="F16" s="31" t="s">
        <v>15</v>
      </c>
      <c r="G16" s="5">
        <v>22738.128046704001</v>
      </c>
      <c r="H16" s="5">
        <v>45115.33</v>
      </c>
      <c r="I16" s="5">
        <v>375362.7</v>
      </c>
      <c r="J16" s="5">
        <v>45043.524000000005</v>
      </c>
      <c r="L16" s="34">
        <f>INDEX(Reference!$I$3:$I$8,MATCH($C16,Reference!$H$3:$H$8,0))</f>
        <v>175</v>
      </c>
      <c r="M16" s="33">
        <f>G16/1000/$L16</f>
        <v>0.12993216026688001</v>
      </c>
      <c r="N16" s="33">
        <f>H16/1000/$L16</f>
        <v>0.25780188571428569</v>
      </c>
      <c r="O16" s="33">
        <f>I16/1000/$L16</f>
        <v>2.1449297142857144</v>
      </c>
      <c r="P16" s="33">
        <f>J16/1000/$L16</f>
        <v>0.25739156571428573</v>
      </c>
    </row>
    <row r="17" spans="1:16">
      <c r="A17" s="3" t="s">
        <v>279</v>
      </c>
      <c r="B17" s="3" t="s">
        <v>17</v>
      </c>
      <c r="C17" s="3" t="s">
        <v>45</v>
      </c>
      <c r="D17" s="3" t="s">
        <v>18</v>
      </c>
      <c r="E17" s="3">
        <v>2029</v>
      </c>
      <c r="F17" s="31" t="s">
        <v>15</v>
      </c>
      <c r="G17" s="5">
        <v>13952.718575999999</v>
      </c>
      <c r="H17" s="5">
        <v>11627.27</v>
      </c>
      <c r="I17" s="5">
        <v>407105.76</v>
      </c>
      <c r="J17" s="5">
        <v>48852.691200000001</v>
      </c>
      <c r="L17" s="34">
        <f>INDEX(Reference!$I$3:$I$8,MATCH($C17,Reference!$H$3:$H$8,0))</f>
        <v>175</v>
      </c>
      <c r="M17" s="33">
        <f>G17/1000/$L17</f>
        <v>7.9729820434285711E-2</v>
      </c>
      <c r="N17" s="33">
        <f>H17/1000/$L17</f>
        <v>6.6441542857142863E-2</v>
      </c>
      <c r="O17" s="33">
        <f>I17/1000/$L17</f>
        <v>2.3263186285714288</v>
      </c>
      <c r="P17" s="33">
        <f>J17/1000/$L17</f>
        <v>0.27915823542857143</v>
      </c>
    </row>
    <row r="18" spans="1:16">
      <c r="A18" s="3" t="s">
        <v>95</v>
      </c>
      <c r="B18" s="3" t="s">
        <v>12</v>
      </c>
      <c r="C18" s="3" t="s">
        <v>13</v>
      </c>
      <c r="D18" s="3" t="s">
        <v>14</v>
      </c>
      <c r="E18" s="3">
        <v>2026</v>
      </c>
      <c r="F18" s="31" t="s">
        <v>15</v>
      </c>
      <c r="G18" s="5">
        <v>37448.980000000003</v>
      </c>
      <c r="H18" s="5">
        <v>120028.8</v>
      </c>
      <c r="I18" s="5">
        <v>120028.8</v>
      </c>
      <c r="J18" s="5">
        <v>37448.9856</v>
      </c>
      <c r="L18" s="34">
        <f>INDEX(Reference!$I$3:$I$8,MATCH($C18,Reference!$H$3:$H$8,0))</f>
        <v>50</v>
      </c>
      <c r="M18" s="33">
        <f>G18/1000/$L18</f>
        <v>0.74897960000000008</v>
      </c>
      <c r="N18" s="33">
        <f>H18/1000/$L18</f>
        <v>2.400576</v>
      </c>
      <c r="O18" s="33">
        <f>I18/1000/$L18</f>
        <v>2.400576</v>
      </c>
      <c r="P18" s="33">
        <f>J18/1000/$L18</f>
        <v>0.74897971200000002</v>
      </c>
    </row>
    <row r="19" spans="1:16">
      <c r="A19" s="3" t="s">
        <v>145</v>
      </c>
      <c r="B19" s="3" t="s">
        <v>17</v>
      </c>
      <c r="C19" s="3" t="s">
        <v>45</v>
      </c>
      <c r="D19" s="3" t="s">
        <v>18</v>
      </c>
      <c r="E19" s="3">
        <v>2027</v>
      </c>
      <c r="F19" s="31" t="s">
        <v>15</v>
      </c>
      <c r="G19" s="5">
        <v>51963.53</v>
      </c>
      <c r="H19" s="5">
        <v>103102.26</v>
      </c>
      <c r="I19" s="5">
        <v>451984.17000000004</v>
      </c>
      <c r="J19" s="5">
        <v>54238.100400000003</v>
      </c>
      <c r="L19" s="34">
        <f>INDEX(Reference!$I$3:$I$8,MATCH($C19,Reference!$H$3:$H$8,0))</f>
        <v>175</v>
      </c>
      <c r="M19" s="33">
        <f>G19/1000/$L19</f>
        <v>0.29693445714285716</v>
      </c>
      <c r="N19" s="33">
        <f>H19/1000/$L19</f>
        <v>0.58915577142857145</v>
      </c>
      <c r="O19" s="33">
        <f>I19/1000/$L19</f>
        <v>2.5827666857142861</v>
      </c>
      <c r="P19" s="33">
        <f>J19/1000/$L19</f>
        <v>0.30993200228571427</v>
      </c>
    </row>
    <row r="20" spans="1:16">
      <c r="A20" s="3" t="s">
        <v>128</v>
      </c>
      <c r="B20" s="3" t="s">
        <v>17</v>
      </c>
      <c r="C20" s="3" t="s">
        <v>13</v>
      </c>
      <c r="D20" s="3" t="s">
        <v>18</v>
      </c>
      <c r="E20" s="3">
        <v>2027</v>
      </c>
      <c r="F20" s="31" t="s">
        <v>15</v>
      </c>
      <c r="G20" s="5">
        <v>8165.03</v>
      </c>
      <c r="H20" s="5">
        <v>68041.89</v>
      </c>
      <c r="I20" s="5">
        <v>136083.77779999998</v>
      </c>
      <c r="J20" s="5">
        <v>16330.053335999997</v>
      </c>
      <c r="L20" s="34">
        <f>INDEX(Reference!$I$3:$I$8,MATCH($C20,Reference!$H$3:$H$8,0))</f>
        <v>50</v>
      </c>
      <c r="M20" s="33">
        <f>G20/1000/$L20</f>
        <v>0.16330059999999999</v>
      </c>
      <c r="N20" s="33">
        <f>H20/1000/$L20</f>
        <v>1.3608377999999999</v>
      </c>
      <c r="O20" s="33">
        <f>I20/1000/$L20</f>
        <v>2.7216755559999997</v>
      </c>
      <c r="P20" s="33">
        <f>J20/1000/$L20</f>
        <v>0.32660106672</v>
      </c>
    </row>
    <row r="21" spans="1:16">
      <c r="A21" s="3" t="s">
        <v>277</v>
      </c>
      <c r="B21" s="3" t="s">
        <v>17</v>
      </c>
      <c r="C21" s="3" t="s">
        <v>13</v>
      </c>
      <c r="D21" s="3" t="s">
        <v>18</v>
      </c>
      <c r="E21" s="3">
        <v>2029</v>
      </c>
      <c r="F21" s="31" t="s">
        <v>15</v>
      </c>
      <c r="G21" s="5">
        <v>12249.99</v>
      </c>
      <c r="H21" s="5">
        <v>102083.25</v>
      </c>
      <c r="I21" s="5">
        <v>136111</v>
      </c>
      <c r="J21" s="5">
        <v>16333.32</v>
      </c>
      <c r="L21" s="34">
        <f>INDEX(Reference!$I$3:$I$8,MATCH($C21,Reference!$H$3:$H$8,0))</f>
        <v>50</v>
      </c>
      <c r="M21" s="33">
        <f>G21/1000/$L21</f>
        <v>0.24499980000000002</v>
      </c>
      <c r="N21" s="33">
        <f>H21/1000/$L21</f>
        <v>2.0416650000000001</v>
      </c>
      <c r="O21" s="33">
        <f>I21/1000/$L21</f>
        <v>2.7222199999999996</v>
      </c>
      <c r="P21" s="33">
        <f>J21/1000/$L21</f>
        <v>0.32666640000000002</v>
      </c>
    </row>
    <row r="22" spans="1:16">
      <c r="A22" s="3" t="s">
        <v>466</v>
      </c>
      <c r="B22" s="3" t="s">
        <v>17</v>
      </c>
      <c r="C22" s="3" t="s">
        <v>13</v>
      </c>
      <c r="D22" s="3" t="s">
        <v>14</v>
      </c>
      <c r="E22" s="3">
        <v>2037</v>
      </c>
      <c r="F22" s="31" t="s">
        <v>15</v>
      </c>
      <c r="G22" s="5">
        <v>36749.97</v>
      </c>
      <c r="H22" s="5">
        <v>68055.5</v>
      </c>
      <c r="I22" s="5">
        <v>136111</v>
      </c>
      <c r="J22" s="5">
        <v>42466.631999999998</v>
      </c>
      <c r="L22" s="34">
        <f>INDEX(Reference!$I$3:$I$8,MATCH($C22,Reference!$H$3:$H$8,0))</f>
        <v>50</v>
      </c>
      <c r="M22" s="33">
        <f>G22/1000/$L22</f>
        <v>0.73499940000000008</v>
      </c>
      <c r="N22" s="33">
        <f>H22/1000/$L22</f>
        <v>1.3611099999999998</v>
      </c>
      <c r="O22" s="33">
        <f>I22/1000/$L22</f>
        <v>2.7222199999999996</v>
      </c>
      <c r="P22" s="33">
        <f>J22/1000/$L22</f>
        <v>0.84933263999999997</v>
      </c>
    </row>
    <row r="23" spans="1:16">
      <c r="A23" s="3" t="s">
        <v>245</v>
      </c>
      <c r="B23" s="3" t="s">
        <v>17</v>
      </c>
      <c r="C23" s="3" t="s">
        <v>58</v>
      </c>
      <c r="D23" s="3" t="s">
        <v>18</v>
      </c>
      <c r="E23" s="3">
        <v>2028</v>
      </c>
      <c r="F23" s="31" t="s">
        <v>15</v>
      </c>
      <c r="G23" s="5">
        <v>2293.3636956</v>
      </c>
      <c r="H23" s="5">
        <v>1911.14</v>
      </c>
      <c r="I23" s="5">
        <v>932577.41999999993</v>
      </c>
      <c r="J23" s="5">
        <v>111909.2904</v>
      </c>
      <c r="L23" s="34">
        <f>INDEX(Reference!$I$3:$I$8,MATCH($C23,Reference!$H$3:$H$8,0))</f>
        <v>325</v>
      </c>
      <c r="M23" s="33">
        <f>G23/1000/$L23</f>
        <v>7.0565036787692314E-3</v>
      </c>
      <c r="N23" s="33">
        <f>H23/1000/$L23</f>
        <v>5.8804307692307692E-3</v>
      </c>
      <c r="O23" s="33">
        <f>I23/1000/$L23</f>
        <v>2.8694689846153847</v>
      </c>
      <c r="P23" s="33">
        <f>J23/1000/$L23</f>
        <v>0.34433627815384615</v>
      </c>
    </row>
    <row r="24" spans="1:16">
      <c r="A24" s="3" t="s">
        <v>157</v>
      </c>
      <c r="B24" s="3" t="s">
        <v>17</v>
      </c>
      <c r="C24" s="3" t="s">
        <v>58</v>
      </c>
      <c r="D24" s="3" t="s">
        <v>18</v>
      </c>
      <c r="E24" s="3">
        <v>2027</v>
      </c>
      <c r="F24" s="31" t="s">
        <v>15</v>
      </c>
      <c r="G24" s="5">
        <v>126965.16</v>
      </c>
      <c r="H24" s="5">
        <v>251915</v>
      </c>
      <c r="I24" s="5">
        <v>1007660</v>
      </c>
      <c r="J24" s="5">
        <v>120919.2</v>
      </c>
      <c r="L24" s="34">
        <f>INDEX(Reference!$I$3:$I$8,MATCH($C24,Reference!$H$3:$H$8,0))</f>
        <v>325</v>
      </c>
      <c r="M24" s="33">
        <f>G24/1000/$L24</f>
        <v>0.39066203076923078</v>
      </c>
      <c r="N24" s="33">
        <f>H24/1000/$L24</f>
        <v>0.77512307692307691</v>
      </c>
      <c r="O24" s="33">
        <f>I24/1000/$L24</f>
        <v>3.1004923076923077</v>
      </c>
      <c r="P24" s="33">
        <f>J24/1000/$L24</f>
        <v>0.37205907692307694</v>
      </c>
    </row>
    <row r="25" spans="1:16">
      <c r="A25" s="3" t="s">
        <v>118</v>
      </c>
      <c r="B25" s="3" t="s">
        <v>12</v>
      </c>
      <c r="C25" s="3" t="s">
        <v>13</v>
      </c>
      <c r="D25" s="3" t="s">
        <v>14</v>
      </c>
      <c r="E25" s="3">
        <v>2026</v>
      </c>
      <c r="F25" s="31" t="s">
        <v>15</v>
      </c>
      <c r="G25" s="5">
        <v>52088.21</v>
      </c>
      <c r="H25" s="5">
        <v>166949.4</v>
      </c>
      <c r="I25" s="5">
        <v>166949.4</v>
      </c>
      <c r="J25" s="5">
        <v>52088.212799999994</v>
      </c>
      <c r="L25" s="34">
        <f>INDEX(Reference!$I$3:$I$8,MATCH($C25,Reference!$H$3:$H$8,0))</f>
        <v>50</v>
      </c>
      <c r="M25" s="33">
        <f>G25/1000/$L25</f>
        <v>1.0417642</v>
      </c>
      <c r="N25" s="33">
        <f>H25/1000/$L25</f>
        <v>3.3389880000000001</v>
      </c>
      <c r="O25" s="33">
        <f>I25/1000/$L25</f>
        <v>3.3389880000000001</v>
      </c>
      <c r="P25" s="33">
        <f>J25/1000/$L25</f>
        <v>1.0417642559999998</v>
      </c>
    </row>
    <row r="26" spans="1:16">
      <c r="A26" s="3" t="s">
        <v>42</v>
      </c>
      <c r="B26" s="3" t="s">
        <v>12</v>
      </c>
      <c r="C26" s="3" t="s">
        <v>13</v>
      </c>
      <c r="D26" s="3" t="s">
        <v>14</v>
      </c>
      <c r="E26" s="3">
        <v>2026</v>
      </c>
      <c r="F26" s="31" t="s">
        <v>15</v>
      </c>
      <c r="G26" s="5">
        <v>92947.4</v>
      </c>
      <c r="H26" s="5">
        <v>172124.83</v>
      </c>
      <c r="I26" s="5">
        <v>172124.83</v>
      </c>
      <c r="J26" s="5">
        <v>53702.946959999994</v>
      </c>
      <c r="L26" s="34">
        <f>INDEX(Reference!$I$3:$I$8,MATCH($C26,Reference!$H$3:$H$8,0))</f>
        <v>50</v>
      </c>
      <c r="M26" s="33">
        <f>G26/1000/$L26</f>
        <v>1.8589479999999998</v>
      </c>
      <c r="N26" s="33">
        <f>H26/1000/$L26</f>
        <v>3.4424965999999997</v>
      </c>
      <c r="O26" s="33">
        <f>I26/1000/$L26</f>
        <v>3.4424965999999997</v>
      </c>
      <c r="P26" s="33">
        <f>J26/1000/$L26</f>
        <v>1.0740589391999997</v>
      </c>
    </row>
    <row r="27" spans="1:16">
      <c r="A27" s="3" t="s">
        <v>209</v>
      </c>
      <c r="B27" s="3" t="s">
        <v>17</v>
      </c>
      <c r="C27" s="3" t="s">
        <v>58</v>
      </c>
      <c r="D27" s="3" t="s">
        <v>18</v>
      </c>
      <c r="E27" s="3">
        <v>2028</v>
      </c>
      <c r="F27" s="31" t="s">
        <v>15</v>
      </c>
      <c r="G27" s="5">
        <v>44824.95</v>
      </c>
      <c r="H27" s="5">
        <v>373541.3</v>
      </c>
      <c r="I27" s="5">
        <v>1208822.83</v>
      </c>
      <c r="J27" s="5">
        <v>145058.7396</v>
      </c>
      <c r="L27" s="34">
        <f>INDEX(Reference!$I$3:$I$8,MATCH($C27,Reference!$H$3:$H$8,0))</f>
        <v>325</v>
      </c>
      <c r="M27" s="33">
        <f>G27/1000/$L27</f>
        <v>0.13792292307692305</v>
      </c>
      <c r="N27" s="33">
        <f>H27/1000/$L27</f>
        <v>1.1493578461538461</v>
      </c>
      <c r="O27" s="33">
        <f>I27/1000/$L27</f>
        <v>3.7194548615384617</v>
      </c>
      <c r="P27" s="33">
        <f>J27/1000/$L27</f>
        <v>0.44633458338461535</v>
      </c>
    </row>
    <row r="28" spans="1:16">
      <c r="A28" s="3" t="s">
        <v>246</v>
      </c>
      <c r="B28" s="3" t="s">
        <v>17</v>
      </c>
      <c r="C28" s="3" t="s">
        <v>45</v>
      </c>
      <c r="D28" s="3" t="s">
        <v>18</v>
      </c>
      <c r="E28" s="3">
        <v>2028</v>
      </c>
      <c r="F28" s="31" t="s">
        <v>15</v>
      </c>
      <c r="G28" s="5">
        <v>135160.36304299199</v>
      </c>
      <c r="H28" s="5">
        <v>268175.32</v>
      </c>
      <c r="I28" s="5">
        <v>686636.25</v>
      </c>
      <c r="J28" s="5">
        <v>82396.349999999991</v>
      </c>
      <c r="L28" s="34">
        <f>INDEX(Reference!$I$3:$I$8,MATCH($C28,Reference!$H$3:$H$8,0))</f>
        <v>175</v>
      </c>
      <c r="M28" s="33">
        <f>G28/1000/$L28</f>
        <v>0.7723449316742399</v>
      </c>
      <c r="N28" s="33">
        <f>H28/1000/$L28</f>
        <v>1.5324304</v>
      </c>
      <c r="O28" s="33">
        <f>I28/1000/$L28</f>
        <v>3.9236357142857146</v>
      </c>
      <c r="P28" s="33">
        <f>J28/1000/$L28</f>
        <v>0.47083628571428571</v>
      </c>
    </row>
    <row r="29" spans="1:16">
      <c r="A29" s="3" t="s">
        <v>131</v>
      </c>
      <c r="B29" s="3" t="s">
        <v>17</v>
      </c>
      <c r="C29" s="3" t="s">
        <v>113</v>
      </c>
      <c r="D29" s="3" t="s">
        <v>18</v>
      </c>
      <c r="E29" s="3">
        <v>2027</v>
      </c>
      <c r="F29" s="31" t="s">
        <v>15</v>
      </c>
      <c r="G29" s="5">
        <v>515939.83055999997</v>
      </c>
      <c r="H29" s="5">
        <v>1023690.14</v>
      </c>
      <c r="I29" s="5">
        <v>3931502.1399999997</v>
      </c>
      <c r="J29" s="5">
        <v>471780.25679999997</v>
      </c>
      <c r="L29" s="34">
        <f>INDEX(Reference!$I$3:$I$8,MATCH($C29,Reference!$H$3:$H$8,0))</f>
        <v>1000</v>
      </c>
      <c r="M29" s="33">
        <f>G29/1000/$L29</f>
        <v>0.51593983056000003</v>
      </c>
      <c r="N29" s="33">
        <f>H29/1000/$L29</f>
        <v>1.02369014</v>
      </c>
      <c r="O29" s="33">
        <f>I29/1000/$L29</f>
        <v>3.9315021399999996</v>
      </c>
      <c r="P29" s="33">
        <f>J29/1000/$L29</f>
        <v>0.47178025679999996</v>
      </c>
    </row>
    <row r="30" spans="1:16">
      <c r="A30" s="3" t="s">
        <v>146</v>
      </c>
      <c r="B30" s="3" t="s">
        <v>12</v>
      </c>
      <c r="C30" s="3" t="s">
        <v>13</v>
      </c>
      <c r="D30" s="3" t="s">
        <v>14</v>
      </c>
      <c r="E30" s="3">
        <v>2027</v>
      </c>
      <c r="F30" s="31" t="s">
        <v>15</v>
      </c>
      <c r="G30" s="5">
        <v>61771.88</v>
      </c>
      <c r="H30" s="5">
        <v>197986.8</v>
      </c>
      <c r="I30" s="5">
        <v>197986.8</v>
      </c>
      <c r="J30" s="5">
        <v>61771.881599999993</v>
      </c>
      <c r="L30" s="34">
        <f>INDEX(Reference!$I$3:$I$8,MATCH($C30,Reference!$H$3:$H$8,0))</f>
        <v>50</v>
      </c>
      <c r="M30" s="33">
        <f>G30/1000/$L30</f>
        <v>1.2354376</v>
      </c>
      <c r="N30" s="33">
        <f>H30/1000/$L30</f>
        <v>3.9597359999999999</v>
      </c>
      <c r="O30" s="33">
        <f>I30/1000/$L30</f>
        <v>3.9597359999999999</v>
      </c>
      <c r="P30" s="33">
        <f>J30/1000/$L30</f>
        <v>1.2354376319999998</v>
      </c>
    </row>
    <row r="31" spans="1:16">
      <c r="A31" s="3" t="s">
        <v>112</v>
      </c>
      <c r="B31" s="3" t="s">
        <v>17</v>
      </c>
      <c r="C31" s="3" t="s">
        <v>113</v>
      </c>
      <c r="D31" s="3" t="s">
        <v>18</v>
      </c>
      <c r="E31" s="3">
        <v>2026</v>
      </c>
      <c r="F31" s="31" t="s">
        <v>15</v>
      </c>
      <c r="G31" s="5">
        <v>200824.94</v>
      </c>
      <c r="H31" s="5">
        <v>1673541.17</v>
      </c>
      <c r="I31" s="5">
        <v>4177981.3199999994</v>
      </c>
      <c r="J31" s="5">
        <v>501357.75839999988</v>
      </c>
      <c r="L31" s="34">
        <f>INDEX(Reference!$I$3:$I$8,MATCH($C31,Reference!$H$3:$H$8,0))</f>
        <v>1000</v>
      </c>
      <c r="M31" s="33">
        <f>G31/1000/$L31</f>
        <v>0.20082494000000001</v>
      </c>
      <c r="N31" s="33">
        <f>H31/1000/$L31</f>
        <v>1.67354117</v>
      </c>
      <c r="O31" s="33">
        <f>I31/1000/$L31</f>
        <v>4.1779813199999989</v>
      </c>
      <c r="P31" s="33">
        <f>J31/1000/$L31</f>
        <v>0.50135775839999985</v>
      </c>
    </row>
    <row r="32" spans="1:16">
      <c r="A32" s="3" t="s">
        <v>110</v>
      </c>
      <c r="B32" s="3" t="s">
        <v>17</v>
      </c>
      <c r="C32" s="3" t="s">
        <v>45</v>
      </c>
      <c r="D32" s="3" t="s">
        <v>18</v>
      </c>
      <c r="E32" s="3">
        <v>2026</v>
      </c>
      <c r="F32" s="31" t="s">
        <v>15</v>
      </c>
      <c r="G32" s="5">
        <v>88284.85</v>
      </c>
      <c r="H32" s="5">
        <v>735707.16</v>
      </c>
      <c r="I32" s="5">
        <v>735707.16</v>
      </c>
      <c r="J32" s="5">
        <v>88284.859199999992</v>
      </c>
      <c r="L32" s="34">
        <f>INDEX(Reference!$I$3:$I$8,MATCH($C32,Reference!$H$3:$H$8,0))</f>
        <v>175</v>
      </c>
      <c r="M32" s="33">
        <f>G32/1000/$L32</f>
        <v>0.50448485714285718</v>
      </c>
      <c r="N32" s="33">
        <f>H32/1000/$L32</f>
        <v>4.2040409142857147</v>
      </c>
      <c r="O32" s="33">
        <f>I32/1000/$L32</f>
        <v>4.2040409142857147</v>
      </c>
      <c r="P32" s="33">
        <f>J32/1000/$L32</f>
        <v>0.50448490971428561</v>
      </c>
    </row>
    <row r="33" spans="1:16">
      <c r="A33" s="3" t="s">
        <v>179</v>
      </c>
      <c r="B33" s="3" t="s">
        <v>12</v>
      </c>
      <c r="C33" s="3" t="s">
        <v>13</v>
      </c>
      <c r="D33" s="3" t="s">
        <v>14</v>
      </c>
      <c r="E33" s="3">
        <v>2027</v>
      </c>
      <c r="F33" s="31" t="s">
        <v>15</v>
      </c>
      <c r="G33" s="5">
        <v>30382.29</v>
      </c>
      <c r="H33" s="5">
        <v>56263.5</v>
      </c>
      <c r="I33" s="5">
        <v>225054</v>
      </c>
      <c r="J33" s="5">
        <v>70216.847999999998</v>
      </c>
      <c r="L33" s="34">
        <f>INDEX(Reference!$I$3:$I$8,MATCH($C33,Reference!$H$3:$H$8,0))</f>
        <v>50</v>
      </c>
      <c r="M33" s="33">
        <f>G33/1000/$L33</f>
        <v>0.60764580000000001</v>
      </c>
      <c r="N33" s="33">
        <f>H33/1000/$L33</f>
        <v>1.12527</v>
      </c>
      <c r="O33" s="33">
        <f>I33/1000/$L33</f>
        <v>4.50108</v>
      </c>
      <c r="P33" s="33">
        <f>J33/1000/$L33</f>
        <v>1.40433696</v>
      </c>
    </row>
    <row r="34" spans="1:16">
      <c r="A34" s="3" t="s">
        <v>271</v>
      </c>
      <c r="B34" s="3" t="s">
        <v>17</v>
      </c>
      <c r="C34" s="3" t="s">
        <v>52</v>
      </c>
      <c r="D34" s="3" t="s">
        <v>18</v>
      </c>
      <c r="E34" s="3">
        <v>2029</v>
      </c>
      <c r="F34" s="31" t="s">
        <v>15</v>
      </c>
      <c r="G34" s="5">
        <v>130390.401673728</v>
      </c>
      <c r="H34" s="5">
        <v>258711.11</v>
      </c>
      <c r="I34" s="5">
        <v>3080349.46</v>
      </c>
      <c r="J34" s="5">
        <v>369641.93520000001</v>
      </c>
      <c r="L34" s="34">
        <f>INDEX(Reference!$I$3:$I$8,MATCH($C34,Reference!$H$3:$H$8,0))</f>
        <v>675</v>
      </c>
      <c r="M34" s="33">
        <f>G34/1000/$L34</f>
        <v>0.19317096544256002</v>
      </c>
      <c r="N34" s="33">
        <f>H34/1000/$L34</f>
        <v>0.38327571851851844</v>
      </c>
      <c r="O34" s="33">
        <f>I34/1000/$L34</f>
        <v>4.5634806814814812</v>
      </c>
      <c r="P34" s="33">
        <f>J34/1000/$L34</f>
        <v>0.54761768177777781</v>
      </c>
    </row>
    <row r="35" spans="1:16">
      <c r="A35" s="3" t="s">
        <v>99</v>
      </c>
      <c r="B35" s="3" t="s">
        <v>17</v>
      </c>
      <c r="C35" s="3" t="s">
        <v>13</v>
      </c>
      <c r="D35" s="3" t="s">
        <v>18</v>
      </c>
      <c r="E35" s="3">
        <v>2026</v>
      </c>
      <c r="F35" s="31" t="s">
        <v>15</v>
      </c>
      <c r="G35" s="5">
        <v>4767.7700000000004</v>
      </c>
      <c r="H35" s="5">
        <v>39731.449999999997</v>
      </c>
      <c r="I35" s="5">
        <v>236449.09409999999</v>
      </c>
      <c r="J35" s="5">
        <v>28373.891292</v>
      </c>
      <c r="L35" s="34">
        <f>INDEX(Reference!$I$3:$I$8,MATCH($C35,Reference!$H$3:$H$8,0))</f>
        <v>50</v>
      </c>
      <c r="M35" s="33">
        <f>G35/1000/$L35</f>
        <v>9.5355400000000007E-2</v>
      </c>
      <c r="N35" s="33">
        <f>H35/1000/$L35</f>
        <v>0.79462899999999992</v>
      </c>
      <c r="O35" s="33">
        <f>I35/1000/$L35</f>
        <v>4.7289818820000002</v>
      </c>
      <c r="P35" s="33">
        <f>J35/1000/$L35</f>
        <v>0.56747782583999995</v>
      </c>
    </row>
    <row r="36" spans="1:16">
      <c r="A36" s="3" t="s">
        <v>80</v>
      </c>
      <c r="B36" s="3" t="s">
        <v>12</v>
      </c>
      <c r="C36" s="3" t="s">
        <v>58</v>
      </c>
      <c r="D36" s="3" t="s">
        <v>18</v>
      </c>
      <c r="E36" s="3">
        <v>2026</v>
      </c>
      <c r="F36" s="31" t="s">
        <v>15</v>
      </c>
      <c r="G36" s="5">
        <v>464449.59871127998</v>
      </c>
      <c r="H36" s="5">
        <v>921526.98</v>
      </c>
      <c r="I36" s="5">
        <v>1594979.49</v>
      </c>
      <c r="J36" s="5">
        <v>191397.53879999998</v>
      </c>
      <c r="L36" s="34">
        <f>INDEX(Reference!$I$3:$I$8,MATCH($C36,Reference!$H$3:$H$8,0))</f>
        <v>325</v>
      </c>
      <c r="M36" s="33">
        <f>G36/1000/$L36</f>
        <v>1.4290756883423998</v>
      </c>
      <c r="N36" s="33">
        <f>H36/1000/$L36</f>
        <v>2.8354676307692306</v>
      </c>
      <c r="O36" s="33">
        <f>I36/1000/$L36</f>
        <v>4.9076291999999997</v>
      </c>
      <c r="P36" s="33">
        <f>J36/1000/$L36</f>
        <v>0.58891550399999992</v>
      </c>
    </row>
    <row r="37" spans="1:16">
      <c r="A37" s="3" t="s">
        <v>306</v>
      </c>
      <c r="B37" s="3" t="s">
        <v>17</v>
      </c>
      <c r="C37" s="3" t="s">
        <v>256</v>
      </c>
      <c r="D37" s="3" t="s">
        <v>18</v>
      </c>
      <c r="E37" s="3">
        <v>2030</v>
      </c>
      <c r="F37" s="31" t="s">
        <v>15</v>
      </c>
      <c r="G37" s="5">
        <v>1205927.9710848699</v>
      </c>
      <c r="H37" s="5">
        <v>2392714.23</v>
      </c>
      <c r="I37" s="5">
        <v>4336537.09</v>
      </c>
      <c r="J37" s="5">
        <v>520384.45079999993</v>
      </c>
      <c r="L37" s="34">
        <f>INDEX(Reference!$I$3:$I$8,MATCH($C37,Reference!$H$3:$H$8,0))</f>
        <v>875</v>
      </c>
      <c r="M37" s="33">
        <f>G37/1000/$L37</f>
        <v>1.3782033955255657</v>
      </c>
      <c r="N37" s="33">
        <f>H37/1000/$L37</f>
        <v>2.7345305485714286</v>
      </c>
      <c r="O37" s="33">
        <f>I37/1000/$L37</f>
        <v>4.9560423885714284</v>
      </c>
      <c r="P37" s="33">
        <f>J37/1000/$L37</f>
        <v>0.59472508662857138</v>
      </c>
    </row>
    <row r="38" spans="1:16">
      <c r="A38" s="3" t="s">
        <v>217</v>
      </c>
      <c r="B38" s="3" t="s">
        <v>12</v>
      </c>
      <c r="C38" s="3" t="s">
        <v>13</v>
      </c>
      <c r="D38" s="3" t="s">
        <v>14</v>
      </c>
      <c r="E38" s="3">
        <v>2028</v>
      </c>
      <c r="F38" s="31" t="s">
        <v>15</v>
      </c>
      <c r="G38" s="5">
        <v>0</v>
      </c>
      <c r="H38" s="5">
        <v>0</v>
      </c>
      <c r="I38" s="5">
        <v>250424.09999999998</v>
      </c>
      <c r="J38" s="5">
        <v>78132.319199999998</v>
      </c>
      <c r="L38" s="34">
        <f>INDEX(Reference!$I$3:$I$8,MATCH($C38,Reference!$H$3:$H$8,0))</f>
        <v>50</v>
      </c>
      <c r="M38" s="33">
        <f>G38/1000/$L38</f>
        <v>0</v>
      </c>
      <c r="N38" s="33">
        <f>H38/1000/$L38</f>
        <v>0</v>
      </c>
      <c r="O38" s="33">
        <f>I38/1000/$L38</f>
        <v>5.0084819999999999</v>
      </c>
      <c r="P38" s="33">
        <f>J38/1000/$L38</f>
        <v>1.562646384</v>
      </c>
    </row>
    <row r="39" spans="1:16">
      <c r="A39" s="3" t="s">
        <v>20</v>
      </c>
      <c r="B39" s="3" t="s">
        <v>12</v>
      </c>
      <c r="C39" s="3" t="s">
        <v>13</v>
      </c>
      <c r="D39" s="3" t="s">
        <v>14</v>
      </c>
      <c r="E39" s="3">
        <v>2026</v>
      </c>
      <c r="F39" s="31" t="s">
        <v>15</v>
      </c>
      <c r="G39" s="5">
        <v>78132.320000000007</v>
      </c>
      <c r="H39" s="5">
        <v>250424.09999999998</v>
      </c>
      <c r="I39" s="5">
        <v>250424.09999999998</v>
      </c>
      <c r="J39" s="5">
        <v>78132.319199999998</v>
      </c>
      <c r="L39" s="34">
        <f>INDEX(Reference!$I$3:$I$8,MATCH($C39,Reference!$H$3:$H$8,0))</f>
        <v>50</v>
      </c>
      <c r="M39" s="33">
        <f>G39/1000/$L39</f>
        <v>1.5626464000000002</v>
      </c>
      <c r="N39" s="33">
        <f>H39/1000/$L39</f>
        <v>5.0084819999999999</v>
      </c>
      <c r="O39" s="33">
        <f>I39/1000/$L39</f>
        <v>5.0084819999999999</v>
      </c>
      <c r="P39" s="33">
        <f>J39/1000/$L39</f>
        <v>1.562646384</v>
      </c>
    </row>
    <row r="40" spans="1:16">
      <c r="A40" s="3" t="s">
        <v>150</v>
      </c>
      <c r="B40" s="3" t="s">
        <v>12</v>
      </c>
      <c r="C40" s="3" t="s">
        <v>13</v>
      </c>
      <c r="D40" s="3" t="s">
        <v>14</v>
      </c>
      <c r="E40" s="3">
        <v>2027</v>
      </c>
      <c r="F40" s="31" t="s">
        <v>15</v>
      </c>
      <c r="G40" s="5">
        <v>33907.24</v>
      </c>
      <c r="H40" s="5">
        <v>62791.199999999997</v>
      </c>
      <c r="I40" s="5">
        <v>251164.80000000002</v>
      </c>
      <c r="J40" s="5">
        <v>78363.417600000001</v>
      </c>
      <c r="L40" s="34">
        <f>INDEX(Reference!$I$3:$I$8,MATCH($C40,Reference!$H$3:$H$8,0))</f>
        <v>50</v>
      </c>
      <c r="M40" s="33">
        <f>G40/1000/$L40</f>
        <v>0.67814479999999988</v>
      </c>
      <c r="N40" s="33">
        <f>H40/1000/$L40</f>
        <v>1.2558239999999998</v>
      </c>
      <c r="O40" s="33">
        <f>I40/1000/$L40</f>
        <v>5.0232960000000002</v>
      </c>
      <c r="P40" s="33">
        <f>J40/1000/$L40</f>
        <v>1.5672683520000001</v>
      </c>
    </row>
    <row r="41" spans="1:16">
      <c r="A41" s="3" t="s">
        <v>98</v>
      </c>
      <c r="B41" s="3" t="s">
        <v>12</v>
      </c>
      <c r="C41" s="3" t="s">
        <v>13</v>
      </c>
      <c r="D41" s="3" t="s">
        <v>14</v>
      </c>
      <c r="E41" s="3">
        <v>2026</v>
      </c>
      <c r="F41" s="31" t="s">
        <v>15</v>
      </c>
      <c r="G41" s="5">
        <v>81465.302880000003</v>
      </c>
      <c r="H41" s="5">
        <v>261106.74</v>
      </c>
      <c r="I41" s="5">
        <v>261106.74</v>
      </c>
      <c r="J41" s="5">
        <v>81465.302879999988</v>
      </c>
      <c r="L41" s="34">
        <f>INDEX(Reference!$I$3:$I$8,MATCH($C41,Reference!$H$3:$H$8,0))</f>
        <v>50</v>
      </c>
      <c r="M41" s="33">
        <f>G41/1000/$L41</f>
        <v>1.6293060576</v>
      </c>
      <c r="N41" s="33">
        <f>H41/1000/$L41</f>
        <v>5.2221348000000001</v>
      </c>
      <c r="O41" s="33">
        <f>I41/1000/$L41</f>
        <v>5.2221348000000001</v>
      </c>
      <c r="P41" s="33">
        <f>J41/1000/$L41</f>
        <v>1.6293060575999996</v>
      </c>
    </row>
    <row r="42" spans="1:16">
      <c r="A42" s="3" t="s">
        <v>21</v>
      </c>
      <c r="B42" s="3" t="s">
        <v>17</v>
      </c>
      <c r="C42" s="3" t="s">
        <v>13</v>
      </c>
      <c r="D42" s="3" t="s">
        <v>18</v>
      </c>
      <c r="E42" s="3">
        <v>2026</v>
      </c>
      <c r="F42" s="31" t="s">
        <v>15</v>
      </c>
      <c r="G42" s="5">
        <v>26005.17</v>
      </c>
      <c r="H42" s="5">
        <v>216709.76000000001</v>
      </c>
      <c r="I42" s="5">
        <v>270505.53000000003</v>
      </c>
      <c r="J42" s="5">
        <v>32460.663600000003</v>
      </c>
      <c r="L42" s="34">
        <f>INDEX(Reference!$I$3:$I$8,MATCH($C42,Reference!$H$3:$H$8,0))</f>
        <v>50</v>
      </c>
      <c r="M42" s="33">
        <f>G42/1000/$L42</f>
        <v>0.52010339999999999</v>
      </c>
      <c r="N42" s="33">
        <f>H42/1000/$L42</f>
        <v>4.3341951999999999</v>
      </c>
      <c r="O42" s="33">
        <f>I42/1000/$L42</f>
        <v>5.4101106000000003</v>
      </c>
      <c r="P42" s="33">
        <f>J42/1000/$L42</f>
        <v>0.64921327200000012</v>
      </c>
    </row>
    <row r="43" spans="1:16">
      <c r="A43" s="3" t="s">
        <v>51</v>
      </c>
      <c r="B43" s="3" t="s">
        <v>17</v>
      </c>
      <c r="C43" s="3" t="s">
        <v>52</v>
      </c>
      <c r="D43" s="3" t="s">
        <v>18</v>
      </c>
      <c r="E43" s="3">
        <v>2026</v>
      </c>
      <c r="F43" s="31" t="s">
        <v>15</v>
      </c>
      <c r="G43" s="5">
        <v>441371.1</v>
      </c>
      <c r="H43" s="5">
        <v>3678092.53</v>
      </c>
      <c r="I43" s="5">
        <v>3678092.53</v>
      </c>
      <c r="J43" s="5">
        <v>441371.10359999997</v>
      </c>
      <c r="L43" s="34">
        <f>INDEX(Reference!$I$3:$I$8,MATCH($C43,Reference!$H$3:$H$8,0))</f>
        <v>675</v>
      </c>
      <c r="M43" s="33">
        <f>G43/1000/$L43</f>
        <v>0.65388311111111108</v>
      </c>
      <c r="N43" s="33">
        <f>H43/1000/$L43</f>
        <v>5.4490259703703705</v>
      </c>
      <c r="O43" s="33">
        <f>I43/1000/$L43</f>
        <v>5.4490259703703705</v>
      </c>
      <c r="P43" s="33">
        <f>J43/1000/$L43</f>
        <v>0.65388311644444441</v>
      </c>
    </row>
    <row r="44" spans="1:16">
      <c r="A44" s="3" t="s">
        <v>11</v>
      </c>
      <c r="B44" s="3" t="s">
        <v>12</v>
      </c>
      <c r="C44" s="4" t="s">
        <v>13</v>
      </c>
      <c r="D44" s="3" t="s">
        <v>14</v>
      </c>
      <c r="E44" s="3">
        <v>2026</v>
      </c>
      <c r="F44" s="31" t="s">
        <v>15</v>
      </c>
      <c r="G44" s="5">
        <v>87070.46</v>
      </c>
      <c r="H44" s="5">
        <v>279072</v>
      </c>
      <c r="I44" s="5">
        <v>279072</v>
      </c>
      <c r="J44" s="6">
        <v>87070.464000000007</v>
      </c>
      <c r="L44" s="34">
        <f>INDEX(Reference!$I$3:$I$8,MATCH($C44,Reference!$H$3:$H$8,0))</f>
        <v>50</v>
      </c>
      <c r="M44" s="33">
        <f>G44/1000/$L44</f>
        <v>1.7414092000000003</v>
      </c>
      <c r="N44" s="33">
        <f>H44/1000/$L44</f>
        <v>5.5814399999999997</v>
      </c>
      <c r="O44" s="33">
        <f>I44/1000/$L44</f>
        <v>5.5814399999999997</v>
      </c>
      <c r="P44" s="33">
        <f>J44/1000/$L44</f>
        <v>1.7414092800000001</v>
      </c>
    </row>
    <row r="45" spans="1:16">
      <c r="A45" s="3" t="s">
        <v>178</v>
      </c>
      <c r="B45" s="3" t="s">
        <v>12</v>
      </c>
      <c r="C45" s="3" t="s">
        <v>13</v>
      </c>
      <c r="D45" s="3" t="s">
        <v>14</v>
      </c>
      <c r="E45" s="3">
        <v>2027</v>
      </c>
      <c r="F45" s="31" t="s">
        <v>15</v>
      </c>
      <c r="G45" s="5">
        <v>37674.720000000001</v>
      </c>
      <c r="H45" s="5">
        <v>69768</v>
      </c>
      <c r="I45" s="5">
        <v>279072</v>
      </c>
      <c r="J45" s="5">
        <v>87070.463999999993</v>
      </c>
      <c r="L45" s="34">
        <f>INDEX(Reference!$I$3:$I$8,MATCH($C45,Reference!$H$3:$H$8,0))</f>
        <v>50</v>
      </c>
      <c r="M45" s="33">
        <f>G45/1000/$L45</f>
        <v>0.75349440000000001</v>
      </c>
      <c r="N45" s="33">
        <f>H45/1000/$L45</f>
        <v>1.3953599999999999</v>
      </c>
      <c r="O45" s="33">
        <f>I45/1000/$L45</f>
        <v>5.5814399999999997</v>
      </c>
      <c r="P45" s="33">
        <f>J45/1000/$L45</f>
        <v>1.7414092799999998</v>
      </c>
    </row>
    <row r="46" spans="1:16">
      <c r="A46" s="3" t="s">
        <v>133</v>
      </c>
      <c r="B46" s="3" t="s">
        <v>12</v>
      </c>
      <c r="C46" s="3" t="s">
        <v>13</v>
      </c>
      <c r="D46" s="3" t="s">
        <v>14</v>
      </c>
      <c r="E46" s="3">
        <v>2027</v>
      </c>
      <c r="F46" s="31" t="s">
        <v>15</v>
      </c>
      <c r="G46" s="5">
        <v>38525.597999999998</v>
      </c>
      <c r="H46" s="5">
        <v>71343.7</v>
      </c>
      <c r="I46" s="5">
        <v>285374.8</v>
      </c>
      <c r="J46" s="5">
        <v>89036.937600000005</v>
      </c>
      <c r="L46" s="34">
        <f>INDEX(Reference!$I$3:$I$8,MATCH($C46,Reference!$H$3:$H$8,0))</f>
        <v>50</v>
      </c>
      <c r="M46" s="33">
        <f>G46/1000/$L46</f>
        <v>0.77051195999999988</v>
      </c>
      <c r="N46" s="33">
        <f>H46/1000/$L46</f>
        <v>1.426874</v>
      </c>
      <c r="O46" s="33">
        <f>I46/1000/$L46</f>
        <v>5.7074959999999999</v>
      </c>
      <c r="P46" s="33">
        <f>J46/1000/$L46</f>
        <v>1.780738752</v>
      </c>
    </row>
    <row r="47" spans="1:16">
      <c r="A47" s="3" t="s">
        <v>254</v>
      </c>
      <c r="B47" s="3" t="s">
        <v>17</v>
      </c>
      <c r="C47" s="3" t="s">
        <v>13</v>
      </c>
      <c r="D47" s="3" t="s">
        <v>18</v>
      </c>
      <c r="E47" s="3">
        <v>2029</v>
      </c>
      <c r="F47" s="31" t="s">
        <v>15</v>
      </c>
      <c r="G47" s="5">
        <v>109058.3109</v>
      </c>
      <c r="H47" s="5">
        <v>216385.54</v>
      </c>
      <c r="I47" s="5">
        <v>288514.05</v>
      </c>
      <c r="J47" s="5">
        <v>34621.685999999994</v>
      </c>
      <c r="L47" s="34">
        <f>INDEX(Reference!$I$3:$I$8,MATCH($C47,Reference!$H$3:$H$8,0))</f>
        <v>50</v>
      </c>
      <c r="M47" s="33">
        <f>G47/1000/$L47</f>
        <v>2.181166218</v>
      </c>
      <c r="N47" s="33">
        <f>H47/1000/$L47</f>
        <v>4.3277108000000002</v>
      </c>
      <c r="O47" s="33">
        <f>I47/1000/$L47</f>
        <v>5.7702809999999998</v>
      </c>
      <c r="P47" s="33">
        <f>J47/1000/$L47</f>
        <v>0.69243371999999992</v>
      </c>
    </row>
    <row r="48" spans="1:16">
      <c r="A48" s="3" t="s">
        <v>111</v>
      </c>
      <c r="B48" s="3" t="s">
        <v>12</v>
      </c>
      <c r="C48" s="3" t="s">
        <v>13</v>
      </c>
      <c r="D48" s="3" t="s">
        <v>14</v>
      </c>
      <c r="E48" s="3">
        <v>2026</v>
      </c>
      <c r="F48" s="31" t="s">
        <v>15</v>
      </c>
      <c r="G48" s="5">
        <v>91154.37</v>
      </c>
      <c r="H48" s="5">
        <v>292161.45</v>
      </c>
      <c r="I48" s="5">
        <v>292161.45</v>
      </c>
      <c r="J48" s="5">
        <v>91154.372399999993</v>
      </c>
      <c r="L48" s="34">
        <f>INDEX(Reference!$I$3:$I$8,MATCH($C48,Reference!$H$3:$H$8,0))</f>
        <v>50</v>
      </c>
      <c r="M48" s="33">
        <f>G48/1000/$L48</f>
        <v>1.8230873999999999</v>
      </c>
      <c r="N48" s="33">
        <f>H48/1000/$L48</f>
        <v>5.843229</v>
      </c>
      <c r="O48" s="33">
        <f>I48/1000/$L48</f>
        <v>5.843229</v>
      </c>
      <c r="P48" s="33">
        <f>J48/1000/$L48</f>
        <v>1.8230874479999999</v>
      </c>
    </row>
    <row r="49" spans="1:16">
      <c r="A49" s="3" t="s">
        <v>263</v>
      </c>
      <c r="B49" s="3" t="s">
        <v>17</v>
      </c>
      <c r="C49" s="3" t="s">
        <v>52</v>
      </c>
      <c r="D49" s="3" t="s">
        <v>18</v>
      </c>
      <c r="E49" s="3">
        <v>2029</v>
      </c>
      <c r="F49" s="31" t="s">
        <v>15</v>
      </c>
      <c r="G49" s="5">
        <v>0</v>
      </c>
      <c r="H49" s="5">
        <v>0</v>
      </c>
      <c r="I49" s="5">
        <v>3945824.63</v>
      </c>
      <c r="J49" s="5">
        <v>473498.95559999999</v>
      </c>
      <c r="L49" s="34">
        <f>INDEX(Reference!$I$3:$I$8,MATCH($C49,Reference!$H$3:$H$8,0))</f>
        <v>675</v>
      </c>
      <c r="M49" s="33">
        <f>G49/1000/$L49</f>
        <v>0</v>
      </c>
      <c r="N49" s="33">
        <f>H49/1000/$L49</f>
        <v>0</v>
      </c>
      <c r="O49" s="33">
        <f>I49/1000/$L49</f>
        <v>5.845666118518519</v>
      </c>
      <c r="P49" s="33">
        <f>J49/1000/$L49</f>
        <v>0.70147993422222221</v>
      </c>
    </row>
    <row r="50" spans="1:16">
      <c r="A50" s="3" t="s">
        <v>41</v>
      </c>
      <c r="B50" s="3" t="s">
        <v>12</v>
      </c>
      <c r="C50" s="3" t="s">
        <v>13</v>
      </c>
      <c r="D50" s="3" t="s">
        <v>14</v>
      </c>
      <c r="E50" s="3">
        <v>2026</v>
      </c>
      <c r="F50" s="31" t="s">
        <v>15</v>
      </c>
      <c r="G50" s="5">
        <v>70116.588359999994</v>
      </c>
      <c r="H50" s="5">
        <v>224732.66</v>
      </c>
      <c r="I50" s="5">
        <v>299643.53999999998</v>
      </c>
      <c r="J50" s="5">
        <v>93488.784479999988</v>
      </c>
      <c r="L50" s="34">
        <f>INDEX(Reference!$I$3:$I$8,MATCH($C50,Reference!$H$3:$H$8,0))</f>
        <v>50</v>
      </c>
      <c r="M50" s="33">
        <f>G50/1000/$L50</f>
        <v>1.4023317672</v>
      </c>
      <c r="N50" s="33">
        <f>H50/1000/$L50</f>
        <v>4.4946532000000001</v>
      </c>
      <c r="O50" s="33">
        <f>I50/1000/$L50</f>
        <v>5.9928707999999995</v>
      </c>
      <c r="P50" s="33">
        <f>J50/1000/$L50</f>
        <v>1.8697756896</v>
      </c>
    </row>
    <row r="51" spans="1:16">
      <c r="A51" s="3" t="s">
        <v>139</v>
      </c>
      <c r="B51" s="3" t="s">
        <v>12</v>
      </c>
      <c r="C51" s="3" t="s">
        <v>13</v>
      </c>
      <c r="D51" s="3" t="s">
        <v>14</v>
      </c>
      <c r="E51" s="3">
        <v>2027</v>
      </c>
      <c r="F51" s="31" t="s">
        <v>15</v>
      </c>
      <c r="G51" s="5">
        <v>0</v>
      </c>
      <c r="H51" s="5">
        <v>0</v>
      </c>
      <c r="I51" s="5">
        <v>302214.5</v>
      </c>
      <c r="J51" s="5">
        <v>94290.923999999999</v>
      </c>
      <c r="L51" s="34">
        <f>INDEX(Reference!$I$3:$I$8,MATCH($C51,Reference!$H$3:$H$8,0))</f>
        <v>50</v>
      </c>
      <c r="M51" s="33">
        <f>G51/1000/$L51</f>
        <v>0</v>
      </c>
      <c r="N51" s="33">
        <f>H51/1000/$L51</f>
        <v>0</v>
      </c>
      <c r="O51" s="33">
        <f>I51/1000/$L51</f>
        <v>6.0442900000000002</v>
      </c>
      <c r="P51" s="33">
        <f>J51/1000/$L51</f>
        <v>1.8858184800000002</v>
      </c>
    </row>
    <row r="52" spans="1:16">
      <c r="A52" s="3" t="s">
        <v>74</v>
      </c>
      <c r="B52" s="3" t="s">
        <v>12</v>
      </c>
      <c r="C52" s="3" t="s">
        <v>13</v>
      </c>
      <c r="D52" s="3" t="s">
        <v>14</v>
      </c>
      <c r="E52" s="3">
        <v>2026</v>
      </c>
      <c r="F52" s="31" t="s">
        <v>15</v>
      </c>
      <c r="G52" s="5">
        <v>95714.7</v>
      </c>
      <c r="H52" s="5">
        <v>306777.90999999997</v>
      </c>
      <c r="I52" s="5">
        <v>306777.90999999997</v>
      </c>
      <c r="J52" s="5">
        <v>95714.707919999986</v>
      </c>
      <c r="L52" s="34">
        <f>INDEX(Reference!$I$3:$I$8,MATCH($C52,Reference!$H$3:$H$8,0))</f>
        <v>50</v>
      </c>
      <c r="M52" s="33">
        <f>G52/1000/$L52</f>
        <v>1.9142939999999999</v>
      </c>
      <c r="N52" s="33">
        <f>H52/1000/$L52</f>
        <v>6.1355581999999993</v>
      </c>
      <c r="O52" s="33">
        <f>I52/1000/$L52</f>
        <v>6.1355581999999993</v>
      </c>
      <c r="P52" s="33">
        <f>J52/1000/$L52</f>
        <v>1.9142941583999997</v>
      </c>
    </row>
    <row r="53" spans="1:16">
      <c r="A53" s="3" t="s">
        <v>301</v>
      </c>
      <c r="B53" s="3" t="s">
        <v>17</v>
      </c>
      <c r="C53" s="3" t="s">
        <v>58</v>
      </c>
      <c r="D53" s="3" t="s">
        <v>18</v>
      </c>
      <c r="E53" s="3">
        <v>2030</v>
      </c>
      <c r="F53" s="31" t="s">
        <v>15</v>
      </c>
      <c r="G53" s="5">
        <v>484788.21</v>
      </c>
      <c r="H53" s="5">
        <v>403990.18</v>
      </c>
      <c r="I53" s="5">
        <v>2004755.72</v>
      </c>
      <c r="J53" s="5">
        <v>240570.68639999998</v>
      </c>
      <c r="L53" s="34">
        <f>INDEX(Reference!$I$3:$I$8,MATCH($C53,Reference!$H$3:$H$8,0))</f>
        <v>325</v>
      </c>
      <c r="M53" s="33">
        <f>G53/1000/$L53</f>
        <v>1.4916560307692308</v>
      </c>
      <c r="N53" s="33">
        <f>H53/1000/$L53</f>
        <v>1.2430467076923077</v>
      </c>
      <c r="O53" s="33">
        <f>I53/1000/$L53</f>
        <v>6.1684791384615378</v>
      </c>
      <c r="P53" s="33">
        <f>J53/1000/$L53</f>
        <v>0.7402174966153845</v>
      </c>
    </row>
    <row r="54" spans="1:16">
      <c r="A54" s="3" t="s">
        <v>66</v>
      </c>
      <c r="B54" s="3" t="s">
        <v>12</v>
      </c>
      <c r="C54" s="3" t="s">
        <v>13</v>
      </c>
      <c r="D54" s="3" t="s">
        <v>14</v>
      </c>
      <c r="E54" s="3">
        <v>2026</v>
      </c>
      <c r="F54" s="31" t="s">
        <v>15</v>
      </c>
      <c r="G54" s="5">
        <v>76794.358680000005</v>
      </c>
      <c r="H54" s="5">
        <v>246135.77</v>
      </c>
      <c r="I54" s="5">
        <v>328181.02</v>
      </c>
      <c r="J54" s="5">
        <v>102392.47824000001</v>
      </c>
      <c r="L54" s="34">
        <f>INDEX(Reference!$I$3:$I$8,MATCH($C54,Reference!$H$3:$H$8,0))</f>
        <v>50</v>
      </c>
      <c r="M54" s="33">
        <f>G54/1000/$L54</f>
        <v>1.5358871735999999</v>
      </c>
      <c r="N54" s="33">
        <f>H54/1000/$L54</f>
        <v>4.9227153999999995</v>
      </c>
      <c r="O54" s="33">
        <f>I54/1000/$L54</f>
        <v>6.5636204000000014</v>
      </c>
      <c r="P54" s="33">
        <f>J54/1000/$L54</f>
        <v>2.0478495648000004</v>
      </c>
    </row>
    <row r="55" spans="1:16">
      <c r="A55" s="3" t="s">
        <v>26</v>
      </c>
      <c r="B55" s="3" t="s">
        <v>12</v>
      </c>
      <c r="C55" s="3" t="s">
        <v>13</v>
      </c>
      <c r="D55" s="3" t="s">
        <v>14</v>
      </c>
      <c r="E55" s="3">
        <v>2026</v>
      </c>
      <c r="F55" s="31" t="s">
        <v>15</v>
      </c>
      <c r="G55" s="5">
        <v>105325.27</v>
      </c>
      <c r="H55" s="5">
        <v>337581</v>
      </c>
      <c r="I55" s="5">
        <v>337581</v>
      </c>
      <c r="J55" s="5">
        <v>105325.272</v>
      </c>
      <c r="L55" s="34">
        <f>INDEX(Reference!$I$3:$I$8,MATCH($C55,Reference!$H$3:$H$8,0))</f>
        <v>50</v>
      </c>
      <c r="M55" s="33">
        <f>G55/1000/$L55</f>
        <v>2.1065054000000001</v>
      </c>
      <c r="N55" s="33">
        <f>H55/1000/$L55</f>
        <v>6.75162</v>
      </c>
      <c r="O55" s="33">
        <f>I55/1000/$L55</f>
        <v>6.75162</v>
      </c>
      <c r="P55" s="33">
        <f>J55/1000/$L55</f>
        <v>2.1065054399999998</v>
      </c>
    </row>
    <row r="56" spans="1:16">
      <c r="A56" s="3" t="s">
        <v>116</v>
      </c>
      <c r="B56" s="3" t="s">
        <v>12</v>
      </c>
      <c r="C56" s="3" t="s">
        <v>13</v>
      </c>
      <c r="D56" s="3" t="s">
        <v>14</v>
      </c>
      <c r="E56" s="3">
        <v>2026</v>
      </c>
      <c r="F56" s="31" t="s">
        <v>15</v>
      </c>
      <c r="G56" s="5">
        <v>86852.787840000005</v>
      </c>
      <c r="H56" s="5">
        <v>172326.96</v>
      </c>
      <c r="I56" s="5">
        <v>344653.92</v>
      </c>
      <c r="J56" s="5">
        <v>107532.02303999999</v>
      </c>
      <c r="L56" s="34">
        <f>INDEX(Reference!$I$3:$I$8,MATCH($C56,Reference!$H$3:$H$8,0))</f>
        <v>50</v>
      </c>
      <c r="M56" s="33">
        <f>G56/1000/$L56</f>
        <v>1.7370557568</v>
      </c>
      <c r="N56" s="33">
        <f>H56/1000/$L56</f>
        <v>3.4465391999999997</v>
      </c>
      <c r="O56" s="33">
        <f>I56/1000/$L56</f>
        <v>6.8930783999999994</v>
      </c>
      <c r="P56" s="33">
        <f>J56/1000/$L56</f>
        <v>2.1506404607999996</v>
      </c>
    </row>
    <row r="57" spans="1:16">
      <c r="A57" s="3" t="s">
        <v>296</v>
      </c>
      <c r="B57" s="3" t="s">
        <v>17</v>
      </c>
      <c r="C57" s="3" t="s">
        <v>13</v>
      </c>
      <c r="D57" s="3" t="s">
        <v>18</v>
      </c>
      <c r="E57" s="3">
        <v>2030</v>
      </c>
      <c r="F57" s="31" t="s">
        <v>15</v>
      </c>
      <c r="G57" s="5">
        <v>0</v>
      </c>
      <c r="H57" s="5">
        <v>0</v>
      </c>
      <c r="I57" s="5">
        <v>347649.24</v>
      </c>
      <c r="J57" s="5">
        <v>41717.908799999997</v>
      </c>
      <c r="L57" s="34">
        <f>INDEX(Reference!$I$3:$I$8,MATCH($C57,Reference!$H$3:$H$8,0))</f>
        <v>50</v>
      </c>
      <c r="M57" s="33">
        <f>G57/1000/$L57</f>
        <v>0</v>
      </c>
      <c r="N57" s="33">
        <f>H57/1000/$L57</f>
        <v>0</v>
      </c>
      <c r="O57" s="33">
        <f>I57/1000/$L57</f>
        <v>6.9529847999999994</v>
      </c>
      <c r="P57" s="33">
        <f>J57/1000/$L57</f>
        <v>0.83435817599999995</v>
      </c>
    </row>
    <row r="58" spans="1:16">
      <c r="A58" s="3" t="s">
        <v>191</v>
      </c>
      <c r="B58" s="3" t="s">
        <v>12</v>
      </c>
      <c r="C58" s="3" t="s">
        <v>13</v>
      </c>
      <c r="D58" s="3" t="s">
        <v>14</v>
      </c>
      <c r="E58" s="3">
        <v>2028</v>
      </c>
      <c r="F58" s="31" t="s">
        <v>15</v>
      </c>
      <c r="G58" s="5">
        <v>0</v>
      </c>
      <c r="H58" s="5">
        <v>0</v>
      </c>
      <c r="I58" s="5">
        <v>348142.32</v>
      </c>
      <c r="J58" s="5">
        <v>108620.40384</v>
      </c>
      <c r="L58" s="34">
        <f>INDEX(Reference!$I$3:$I$8,MATCH($C58,Reference!$H$3:$H$8,0))</f>
        <v>50</v>
      </c>
      <c r="M58" s="33">
        <f>G58/1000/$L58</f>
        <v>0</v>
      </c>
      <c r="N58" s="33">
        <f>H58/1000/$L58</f>
        <v>0</v>
      </c>
      <c r="O58" s="33">
        <f>I58/1000/$L58</f>
        <v>6.9628464000000001</v>
      </c>
      <c r="P58" s="33">
        <f>J58/1000/$L58</f>
        <v>2.1724080768</v>
      </c>
    </row>
    <row r="59" spans="1:16">
      <c r="A59" s="3" t="s">
        <v>43</v>
      </c>
      <c r="B59" s="3" t="s">
        <v>12</v>
      </c>
      <c r="C59" s="3" t="s">
        <v>13</v>
      </c>
      <c r="D59" s="3" t="s">
        <v>14</v>
      </c>
      <c r="E59" s="3">
        <v>2026</v>
      </c>
      <c r="F59" s="31" t="s">
        <v>15</v>
      </c>
      <c r="G59" s="5">
        <v>140997.63</v>
      </c>
      <c r="H59" s="5">
        <v>261106.74</v>
      </c>
      <c r="I59" s="5">
        <v>348142.32</v>
      </c>
      <c r="J59" s="5">
        <v>108620.40384</v>
      </c>
      <c r="L59" s="34">
        <f>INDEX(Reference!$I$3:$I$8,MATCH($C59,Reference!$H$3:$H$8,0))</f>
        <v>50</v>
      </c>
      <c r="M59" s="33">
        <f>G59/1000/$L59</f>
        <v>2.8199526000000001</v>
      </c>
      <c r="N59" s="33">
        <f>H59/1000/$L59</f>
        <v>5.2221348000000001</v>
      </c>
      <c r="O59" s="33">
        <f>I59/1000/$L59</f>
        <v>6.9628464000000001</v>
      </c>
      <c r="P59" s="33">
        <f>J59/1000/$L59</f>
        <v>2.1724080768</v>
      </c>
    </row>
    <row r="60" spans="1:16">
      <c r="A60" s="3" t="s">
        <v>49</v>
      </c>
      <c r="B60" s="3" t="s">
        <v>12</v>
      </c>
      <c r="C60" s="3" t="s">
        <v>13</v>
      </c>
      <c r="D60" s="3" t="s">
        <v>14</v>
      </c>
      <c r="E60" s="3">
        <v>2026</v>
      </c>
      <c r="F60" s="31" t="s">
        <v>15</v>
      </c>
      <c r="G60" s="5">
        <v>81465.302880000003</v>
      </c>
      <c r="H60" s="5">
        <v>261106.74</v>
      </c>
      <c r="I60" s="5">
        <v>348142.32</v>
      </c>
      <c r="J60" s="5">
        <v>108620.40384</v>
      </c>
      <c r="L60" s="34">
        <f>INDEX(Reference!$I$3:$I$8,MATCH($C60,Reference!$H$3:$H$8,0))</f>
        <v>50</v>
      </c>
      <c r="M60" s="33">
        <f>G60/1000/$L60</f>
        <v>1.6293060576</v>
      </c>
      <c r="N60" s="33">
        <f>H60/1000/$L60</f>
        <v>5.2221348000000001</v>
      </c>
      <c r="O60" s="33">
        <f>I60/1000/$L60</f>
        <v>6.9628464000000001</v>
      </c>
      <c r="P60" s="33">
        <f>J60/1000/$L60</f>
        <v>2.1724080768</v>
      </c>
    </row>
    <row r="61" spans="1:16">
      <c r="A61" s="3" t="s">
        <v>25</v>
      </c>
      <c r="B61" s="3" t="s">
        <v>12</v>
      </c>
      <c r="C61" s="3" t="s">
        <v>13</v>
      </c>
      <c r="D61" s="3" t="s">
        <v>14</v>
      </c>
      <c r="E61" s="3">
        <v>2026</v>
      </c>
      <c r="F61" s="31" t="s">
        <v>15</v>
      </c>
      <c r="G61" s="5">
        <v>187996.85</v>
      </c>
      <c r="H61" s="5">
        <v>348142.32</v>
      </c>
      <c r="I61" s="5">
        <v>348142.32</v>
      </c>
      <c r="J61" s="5">
        <v>108620.40384</v>
      </c>
      <c r="L61" s="34">
        <f>INDEX(Reference!$I$3:$I$8,MATCH($C61,Reference!$H$3:$H$8,0))</f>
        <v>50</v>
      </c>
      <c r="M61" s="33">
        <f>G61/1000/$L61</f>
        <v>3.7599369999999999</v>
      </c>
      <c r="N61" s="33">
        <f>H61/1000/$L61</f>
        <v>6.9628464000000001</v>
      </c>
      <c r="O61" s="33">
        <f>I61/1000/$L61</f>
        <v>6.9628464000000001</v>
      </c>
      <c r="P61" s="33">
        <f>J61/1000/$L61</f>
        <v>2.1724080768</v>
      </c>
    </row>
    <row r="62" spans="1:16">
      <c r="A62" s="3" t="s">
        <v>226</v>
      </c>
      <c r="B62" s="3" t="s">
        <v>17</v>
      </c>
      <c r="C62" s="3" t="s">
        <v>13</v>
      </c>
      <c r="D62" s="3" t="s">
        <v>18</v>
      </c>
      <c r="E62" s="3">
        <v>2028</v>
      </c>
      <c r="F62" s="31" t="s">
        <v>15</v>
      </c>
      <c r="G62" s="5">
        <v>41814.379999999997</v>
      </c>
      <c r="H62" s="5">
        <v>348453.2</v>
      </c>
      <c r="I62" s="5">
        <v>348453.2</v>
      </c>
      <c r="J62" s="5">
        <v>41814.383999999998</v>
      </c>
      <c r="L62" s="34">
        <f>INDEX(Reference!$I$3:$I$8,MATCH($C62,Reference!$H$3:$H$8,0))</f>
        <v>50</v>
      </c>
      <c r="M62" s="33">
        <f>G62/1000/$L62</f>
        <v>0.83628760000000002</v>
      </c>
      <c r="N62" s="33">
        <f>H62/1000/$L62</f>
        <v>6.9690640000000004</v>
      </c>
      <c r="O62" s="33">
        <f>I62/1000/$L62</f>
        <v>6.9690640000000004</v>
      </c>
      <c r="P62" s="33">
        <f>J62/1000/$L62</f>
        <v>0.83628767999999998</v>
      </c>
    </row>
    <row r="63" spans="1:16">
      <c r="A63" s="3" t="s">
        <v>247</v>
      </c>
      <c r="B63" s="3" t="s">
        <v>17</v>
      </c>
      <c r="C63" s="3" t="s">
        <v>13</v>
      </c>
      <c r="D63" s="3" t="s">
        <v>18</v>
      </c>
      <c r="E63" s="3">
        <v>2029</v>
      </c>
      <c r="F63" s="31" t="s">
        <v>15</v>
      </c>
      <c r="G63" s="5">
        <v>0</v>
      </c>
      <c r="H63" s="5">
        <v>0</v>
      </c>
      <c r="I63" s="5">
        <v>348453.2</v>
      </c>
      <c r="J63" s="5">
        <v>41814.383999999998</v>
      </c>
      <c r="L63" s="34">
        <f>INDEX(Reference!$I$3:$I$8,MATCH($C63,Reference!$H$3:$H$8,0))</f>
        <v>50</v>
      </c>
      <c r="M63" s="33">
        <f>G63/1000/$L63</f>
        <v>0</v>
      </c>
      <c r="N63" s="33">
        <f>H63/1000/$L63</f>
        <v>0</v>
      </c>
      <c r="O63" s="33">
        <f>I63/1000/$L63</f>
        <v>6.9690640000000004</v>
      </c>
      <c r="P63" s="33">
        <f>J63/1000/$L63</f>
        <v>0.83628767999999998</v>
      </c>
    </row>
    <row r="64" spans="1:16">
      <c r="A64" s="3" t="s">
        <v>19</v>
      </c>
      <c r="B64" s="3" t="s">
        <v>12</v>
      </c>
      <c r="C64" s="3" t="s">
        <v>13</v>
      </c>
      <c r="D64" s="3" t="s">
        <v>14</v>
      </c>
      <c r="E64" s="3">
        <v>2026</v>
      </c>
      <c r="F64" s="31" t="s">
        <v>15</v>
      </c>
      <c r="G64" s="5">
        <v>108838.08</v>
      </c>
      <c r="H64" s="5">
        <v>348840</v>
      </c>
      <c r="I64" s="5">
        <v>348840</v>
      </c>
      <c r="J64" s="5">
        <v>108838.08</v>
      </c>
      <c r="L64" s="34">
        <f>INDEX(Reference!$I$3:$I$8,MATCH($C64,Reference!$H$3:$H$8,0))</f>
        <v>50</v>
      </c>
      <c r="M64" s="33">
        <f>G64/1000/$L64</f>
        <v>2.1767616000000003</v>
      </c>
      <c r="N64" s="33">
        <f>H64/1000/$L64</f>
        <v>6.9767999999999999</v>
      </c>
      <c r="O64" s="33">
        <f>I64/1000/$L64</f>
        <v>6.9767999999999999</v>
      </c>
      <c r="P64" s="33">
        <f>J64/1000/$L64</f>
        <v>2.1767616000000003</v>
      </c>
    </row>
    <row r="65" spans="1:16">
      <c r="A65" s="3" t="s">
        <v>53</v>
      </c>
      <c r="B65" s="3" t="s">
        <v>12</v>
      </c>
      <c r="C65" s="3" t="s">
        <v>13</v>
      </c>
      <c r="D65" s="3" t="s">
        <v>18</v>
      </c>
      <c r="E65" s="3">
        <v>2026</v>
      </c>
      <c r="F65" s="31" t="s">
        <v>15</v>
      </c>
      <c r="G65" s="5">
        <v>26191.13</v>
      </c>
      <c r="H65" s="5">
        <v>51966.55</v>
      </c>
      <c r="I65" s="5">
        <v>351126.58</v>
      </c>
      <c r="J65" s="5">
        <v>42135.189600000005</v>
      </c>
      <c r="L65" s="34">
        <f>INDEX(Reference!$I$3:$I$8,MATCH($C65,Reference!$H$3:$H$8,0))</f>
        <v>50</v>
      </c>
      <c r="M65" s="33">
        <f>G65/1000/$L65</f>
        <v>0.52382260000000003</v>
      </c>
      <c r="N65" s="33">
        <f>H65/1000/$L65</f>
        <v>1.039331</v>
      </c>
      <c r="O65" s="33">
        <f>I65/1000/$L65</f>
        <v>7.0225315999999998</v>
      </c>
      <c r="P65" s="33">
        <f>J65/1000/$L65</f>
        <v>0.84270379200000012</v>
      </c>
    </row>
    <row r="66" spans="1:16">
      <c r="A66" s="3" t="s">
        <v>123</v>
      </c>
      <c r="B66" s="3" t="s">
        <v>12</v>
      </c>
      <c r="C66" s="3" t="s">
        <v>13</v>
      </c>
      <c r="D66" s="3" t="s">
        <v>14</v>
      </c>
      <c r="E66" s="3">
        <v>2026</v>
      </c>
      <c r="F66" s="31" t="s">
        <v>15</v>
      </c>
      <c r="G66" s="5">
        <v>96121.36</v>
      </c>
      <c r="H66" s="5">
        <v>178002.53</v>
      </c>
      <c r="I66" s="5">
        <v>356005.06299999997</v>
      </c>
      <c r="J66" s="5">
        <v>111073.57965599999</v>
      </c>
      <c r="L66" s="34">
        <f>INDEX(Reference!$I$3:$I$8,MATCH($C66,Reference!$H$3:$H$8,0))</f>
        <v>50</v>
      </c>
      <c r="M66" s="33">
        <f>G66/1000/$L66</f>
        <v>1.9224272</v>
      </c>
      <c r="N66" s="33">
        <f>H66/1000/$L66</f>
        <v>3.5600506000000003</v>
      </c>
      <c r="O66" s="33">
        <f>I66/1000/$L66</f>
        <v>7.1201012599999993</v>
      </c>
      <c r="P66" s="33">
        <f>J66/1000/$L66</f>
        <v>2.22147159312</v>
      </c>
    </row>
    <row r="67" spans="1:16">
      <c r="A67" s="3" t="s">
        <v>287</v>
      </c>
      <c r="B67" s="3" t="s">
        <v>17</v>
      </c>
      <c r="C67" s="3" t="s">
        <v>58</v>
      </c>
      <c r="D67" s="3" t="s">
        <v>18</v>
      </c>
      <c r="E67" s="3">
        <v>2029</v>
      </c>
      <c r="F67" s="31" t="s">
        <v>15</v>
      </c>
      <c r="G67" s="5">
        <v>63065.8</v>
      </c>
      <c r="H67" s="5">
        <v>52554.84</v>
      </c>
      <c r="I67" s="5">
        <v>2394674.48</v>
      </c>
      <c r="J67" s="5">
        <v>287360.9376</v>
      </c>
      <c r="L67" s="34">
        <f>INDEX(Reference!$I$3:$I$8,MATCH($C67,Reference!$H$3:$H$8,0))</f>
        <v>325</v>
      </c>
      <c r="M67" s="33">
        <f>G67/1000/$L67</f>
        <v>0.1940486153846154</v>
      </c>
      <c r="N67" s="33">
        <f>H67/1000/$L67</f>
        <v>0.1617072</v>
      </c>
      <c r="O67" s="33">
        <f>I67/1000/$L67</f>
        <v>7.3682291692307693</v>
      </c>
      <c r="P67" s="33">
        <f>J67/1000/$L67</f>
        <v>0.88418750030769233</v>
      </c>
    </row>
    <row r="68" spans="1:16">
      <c r="A68" s="3" t="s">
        <v>151</v>
      </c>
      <c r="B68" s="3" t="s">
        <v>17</v>
      </c>
      <c r="C68" s="3" t="s">
        <v>52</v>
      </c>
      <c r="D68" s="3" t="s">
        <v>18</v>
      </c>
      <c r="E68" s="3">
        <v>2027</v>
      </c>
      <c r="F68" s="31" t="s">
        <v>15</v>
      </c>
      <c r="G68" s="5">
        <v>33748.259241599997</v>
      </c>
      <c r="H68" s="5">
        <v>281235.49</v>
      </c>
      <c r="I68" s="5">
        <v>5028781.18</v>
      </c>
      <c r="J68" s="5">
        <v>603453.74159999995</v>
      </c>
      <c r="L68" s="34">
        <f>INDEX(Reference!$I$3:$I$8,MATCH($C68,Reference!$H$3:$H$8,0))</f>
        <v>675</v>
      </c>
      <c r="M68" s="33">
        <f>G68/1000/$L68</f>
        <v>4.9997421098666658E-2</v>
      </c>
      <c r="N68" s="33">
        <f>H68/1000/$L68</f>
        <v>0.4166451703703703</v>
      </c>
      <c r="O68" s="33">
        <f>I68/1000/$L68</f>
        <v>7.4500461925925929</v>
      </c>
      <c r="P68" s="33">
        <f>J68/1000/$L68</f>
        <v>0.89400554311111102</v>
      </c>
    </row>
    <row r="69" spans="1:16">
      <c r="A69" s="3" t="s">
        <v>124</v>
      </c>
      <c r="B69" s="3" t="s">
        <v>12</v>
      </c>
      <c r="C69" s="3" t="s">
        <v>13</v>
      </c>
      <c r="D69" s="3" t="s">
        <v>14</v>
      </c>
      <c r="E69" s="3">
        <v>2026</v>
      </c>
      <c r="F69" s="31" t="s">
        <v>15</v>
      </c>
      <c r="G69" s="5">
        <v>116794.02</v>
      </c>
      <c r="H69" s="5">
        <v>374339.82</v>
      </c>
      <c r="I69" s="5">
        <v>374339.82</v>
      </c>
      <c r="J69" s="5">
        <v>116794.02383999999</v>
      </c>
      <c r="L69" s="34">
        <f>INDEX(Reference!$I$3:$I$8,MATCH($C69,Reference!$H$3:$H$8,0))</f>
        <v>50</v>
      </c>
      <c r="M69" s="33">
        <f>G69/1000/$L69</f>
        <v>2.3358804000000002</v>
      </c>
      <c r="N69" s="33">
        <f>H69/1000/$L69</f>
        <v>7.4867964000000002</v>
      </c>
      <c r="O69" s="33">
        <f>I69/1000/$L69</f>
        <v>7.4867964000000002</v>
      </c>
      <c r="P69" s="33">
        <f>J69/1000/$L69</f>
        <v>2.3358804767999999</v>
      </c>
    </row>
    <row r="70" spans="1:16">
      <c r="A70" s="3" t="s">
        <v>125</v>
      </c>
      <c r="B70" s="3" t="s">
        <v>12</v>
      </c>
      <c r="C70" s="3" t="s">
        <v>13</v>
      </c>
      <c r="D70" s="3" t="s">
        <v>14</v>
      </c>
      <c r="E70" s="3">
        <v>2026</v>
      </c>
      <c r="F70" s="31" t="s">
        <v>15</v>
      </c>
      <c r="G70" s="5">
        <v>116794.02</v>
      </c>
      <c r="H70" s="5">
        <v>374339.82</v>
      </c>
      <c r="I70" s="5">
        <v>374339.82</v>
      </c>
      <c r="J70" s="5">
        <v>116794.02383999999</v>
      </c>
      <c r="L70" s="34">
        <f>INDEX(Reference!$I$3:$I$8,MATCH($C70,Reference!$H$3:$H$8,0))</f>
        <v>50</v>
      </c>
      <c r="M70" s="33">
        <f>G70/1000/$L70</f>
        <v>2.3358804000000002</v>
      </c>
      <c r="N70" s="33">
        <f>H70/1000/$L70</f>
        <v>7.4867964000000002</v>
      </c>
      <c r="O70" s="33">
        <f>I70/1000/$L70</f>
        <v>7.4867964000000002</v>
      </c>
      <c r="P70" s="33">
        <f>J70/1000/$L70</f>
        <v>2.3358804767999999</v>
      </c>
    </row>
    <row r="71" spans="1:16">
      <c r="A71" s="3" t="s">
        <v>126</v>
      </c>
      <c r="B71" s="3" t="s">
        <v>12</v>
      </c>
      <c r="C71" s="3" t="s">
        <v>13</v>
      </c>
      <c r="D71" s="3" t="s">
        <v>14</v>
      </c>
      <c r="E71" s="3">
        <v>2026</v>
      </c>
      <c r="F71" s="31" t="s">
        <v>15</v>
      </c>
      <c r="G71" s="5">
        <v>101071.75139999999</v>
      </c>
      <c r="H71" s="5">
        <v>187169.91</v>
      </c>
      <c r="I71" s="5">
        <v>374339.82</v>
      </c>
      <c r="J71" s="5">
        <v>116794.02383999999</v>
      </c>
      <c r="L71" s="34">
        <f>INDEX(Reference!$I$3:$I$8,MATCH($C71,Reference!$H$3:$H$8,0))</f>
        <v>50</v>
      </c>
      <c r="M71" s="33">
        <f>G71/1000/$L71</f>
        <v>2.021435028</v>
      </c>
      <c r="N71" s="33">
        <f>H71/1000/$L71</f>
        <v>3.7433982000000001</v>
      </c>
      <c r="O71" s="33">
        <f>I71/1000/$L71</f>
        <v>7.4867964000000002</v>
      </c>
      <c r="P71" s="33">
        <f>J71/1000/$L71</f>
        <v>2.3358804767999999</v>
      </c>
    </row>
    <row r="72" spans="1:16">
      <c r="A72" s="3" t="s">
        <v>39</v>
      </c>
      <c r="B72" s="3" t="s">
        <v>12</v>
      </c>
      <c r="C72" s="3" t="s">
        <v>13</v>
      </c>
      <c r="D72" s="3" t="s">
        <v>14</v>
      </c>
      <c r="E72" s="3">
        <v>2026</v>
      </c>
      <c r="F72" s="31" t="s">
        <v>15</v>
      </c>
      <c r="G72" s="5">
        <v>116794.02</v>
      </c>
      <c r="H72" s="5">
        <v>374339.82</v>
      </c>
      <c r="I72" s="5">
        <v>374339.82</v>
      </c>
      <c r="J72" s="5">
        <v>116794.02383999999</v>
      </c>
      <c r="L72" s="34">
        <f>INDEX(Reference!$I$3:$I$8,MATCH($C72,Reference!$H$3:$H$8,0))</f>
        <v>50</v>
      </c>
      <c r="M72" s="33">
        <f>G72/1000/$L72</f>
        <v>2.3358804000000002</v>
      </c>
      <c r="N72" s="33">
        <f>H72/1000/$L72</f>
        <v>7.4867964000000002</v>
      </c>
      <c r="O72" s="33">
        <f>I72/1000/$L72</f>
        <v>7.4867964000000002</v>
      </c>
      <c r="P72" s="33">
        <f>J72/1000/$L72</f>
        <v>2.3358804767999999</v>
      </c>
    </row>
    <row r="73" spans="1:16">
      <c r="A73" s="3" t="s">
        <v>102</v>
      </c>
      <c r="B73" s="3" t="s">
        <v>12</v>
      </c>
      <c r="C73" s="3" t="s">
        <v>13</v>
      </c>
      <c r="D73" s="3" t="s">
        <v>14</v>
      </c>
      <c r="E73" s="3">
        <v>2026</v>
      </c>
      <c r="F73" s="31" t="s">
        <v>15</v>
      </c>
      <c r="G73" s="5">
        <v>116794.02</v>
      </c>
      <c r="H73" s="5">
        <v>374339.82</v>
      </c>
      <c r="I73" s="5">
        <v>374339.82</v>
      </c>
      <c r="J73" s="5">
        <v>116794.02383999999</v>
      </c>
      <c r="L73" s="34">
        <f>INDEX(Reference!$I$3:$I$8,MATCH($C73,Reference!$H$3:$H$8,0))</f>
        <v>50</v>
      </c>
      <c r="M73" s="33">
        <f>G73/1000/$L73</f>
        <v>2.3358804000000002</v>
      </c>
      <c r="N73" s="33">
        <f>H73/1000/$L73</f>
        <v>7.4867964000000002</v>
      </c>
      <c r="O73" s="33">
        <f>I73/1000/$L73</f>
        <v>7.4867964000000002</v>
      </c>
      <c r="P73" s="33">
        <f>J73/1000/$L73</f>
        <v>2.3358804767999999</v>
      </c>
    </row>
    <row r="74" spans="1:16">
      <c r="A74" s="3" t="s">
        <v>97</v>
      </c>
      <c r="B74" s="3" t="s">
        <v>12</v>
      </c>
      <c r="C74" s="3" t="s">
        <v>13</v>
      </c>
      <c r="D74" s="3" t="s">
        <v>14</v>
      </c>
      <c r="E74" s="3">
        <v>2026</v>
      </c>
      <c r="F74" s="31" t="s">
        <v>15</v>
      </c>
      <c r="G74" s="5">
        <v>117004.67</v>
      </c>
      <c r="H74" s="5">
        <v>375014.98</v>
      </c>
      <c r="I74" s="5">
        <v>375014.98</v>
      </c>
      <c r="J74" s="5">
        <v>117004.67375999999</v>
      </c>
      <c r="L74" s="34">
        <f>INDEX(Reference!$I$3:$I$8,MATCH($C74,Reference!$H$3:$H$8,0))</f>
        <v>50</v>
      </c>
      <c r="M74" s="33">
        <f>G74/1000/$L74</f>
        <v>2.3400934000000002</v>
      </c>
      <c r="N74" s="33">
        <f>H74/1000/$L74</f>
        <v>7.5002996</v>
      </c>
      <c r="O74" s="33">
        <f>I74/1000/$L74</f>
        <v>7.5002996</v>
      </c>
      <c r="P74" s="33">
        <f>J74/1000/$L74</f>
        <v>2.3400934751999998</v>
      </c>
    </row>
    <row r="75" spans="1:16">
      <c r="A75" s="3" t="s">
        <v>130</v>
      </c>
      <c r="B75" s="3" t="s">
        <v>12</v>
      </c>
      <c r="C75" s="3" t="s">
        <v>13</v>
      </c>
      <c r="D75" s="3" t="s">
        <v>14</v>
      </c>
      <c r="E75" s="3">
        <v>2027</v>
      </c>
      <c r="F75" s="31" t="s">
        <v>15</v>
      </c>
      <c r="G75" s="5">
        <v>101421.7605</v>
      </c>
      <c r="H75" s="5">
        <v>187818.08</v>
      </c>
      <c r="I75" s="5">
        <v>375636.14999999997</v>
      </c>
      <c r="J75" s="5">
        <v>117198.47879999998</v>
      </c>
      <c r="L75" s="34">
        <f>INDEX(Reference!$I$3:$I$8,MATCH($C75,Reference!$H$3:$H$8,0))</f>
        <v>50</v>
      </c>
      <c r="M75" s="33">
        <f>G75/1000/$L75</f>
        <v>2.02843521</v>
      </c>
      <c r="N75" s="33">
        <f>H75/1000/$L75</f>
        <v>3.7563615999999995</v>
      </c>
      <c r="O75" s="33">
        <f>I75/1000/$L75</f>
        <v>7.5127229999999994</v>
      </c>
      <c r="P75" s="33">
        <f>J75/1000/$L75</f>
        <v>2.3439695759999997</v>
      </c>
    </row>
    <row r="76" spans="1:16">
      <c r="A76" s="3" t="s">
        <v>29</v>
      </c>
      <c r="B76" s="3" t="s">
        <v>12</v>
      </c>
      <c r="C76" s="3" t="s">
        <v>13</v>
      </c>
      <c r="D76" s="3" t="s">
        <v>14</v>
      </c>
      <c r="E76" s="3">
        <v>2026</v>
      </c>
      <c r="F76" s="31" t="s">
        <v>15</v>
      </c>
      <c r="G76" s="5">
        <v>117198.47</v>
      </c>
      <c r="H76" s="5">
        <v>375636.15</v>
      </c>
      <c r="I76" s="5">
        <v>375636.15</v>
      </c>
      <c r="J76" s="5">
        <v>117198.4788</v>
      </c>
      <c r="L76" s="34">
        <f>INDEX(Reference!$I$3:$I$8,MATCH($C76,Reference!$H$3:$H$8,0))</f>
        <v>50</v>
      </c>
      <c r="M76" s="33">
        <f>G76/1000/$L76</f>
        <v>2.3439694000000002</v>
      </c>
      <c r="N76" s="33">
        <f>H76/1000/$L76</f>
        <v>7.5127230000000012</v>
      </c>
      <c r="O76" s="33">
        <f>I76/1000/$L76</f>
        <v>7.5127230000000012</v>
      </c>
      <c r="P76" s="33">
        <f>J76/1000/$L76</f>
        <v>2.3439695760000001</v>
      </c>
    </row>
    <row r="77" spans="1:16">
      <c r="A77" s="3" t="s">
        <v>173</v>
      </c>
      <c r="B77" s="3" t="s">
        <v>12</v>
      </c>
      <c r="C77" s="3" t="s">
        <v>13</v>
      </c>
      <c r="D77" s="3" t="s">
        <v>14</v>
      </c>
      <c r="E77" s="3">
        <v>2027</v>
      </c>
      <c r="F77" s="31" t="s">
        <v>15</v>
      </c>
      <c r="G77" s="5">
        <v>66836.929999999993</v>
      </c>
      <c r="H77" s="5">
        <v>162215.51</v>
      </c>
      <c r="I77" s="5">
        <v>375711.533</v>
      </c>
      <c r="J77" s="5">
        <v>117221.99829599999</v>
      </c>
      <c r="L77" s="34">
        <f>INDEX(Reference!$I$3:$I$8,MATCH($C77,Reference!$H$3:$H$8,0))</f>
        <v>50</v>
      </c>
      <c r="M77" s="33">
        <f>G77/1000/$L77</f>
        <v>1.3367385999999999</v>
      </c>
      <c r="N77" s="33">
        <f>H77/1000/$L77</f>
        <v>3.2443102000000006</v>
      </c>
      <c r="O77" s="33">
        <f>I77/1000/$L77</f>
        <v>7.5142306599999991</v>
      </c>
      <c r="P77" s="33">
        <f>J77/1000/$L77</f>
        <v>2.3444399659199999</v>
      </c>
    </row>
    <row r="78" spans="1:16">
      <c r="A78" s="3" t="s">
        <v>119</v>
      </c>
      <c r="B78" s="3" t="s">
        <v>12</v>
      </c>
      <c r="C78" s="3" t="s">
        <v>13</v>
      </c>
      <c r="D78" s="3" t="s">
        <v>14</v>
      </c>
      <c r="E78" s="3">
        <v>2026</v>
      </c>
      <c r="F78" s="31" t="s">
        <v>15</v>
      </c>
      <c r="G78" s="5">
        <v>104240.0502</v>
      </c>
      <c r="H78" s="5">
        <v>193037.13</v>
      </c>
      <c r="I78" s="5">
        <v>386074.26</v>
      </c>
      <c r="J78" s="5">
        <v>120455.16911999999</v>
      </c>
      <c r="L78" s="34">
        <f>INDEX(Reference!$I$3:$I$8,MATCH($C78,Reference!$H$3:$H$8,0))</f>
        <v>50</v>
      </c>
      <c r="M78" s="33">
        <f>G78/1000/$L78</f>
        <v>2.084801004</v>
      </c>
      <c r="N78" s="33">
        <f>H78/1000/$L78</f>
        <v>3.8607426</v>
      </c>
      <c r="O78" s="33">
        <f>I78/1000/$L78</f>
        <v>7.7214852</v>
      </c>
      <c r="P78" s="33">
        <f>J78/1000/$L78</f>
        <v>2.4091033823999997</v>
      </c>
    </row>
    <row r="79" spans="1:16">
      <c r="A79" s="3" t="s">
        <v>59</v>
      </c>
      <c r="B79" s="3" t="s">
        <v>12</v>
      </c>
      <c r="C79" s="3" t="s">
        <v>13</v>
      </c>
      <c r="D79" s="3" t="s">
        <v>14</v>
      </c>
      <c r="E79" s="3">
        <v>2026</v>
      </c>
      <c r="F79" s="31" t="s">
        <v>15</v>
      </c>
      <c r="G79" s="5">
        <v>159998.54</v>
      </c>
      <c r="H79" s="5">
        <v>296293.59999999998</v>
      </c>
      <c r="I79" s="5">
        <v>395058.13199999998</v>
      </c>
      <c r="J79" s="5">
        <v>123258.13718399999</v>
      </c>
      <c r="L79" s="34">
        <f>INDEX(Reference!$I$3:$I$8,MATCH($C79,Reference!$H$3:$H$8,0))</f>
        <v>50</v>
      </c>
      <c r="M79" s="33">
        <f>G79/1000/$L79</f>
        <v>3.1999708000000004</v>
      </c>
      <c r="N79" s="33">
        <f>H79/1000/$L79</f>
        <v>5.9258719999999991</v>
      </c>
      <c r="O79" s="33">
        <f>I79/1000/$L79</f>
        <v>7.9011626399999999</v>
      </c>
      <c r="P79" s="33">
        <f>J79/1000/$L79</f>
        <v>2.4651627436799997</v>
      </c>
    </row>
    <row r="80" spans="1:16">
      <c r="A80" s="3" t="s">
        <v>135</v>
      </c>
      <c r="B80" s="3" t="s">
        <v>17</v>
      </c>
      <c r="C80" s="3" t="s">
        <v>58</v>
      </c>
      <c r="D80" s="3" t="s">
        <v>18</v>
      </c>
      <c r="E80" s="3">
        <v>2027</v>
      </c>
      <c r="F80" s="31" t="s">
        <v>15</v>
      </c>
      <c r="G80" s="5">
        <v>32072.99</v>
      </c>
      <c r="H80" s="5">
        <v>70014.81</v>
      </c>
      <c r="I80" s="5">
        <v>2607171.89</v>
      </c>
      <c r="J80" s="5">
        <v>312860.62680000003</v>
      </c>
      <c r="L80" s="34">
        <f>INDEX(Reference!$I$3:$I$8,MATCH($C80,Reference!$H$3:$H$8,0))</f>
        <v>325</v>
      </c>
      <c r="M80" s="33">
        <f>G80/1000/$L80</f>
        <v>9.8686123076923093E-2</v>
      </c>
      <c r="N80" s="33">
        <f>H80/1000/$L80</f>
        <v>0.2154301846153846</v>
      </c>
      <c r="O80" s="33">
        <f>I80/1000/$L80</f>
        <v>8.022067353846154</v>
      </c>
      <c r="P80" s="33">
        <f>J80/1000/$L80</f>
        <v>0.96264808246153855</v>
      </c>
    </row>
    <row r="81" spans="1:16">
      <c r="A81" s="3" t="s">
        <v>165</v>
      </c>
      <c r="B81" s="3" t="s">
        <v>17</v>
      </c>
      <c r="C81" s="3" t="s">
        <v>58</v>
      </c>
      <c r="D81" s="3" t="s">
        <v>18</v>
      </c>
      <c r="E81" s="3">
        <v>2027</v>
      </c>
      <c r="F81" s="31" t="s">
        <v>15</v>
      </c>
      <c r="G81" s="5">
        <v>54487.855585295998</v>
      </c>
      <c r="H81" s="5">
        <v>108110.82</v>
      </c>
      <c r="I81" s="5">
        <v>2672860.13</v>
      </c>
      <c r="J81" s="5">
        <v>320743.21559999994</v>
      </c>
      <c r="L81" s="34">
        <f>INDEX(Reference!$I$3:$I$8,MATCH($C81,Reference!$H$3:$H$8,0))</f>
        <v>325</v>
      </c>
      <c r="M81" s="33">
        <f>G81/1000/$L81</f>
        <v>0.16765494026244923</v>
      </c>
      <c r="N81" s="33">
        <f>H81/1000/$L81</f>
        <v>0.33264867692307692</v>
      </c>
      <c r="O81" s="33">
        <f>I81/1000/$L81</f>
        <v>8.2241850153846148</v>
      </c>
      <c r="P81" s="33">
        <f>J81/1000/$L81</f>
        <v>0.98690220184615363</v>
      </c>
    </row>
    <row r="82" spans="1:16">
      <c r="A82" s="3" t="s">
        <v>140</v>
      </c>
      <c r="B82" s="3" t="s">
        <v>12</v>
      </c>
      <c r="C82" s="3" t="s">
        <v>52</v>
      </c>
      <c r="D82" s="3" t="s">
        <v>18</v>
      </c>
      <c r="E82" s="3">
        <v>2027</v>
      </c>
      <c r="F82" s="31" t="s">
        <v>15</v>
      </c>
      <c r="G82" s="5">
        <v>607505.29826212802</v>
      </c>
      <c r="H82" s="5">
        <v>1205367.6599999999</v>
      </c>
      <c r="I82" s="5">
        <v>5578177.71</v>
      </c>
      <c r="J82" s="5">
        <v>669381.32519999996</v>
      </c>
      <c r="L82" s="34">
        <f>INDEX(Reference!$I$3:$I$8,MATCH($C82,Reference!$H$3:$H$8,0))</f>
        <v>675</v>
      </c>
      <c r="M82" s="33">
        <f>G82/1000/$L82</f>
        <v>0.90000784927722666</v>
      </c>
      <c r="N82" s="33">
        <f>H82/1000/$L82</f>
        <v>1.7857298666666666</v>
      </c>
      <c r="O82" s="33">
        <f>I82/1000/$L82</f>
        <v>8.2639669777777769</v>
      </c>
      <c r="P82" s="33">
        <f>J82/1000/$L82</f>
        <v>0.99167603733333332</v>
      </c>
    </row>
    <row r="83" spans="1:16">
      <c r="A83" s="3" t="s">
        <v>160</v>
      </c>
      <c r="B83" s="3" t="s">
        <v>12</v>
      </c>
      <c r="C83" s="3" t="s">
        <v>13</v>
      </c>
      <c r="D83" s="3" t="s">
        <v>14</v>
      </c>
      <c r="E83" s="3">
        <v>2027</v>
      </c>
      <c r="F83" s="31" t="s">
        <v>15</v>
      </c>
      <c r="G83" s="5">
        <v>129960.09</v>
      </c>
      <c r="H83" s="5">
        <v>416538.75</v>
      </c>
      <c r="I83" s="5">
        <v>416538.75</v>
      </c>
      <c r="J83" s="5">
        <v>129960.09</v>
      </c>
      <c r="L83" s="34">
        <f>INDEX(Reference!$I$3:$I$8,MATCH($C83,Reference!$H$3:$H$8,0))</f>
        <v>50</v>
      </c>
      <c r="M83" s="33">
        <f>G83/1000/$L83</f>
        <v>2.5992018000000003</v>
      </c>
      <c r="N83" s="33">
        <f>H83/1000/$L83</f>
        <v>8.3307749999999992</v>
      </c>
      <c r="O83" s="33">
        <f>I83/1000/$L83</f>
        <v>8.3307749999999992</v>
      </c>
      <c r="P83" s="33">
        <f>J83/1000/$L83</f>
        <v>2.5992018000000003</v>
      </c>
    </row>
    <row r="84" spans="1:16">
      <c r="A84" s="3" t="s">
        <v>33</v>
      </c>
      <c r="B84" s="3" t="s">
        <v>12</v>
      </c>
      <c r="C84" s="3" t="s">
        <v>13</v>
      </c>
      <c r="D84" s="3" t="s">
        <v>14</v>
      </c>
      <c r="E84" s="3">
        <v>2026</v>
      </c>
      <c r="F84" s="31" t="s">
        <v>15</v>
      </c>
      <c r="G84" s="5">
        <v>129960.09</v>
      </c>
      <c r="H84" s="5">
        <v>416538.75</v>
      </c>
      <c r="I84" s="5">
        <v>416538.75</v>
      </c>
      <c r="J84" s="5">
        <v>129960.09</v>
      </c>
      <c r="L84" s="34">
        <f>INDEX(Reference!$I$3:$I$8,MATCH($C84,Reference!$H$3:$H$8,0))</f>
        <v>50</v>
      </c>
      <c r="M84" s="33">
        <f>G84/1000/$L84</f>
        <v>2.5992018000000003</v>
      </c>
      <c r="N84" s="33">
        <f>H84/1000/$L84</f>
        <v>8.3307749999999992</v>
      </c>
      <c r="O84" s="33">
        <f>I84/1000/$L84</f>
        <v>8.3307749999999992</v>
      </c>
      <c r="P84" s="33">
        <f>J84/1000/$L84</f>
        <v>2.5992018000000003</v>
      </c>
    </row>
    <row r="85" spans="1:16">
      <c r="A85" s="3" t="s">
        <v>34</v>
      </c>
      <c r="B85" s="3" t="s">
        <v>12</v>
      </c>
      <c r="C85" s="3" t="s">
        <v>13</v>
      </c>
      <c r="D85" s="3" t="s">
        <v>14</v>
      </c>
      <c r="E85" s="3">
        <v>2026</v>
      </c>
      <c r="F85" s="31" t="s">
        <v>15</v>
      </c>
      <c r="G85" s="5">
        <v>224930.92</v>
      </c>
      <c r="H85" s="5">
        <v>416538.75</v>
      </c>
      <c r="I85" s="5">
        <v>416538.75</v>
      </c>
      <c r="J85" s="5">
        <v>129960.09</v>
      </c>
      <c r="L85" s="34">
        <f>INDEX(Reference!$I$3:$I$8,MATCH($C85,Reference!$H$3:$H$8,0))</f>
        <v>50</v>
      </c>
      <c r="M85" s="33">
        <f>G85/1000/$L85</f>
        <v>4.4986184000000007</v>
      </c>
      <c r="N85" s="33">
        <f>H85/1000/$L85</f>
        <v>8.3307749999999992</v>
      </c>
      <c r="O85" s="33">
        <f>I85/1000/$L85</f>
        <v>8.3307749999999992</v>
      </c>
      <c r="P85" s="33">
        <f>J85/1000/$L85</f>
        <v>2.5992018000000003</v>
      </c>
    </row>
    <row r="86" spans="1:16">
      <c r="A86" s="3" t="s">
        <v>92</v>
      </c>
      <c r="B86" s="3" t="s">
        <v>12</v>
      </c>
      <c r="C86" s="3" t="s">
        <v>13</v>
      </c>
      <c r="D86" s="3" t="s">
        <v>14</v>
      </c>
      <c r="E86" s="3">
        <v>2026</v>
      </c>
      <c r="F86" s="31" t="s">
        <v>15</v>
      </c>
      <c r="G86" s="5">
        <v>224930.92</v>
      </c>
      <c r="H86" s="5">
        <v>416538.75</v>
      </c>
      <c r="I86" s="5">
        <v>416538.75</v>
      </c>
      <c r="J86" s="5">
        <v>129960.09</v>
      </c>
      <c r="L86" s="34">
        <f>INDEX(Reference!$I$3:$I$8,MATCH($C86,Reference!$H$3:$H$8,0))</f>
        <v>50</v>
      </c>
      <c r="M86" s="33">
        <f>G86/1000/$L86</f>
        <v>4.4986184000000007</v>
      </c>
      <c r="N86" s="33">
        <f>H86/1000/$L86</f>
        <v>8.3307749999999992</v>
      </c>
      <c r="O86" s="33">
        <f>I86/1000/$L86</f>
        <v>8.3307749999999992</v>
      </c>
      <c r="P86" s="33">
        <f>J86/1000/$L86</f>
        <v>2.5992018000000003</v>
      </c>
    </row>
    <row r="87" spans="1:16">
      <c r="A87" s="3" t="s">
        <v>96</v>
      </c>
      <c r="B87" s="3" t="s">
        <v>12</v>
      </c>
      <c r="C87" s="3" t="s">
        <v>13</v>
      </c>
      <c r="D87" s="3" t="s">
        <v>14</v>
      </c>
      <c r="E87" s="3">
        <v>2026</v>
      </c>
      <c r="F87" s="31" t="s">
        <v>15</v>
      </c>
      <c r="G87" s="5">
        <v>129960.09</v>
      </c>
      <c r="H87" s="5">
        <v>416538.75</v>
      </c>
      <c r="I87" s="5">
        <v>416538.75</v>
      </c>
      <c r="J87" s="5">
        <v>129960.09</v>
      </c>
      <c r="L87" s="34">
        <f>INDEX(Reference!$I$3:$I$8,MATCH($C87,Reference!$H$3:$H$8,0))</f>
        <v>50</v>
      </c>
      <c r="M87" s="33">
        <f>G87/1000/$L87</f>
        <v>2.5992018000000003</v>
      </c>
      <c r="N87" s="33">
        <f>H87/1000/$L87</f>
        <v>8.3307749999999992</v>
      </c>
      <c r="O87" s="33">
        <f>I87/1000/$L87</f>
        <v>8.3307749999999992</v>
      </c>
      <c r="P87" s="33">
        <f>J87/1000/$L87</f>
        <v>2.5992018000000003</v>
      </c>
    </row>
    <row r="88" spans="1:16">
      <c r="A88" s="3" t="s">
        <v>65</v>
      </c>
      <c r="B88" s="3" t="s">
        <v>12</v>
      </c>
      <c r="C88" s="3" t="s">
        <v>13</v>
      </c>
      <c r="D88" s="3" t="s">
        <v>14</v>
      </c>
      <c r="E88" s="3">
        <v>2026</v>
      </c>
      <c r="F88" s="31" t="s">
        <v>15</v>
      </c>
      <c r="G88" s="5">
        <v>97470.068201999995</v>
      </c>
      <c r="H88" s="5">
        <v>312404.06</v>
      </c>
      <c r="I88" s="5">
        <v>416538.75299999997</v>
      </c>
      <c r="J88" s="5">
        <v>129960.09093599999</v>
      </c>
      <c r="L88" s="34">
        <f>INDEX(Reference!$I$3:$I$8,MATCH($C88,Reference!$H$3:$H$8,0))</f>
        <v>50</v>
      </c>
      <c r="M88" s="33">
        <f>G88/1000/$L88</f>
        <v>1.9494013640399999</v>
      </c>
      <c r="N88" s="33">
        <f>H88/1000/$L88</f>
        <v>6.2480812000000006</v>
      </c>
      <c r="O88" s="33">
        <f>I88/1000/$L88</f>
        <v>8.3307750600000006</v>
      </c>
      <c r="P88" s="33">
        <f>J88/1000/$L88</f>
        <v>2.5992018187200001</v>
      </c>
    </row>
    <row r="89" spans="1:16">
      <c r="A89" s="3" t="s">
        <v>101</v>
      </c>
      <c r="B89" s="3" t="s">
        <v>12</v>
      </c>
      <c r="C89" s="3" t="s">
        <v>13</v>
      </c>
      <c r="D89" s="3" t="s">
        <v>14</v>
      </c>
      <c r="E89" s="3">
        <v>2026</v>
      </c>
      <c r="F89" s="31" t="s">
        <v>15</v>
      </c>
      <c r="G89" s="5">
        <v>112690.84</v>
      </c>
      <c r="H89" s="5">
        <v>208686.75</v>
      </c>
      <c r="I89" s="5">
        <v>417373.49999999994</v>
      </c>
      <c r="J89" s="5">
        <v>130220.53199999998</v>
      </c>
      <c r="L89" s="34">
        <f>INDEX(Reference!$I$3:$I$8,MATCH($C89,Reference!$H$3:$H$8,0))</f>
        <v>50</v>
      </c>
      <c r="M89" s="33">
        <f>G89/1000/$L89</f>
        <v>2.2538168000000001</v>
      </c>
      <c r="N89" s="33">
        <f>H89/1000/$L89</f>
        <v>4.1737349999999998</v>
      </c>
      <c r="O89" s="33">
        <f>I89/1000/$L89</f>
        <v>8.3474699999999977</v>
      </c>
      <c r="P89" s="33">
        <f>J89/1000/$L89</f>
        <v>2.6044106399999998</v>
      </c>
    </row>
    <row r="90" spans="1:16">
      <c r="A90" s="3" t="s">
        <v>35</v>
      </c>
      <c r="B90" s="3" t="s">
        <v>12</v>
      </c>
      <c r="C90" s="3" t="s">
        <v>13</v>
      </c>
      <c r="D90" s="3" t="s">
        <v>14</v>
      </c>
      <c r="E90" s="3">
        <v>2026</v>
      </c>
      <c r="F90" s="31" t="s">
        <v>15</v>
      </c>
      <c r="G90" s="5">
        <v>130220.53</v>
      </c>
      <c r="H90" s="5">
        <v>417373.5</v>
      </c>
      <c r="I90" s="5">
        <v>417373.5</v>
      </c>
      <c r="J90" s="5">
        <v>130220.53199999998</v>
      </c>
      <c r="L90" s="34">
        <f>INDEX(Reference!$I$3:$I$8,MATCH($C90,Reference!$H$3:$H$8,0))</f>
        <v>50</v>
      </c>
      <c r="M90" s="33">
        <f>G90/1000/$L90</f>
        <v>2.6044106</v>
      </c>
      <c r="N90" s="33">
        <f>H90/1000/$L90</f>
        <v>8.3474699999999995</v>
      </c>
      <c r="O90" s="33">
        <f>I90/1000/$L90</f>
        <v>8.3474699999999995</v>
      </c>
      <c r="P90" s="33">
        <f>J90/1000/$L90</f>
        <v>2.6044106399999998</v>
      </c>
    </row>
    <row r="91" spans="1:16">
      <c r="A91" s="3" t="s">
        <v>83</v>
      </c>
      <c r="B91" s="3" t="s">
        <v>12</v>
      </c>
      <c r="C91" s="3" t="s">
        <v>13</v>
      </c>
      <c r="D91" s="3" t="s">
        <v>14</v>
      </c>
      <c r="E91" s="3">
        <v>2026</v>
      </c>
      <c r="F91" s="31" t="s">
        <v>15</v>
      </c>
      <c r="G91" s="5">
        <v>225381.69</v>
      </c>
      <c r="H91" s="5">
        <v>417373.5</v>
      </c>
      <c r="I91" s="5">
        <v>417373.5</v>
      </c>
      <c r="J91" s="5">
        <v>130220.53199999998</v>
      </c>
      <c r="L91" s="34">
        <f>INDEX(Reference!$I$3:$I$8,MATCH($C91,Reference!$H$3:$H$8,0))</f>
        <v>50</v>
      </c>
      <c r="M91" s="33">
        <f>G91/1000/$L91</f>
        <v>4.5076337999999998</v>
      </c>
      <c r="N91" s="33">
        <f>H91/1000/$L91</f>
        <v>8.3474699999999995</v>
      </c>
      <c r="O91" s="33">
        <f>I91/1000/$L91</f>
        <v>8.3474699999999995</v>
      </c>
      <c r="P91" s="33">
        <f>J91/1000/$L91</f>
        <v>2.6044106399999998</v>
      </c>
    </row>
    <row r="92" spans="1:16">
      <c r="A92" s="3" t="s">
        <v>90</v>
      </c>
      <c r="B92" s="3" t="s">
        <v>12</v>
      </c>
      <c r="C92" s="3" t="s">
        <v>13</v>
      </c>
      <c r="D92" s="3" t="s">
        <v>14</v>
      </c>
      <c r="E92" s="3">
        <v>2026</v>
      </c>
      <c r="F92" s="31" t="s">
        <v>15</v>
      </c>
      <c r="G92" s="5">
        <v>25283.919999999998</v>
      </c>
      <c r="H92" s="5">
        <v>210699.36</v>
      </c>
      <c r="I92" s="5">
        <v>421398.72</v>
      </c>
      <c r="J92" s="5">
        <v>131476.40063999998</v>
      </c>
      <c r="L92" s="34">
        <f>INDEX(Reference!$I$3:$I$8,MATCH($C92,Reference!$H$3:$H$8,0))</f>
        <v>50</v>
      </c>
      <c r="M92" s="33">
        <f>G92/1000/$L92</f>
        <v>0.50567839999999997</v>
      </c>
      <c r="N92" s="33">
        <f>H92/1000/$L92</f>
        <v>4.2139872</v>
      </c>
      <c r="O92" s="33">
        <f>I92/1000/$L92</f>
        <v>8.4279744000000001</v>
      </c>
      <c r="P92" s="33">
        <f>J92/1000/$L92</f>
        <v>2.6295280127999998</v>
      </c>
    </row>
    <row r="93" spans="1:16">
      <c r="A93" s="3" t="s">
        <v>184</v>
      </c>
      <c r="B93" s="3" t="s">
        <v>12</v>
      </c>
      <c r="C93" s="3" t="s">
        <v>13</v>
      </c>
      <c r="D93" s="3" t="s">
        <v>14</v>
      </c>
      <c r="E93" s="3">
        <v>2028</v>
      </c>
      <c r="F93" s="31" t="s">
        <v>15</v>
      </c>
      <c r="G93" s="5">
        <v>115576.79399999999</v>
      </c>
      <c r="H93" s="5">
        <v>214031.1</v>
      </c>
      <c r="I93" s="5">
        <v>428062.2</v>
      </c>
      <c r="J93" s="5">
        <v>133555.40640000001</v>
      </c>
      <c r="L93" s="34">
        <f>INDEX(Reference!$I$3:$I$8,MATCH($C93,Reference!$H$3:$H$8,0))</f>
        <v>50</v>
      </c>
      <c r="M93" s="33">
        <f>G93/1000/$L93</f>
        <v>2.3115358799999997</v>
      </c>
      <c r="N93" s="33">
        <f>H93/1000/$L93</f>
        <v>4.2806220000000001</v>
      </c>
      <c r="O93" s="33">
        <f>I93/1000/$L93</f>
        <v>8.5612440000000003</v>
      </c>
      <c r="P93" s="33">
        <f>J93/1000/$L93</f>
        <v>2.6711081280000002</v>
      </c>
    </row>
    <row r="94" spans="1:16">
      <c r="A94" s="3" t="s">
        <v>221</v>
      </c>
      <c r="B94" s="3" t="s">
        <v>12</v>
      </c>
      <c r="C94" s="3" t="s">
        <v>13</v>
      </c>
      <c r="D94" s="3" t="s">
        <v>14</v>
      </c>
      <c r="E94" s="3">
        <v>2028</v>
      </c>
      <c r="F94" s="31" t="s">
        <v>15</v>
      </c>
      <c r="G94" s="5">
        <v>178013.052</v>
      </c>
      <c r="H94" s="5">
        <v>329653.8</v>
      </c>
      <c r="I94" s="5">
        <v>439538.4</v>
      </c>
      <c r="J94" s="5">
        <v>137135.98079999999</v>
      </c>
      <c r="L94" s="34">
        <f>INDEX(Reference!$I$3:$I$8,MATCH($C94,Reference!$H$3:$H$8,0))</f>
        <v>50</v>
      </c>
      <c r="M94" s="33">
        <f>G94/1000/$L94</f>
        <v>3.5602610399999999</v>
      </c>
      <c r="N94" s="33">
        <f>H94/1000/$L94</f>
        <v>6.5930759999999999</v>
      </c>
      <c r="O94" s="33">
        <f>I94/1000/$L94</f>
        <v>8.7907679999999999</v>
      </c>
      <c r="P94" s="33">
        <f>J94/1000/$L94</f>
        <v>2.742719616</v>
      </c>
    </row>
    <row r="95" spans="1:16">
      <c r="A95" s="3" t="s">
        <v>40</v>
      </c>
      <c r="B95" s="3" t="s">
        <v>12</v>
      </c>
      <c r="C95" s="3" t="s">
        <v>13</v>
      </c>
      <c r="D95" s="3" t="s">
        <v>14</v>
      </c>
      <c r="E95" s="3">
        <v>2026</v>
      </c>
      <c r="F95" s="31" t="s">
        <v>15</v>
      </c>
      <c r="G95" s="5">
        <v>102851.98</v>
      </c>
      <c r="H95" s="5">
        <v>329653.8</v>
      </c>
      <c r="I95" s="5">
        <v>439538.4</v>
      </c>
      <c r="J95" s="5">
        <v>137135.98079999999</v>
      </c>
      <c r="L95" s="34">
        <f>INDEX(Reference!$I$3:$I$8,MATCH($C95,Reference!$H$3:$H$8,0))</f>
        <v>50</v>
      </c>
      <c r="M95" s="33">
        <f>G95/1000/$L95</f>
        <v>2.0570396</v>
      </c>
      <c r="N95" s="33">
        <f>H95/1000/$L95</f>
        <v>6.5930759999999999</v>
      </c>
      <c r="O95" s="33">
        <f>I95/1000/$L95</f>
        <v>8.7907679999999999</v>
      </c>
      <c r="P95" s="33">
        <f>J95/1000/$L95</f>
        <v>2.742719616</v>
      </c>
    </row>
    <row r="96" spans="1:16">
      <c r="A96" s="3" t="s">
        <v>316</v>
      </c>
      <c r="B96" s="3" t="s">
        <v>12</v>
      </c>
      <c r="C96" s="3" t="s">
        <v>13</v>
      </c>
      <c r="D96" s="3" t="s">
        <v>18</v>
      </c>
      <c r="E96" s="3">
        <v>2030</v>
      </c>
      <c r="F96" s="31" t="s">
        <v>15</v>
      </c>
      <c r="G96" s="5">
        <v>1749.636</v>
      </c>
      <c r="H96" s="5">
        <v>1458.03</v>
      </c>
      <c r="I96" s="5">
        <v>442336.94000000006</v>
      </c>
      <c r="J96" s="5">
        <v>53080.432800000002</v>
      </c>
      <c r="L96" s="34">
        <f>INDEX(Reference!$I$3:$I$8,MATCH($C96,Reference!$H$3:$H$8,0))</f>
        <v>50</v>
      </c>
      <c r="M96" s="33">
        <f>G96/1000/$L96</f>
        <v>3.4992719999999998E-2</v>
      </c>
      <c r="N96" s="33">
        <f>H96/1000/$L96</f>
        <v>2.9160599999999998E-2</v>
      </c>
      <c r="O96" s="33">
        <f>I96/1000/$L96</f>
        <v>8.8467388000000025</v>
      </c>
      <c r="P96" s="33">
        <f>J96/1000/$L96</f>
        <v>1.061608656</v>
      </c>
    </row>
    <row r="97" spans="1:16">
      <c r="A97" s="3" t="s">
        <v>61</v>
      </c>
      <c r="B97" s="3" t="s">
        <v>17</v>
      </c>
      <c r="C97" s="3" t="s">
        <v>13</v>
      </c>
      <c r="D97" s="3" t="s">
        <v>18</v>
      </c>
      <c r="E97" s="3">
        <v>2026</v>
      </c>
      <c r="F97" s="31" t="s">
        <v>15</v>
      </c>
      <c r="G97" s="5">
        <v>53552.11</v>
      </c>
      <c r="H97" s="5">
        <v>446267.59</v>
      </c>
      <c r="I97" s="5">
        <v>446267.59</v>
      </c>
      <c r="J97" s="5">
        <v>53552.110800000002</v>
      </c>
      <c r="L97" s="34">
        <f>INDEX(Reference!$I$3:$I$8,MATCH($C97,Reference!$H$3:$H$8,0))</f>
        <v>50</v>
      </c>
      <c r="M97" s="33">
        <f>G97/1000/$L97</f>
        <v>1.0710421999999999</v>
      </c>
      <c r="N97" s="33">
        <f>H97/1000/$L97</f>
        <v>8.9253518000000014</v>
      </c>
      <c r="O97" s="33">
        <f>I97/1000/$L97</f>
        <v>8.9253518000000014</v>
      </c>
      <c r="P97" s="33">
        <f>J97/1000/$L97</f>
        <v>1.0710422159999999</v>
      </c>
    </row>
    <row r="98" spans="1:16">
      <c r="A98" s="3" t="s">
        <v>48</v>
      </c>
      <c r="B98" s="3" t="s">
        <v>12</v>
      </c>
      <c r="C98" s="3" t="s">
        <v>13</v>
      </c>
      <c r="D98" s="3" t="s">
        <v>18</v>
      </c>
      <c r="E98" s="3">
        <v>2026</v>
      </c>
      <c r="F98" s="31" t="s">
        <v>15</v>
      </c>
      <c r="G98" s="5">
        <v>57020.19</v>
      </c>
      <c r="H98" s="5">
        <v>475168.32</v>
      </c>
      <c r="I98" s="5">
        <v>475168.32</v>
      </c>
      <c r="J98" s="5">
        <v>57020.198400000001</v>
      </c>
      <c r="L98" s="34">
        <f>INDEX(Reference!$I$3:$I$8,MATCH($C98,Reference!$H$3:$H$8,0))</f>
        <v>50</v>
      </c>
      <c r="M98" s="33">
        <f>G98/1000/$L98</f>
        <v>1.1404038000000001</v>
      </c>
      <c r="N98" s="33">
        <f>H98/1000/$L98</f>
        <v>9.5033663999999991</v>
      </c>
      <c r="O98" s="33">
        <f>I98/1000/$L98</f>
        <v>9.5033663999999991</v>
      </c>
      <c r="P98" s="33">
        <f>J98/1000/$L98</f>
        <v>1.140403968</v>
      </c>
    </row>
    <row r="99" spans="1:16">
      <c r="A99" s="3" t="s">
        <v>89</v>
      </c>
      <c r="B99" s="3" t="s">
        <v>12</v>
      </c>
      <c r="C99" s="3" t="s">
        <v>13</v>
      </c>
      <c r="D99" s="3" t="s">
        <v>14</v>
      </c>
      <c r="E99" s="3">
        <v>2026</v>
      </c>
      <c r="F99" s="31" t="s">
        <v>15</v>
      </c>
      <c r="G99" s="5">
        <v>97287.84</v>
      </c>
      <c r="H99" s="5">
        <v>180162.68</v>
      </c>
      <c r="I99" s="5">
        <v>482232.87</v>
      </c>
      <c r="J99" s="5">
        <v>150456.65544</v>
      </c>
      <c r="L99" s="34">
        <f>INDEX(Reference!$I$3:$I$8,MATCH($C99,Reference!$H$3:$H$8,0))</f>
        <v>50</v>
      </c>
      <c r="M99" s="33">
        <f>G99/1000/$L99</f>
        <v>1.9457568000000001</v>
      </c>
      <c r="N99" s="33">
        <f>H99/1000/$L99</f>
        <v>3.6032535999999999</v>
      </c>
      <c r="O99" s="33">
        <f>I99/1000/$L99</f>
        <v>9.6446573999999998</v>
      </c>
      <c r="P99" s="33">
        <f>J99/1000/$L99</f>
        <v>3.0091331088</v>
      </c>
    </row>
    <row r="100" spans="1:16">
      <c r="A100" s="3" t="s">
        <v>64</v>
      </c>
      <c r="B100" s="3" t="s">
        <v>17</v>
      </c>
      <c r="C100" s="3" t="s">
        <v>13</v>
      </c>
      <c r="D100" s="3" t="s">
        <v>18</v>
      </c>
      <c r="E100" s="3">
        <v>2026</v>
      </c>
      <c r="F100" s="31" t="s">
        <v>15</v>
      </c>
      <c r="G100" s="5">
        <v>59253.21</v>
      </c>
      <c r="H100" s="5">
        <v>493776.75</v>
      </c>
      <c r="I100" s="5">
        <v>493776.75</v>
      </c>
      <c r="J100" s="5">
        <v>59253.21</v>
      </c>
      <c r="L100" s="34">
        <f>INDEX(Reference!$I$3:$I$8,MATCH($C100,Reference!$H$3:$H$8,0))</f>
        <v>50</v>
      </c>
      <c r="M100" s="33">
        <f>G100/1000/$L100</f>
        <v>1.1850642</v>
      </c>
      <c r="N100" s="33">
        <f>H100/1000/$L100</f>
        <v>9.8755349999999993</v>
      </c>
      <c r="O100" s="33">
        <f>I100/1000/$L100</f>
        <v>9.8755349999999993</v>
      </c>
      <c r="P100" s="33">
        <f>J100/1000/$L100</f>
        <v>1.1850642</v>
      </c>
    </row>
    <row r="101" spans="1:16">
      <c r="A101" s="3" t="s">
        <v>219</v>
      </c>
      <c r="B101" s="3" t="s">
        <v>12</v>
      </c>
      <c r="C101" s="3" t="s">
        <v>13</v>
      </c>
      <c r="D101" s="3" t="s">
        <v>14</v>
      </c>
      <c r="E101" s="3">
        <v>2028</v>
      </c>
      <c r="F101" s="31" t="s">
        <v>15</v>
      </c>
      <c r="G101" s="5">
        <v>77060.42</v>
      </c>
      <c r="H101" s="5">
        <v>246988.53</v>
      </c>
      <c r="I101" s="5">
        <v>493977.06599999999</v>
      </c>
      <c r="J101" s="5">
        <v>154120.84459200001</v>
      </c>
      <c r="L101" s="34">
        <f>INDEX(Reference!$I$3:$I$8,MATCH($C101,Reference!$H$3:$H$8,0))</f>
        <v>50</v>
      </c>
      <c r="M101" s="33">
        <f>G101/1000/$L101</f>
        <v>1.5412083999999999</v>
      </c>
      <c r="N101" s="33">
        <f>H101/1000/$L101</f>
        <v>4.9397706000000001</v>
      </c>
      <c r="O101" s="33">
        <f>I101/1000/$L101</f>
        <v>9.8795413199999995</v>
      </c>
      <c r="P101" s="33">
        <f>J101/1000/$L101</f>
        <v>3.0824168918399999</v>
      </c>
    </row>
    <row r="102" spans="1:16">
      <c r="A102" s="3" t="s">
        <v>68</v>
      </c>
      <c r="B102" s="3" t="s">
        <v>12</v>
      </c>
      <c r="C102" s="3" t="s">
        <v>13</v>
      </c>
      <c r="D102" s="3" t="s">
        <v>14</v>
      </c>
      <c r="E102" s="3">
        <v>2026</v>
      </c>
      <c r="F102" s="31" t="s">
        <v>15</v>
      </c>
      <c r="G102" s="5">
        <v>200060.71173000001</v>
      </c>
      <c r="H102" s="5">
        <v>370482.8</v>
      </c>
      <c r="I102" s="5">
        <v>493977.06599999999</v>
      </c>
      <c r="J102" s="5">
        <v>154120.84459200001</v>
      </c>
      <c r="L102" s="34">
        <f>INDEX(Reference!$I$3:$I$8,MATCH($C102,Reference!$H$3:$H$8,0))</f>
        <v>50</v>
      </c>
      <c r="M102" s="33">
        <f>G102/1000/$L102</f>
        <v>4.0012142345999999</v>
      </c>
      <c r="N102" s="33">
        <f>H102/1000/$L102</f>
        <v>7.409656</v>
      </c>
      <c r="O102" s="33">
        <f>I102/1000/$L102</f>
        <v>9.8795413199999995</v>
      </c>
      <c r="P102" s="33">
        <f>J102/1000/$L102</f>
        <v>3.0824168918399999</v>
      </c>
    </row>
    <row r="103" spans="1:16">
      <c r="A103" s="3" t="s">
        <v>30</v>
      </c>
      <c r="B103" s="3" t="s">
        <v>12</v>
      </c>
      <c r="C103" s="3" t="s">
        <v>13</v>
      </c>
      <c r="D103" s="3" t="s">
        <v>14</v>
      </c>
      <c r="E103" s="3">
        <v>2026</v>
      </c>
      <c r="F103" s="31" t="s">
        <v>15</v>
      </c>
      <c r="G103" s="5">
        <v>154120.84</v>
      </c>
      <c r="H103" s="5">
        <v>493977.07</v>
      </c>
      <c r="I103" s="5">
        <v>493977.07</v>
      </c>
      <c r="J103" s="5">
        <v>154120.84583999999</v>
      </c>
      <c r="L103" s="34">
        <f>INDEX(Reference!$I$3:$I$8,MATCH($C103,Reference!$H$3:$H$8,0))</f>
        <v>50</v>
      </c>
      <c r="M103" s="33">
        <f>G103/1000/$L103</f>
        <v>3.0824167999999998</v>
      </c>
      <c r="N103" s="33">
        <f>H103/1000/$L103</f>
        <v>9.8795414000000008</v>
      </c>
      <c r="O103" s="33">
        <f>I103/1000/$L103</f>
        <v>9.8795414000000008</v>
      </c>
      <c r="P103" s="33">
        <f>J103/1000/$L103</f>
        <v>3.0824169167999997</v>
      </c>
    </row>
    <row r="104" spans="1:16">
      <c r="A104" s="3" t="s">
        <v>201</v>
      </c>
      <c r="B104" s="3" t="s">
        <v>12</v>
      </c>
      <c r="C104" s="3" t="s">
        <v>13</v>
      </c>
      <c r="D104" s="3" t="s">
        <v>14</v>
      </c>
      <c r="E104" s="3">
        <v>2028</v>
      </c>
      <c r="F104" s="31" t="s">
        <v>15</v>
      </c>
      <c r="G104" s="5">
        <v>154120.84</v>
      </c>
      <c r="H104" s="5">
        <v>493977.07</v>
      </c>
      <c r="I104" s="5">
        <v>493977.07</v>
      </c>
      <c r="J104" s="5">
        <v>154120.84583999999</v>
      </c>
      <c r="L104" s="34">
        <f>INDEX(Reference!$I$3:$I$8,MATCH($C104,Reference!$H$3:$H$8,0))</f>
        <v>50</v>
      </c>
      <c r="M104" s="33">
        <f>G104/1000/$L104</f>
        <v>3.0824167999999998</v>
      </c>
      <c r="N104" s="33">
        <f>H104/1000/$L104</f>
        <v>9.8795414000000008</v>
      </c>
      <c r="O104" s="33">
        <f>I104/1000/$L104</f>
        <v>9.8795414000000008</v>
      </c>
      <c r="P104" s="33">
        <f>J104/1000/$L104</f>
        <v>3.0824169167999997</v>
      </c>
    </row>
    <row r="105" spans="1:16">
      <c r="A105" s="3" t="s">
        <v>79</v>
      </c>
      <c r="B105" s="3" t="s">
        <v>12</v>
      </c>
      <c r="C105" s="3" t="s">
        <v>13</v>
      </c>
      <c r="D105" s="3" t="s">
        <v>14</v>
      </c>
      <c r="E105" s="3">
        <v>2026</v>
      </c>
      <c r="F105" s="31" t="s">
        <v>15</v>
      </c>
      <c r="G105" s="5">
        <v>154120.84</v>
      </c>
      <c r="H105" s="5">
        <v>493977.07</v>
      </c>
      <c r="I105" s="5">
        <v>493977.07</v>
      </c>
      <c r="J105" s="5">
        <v>154120.84583999999</v>
      </c>
      <c r="L105" s="34">
        <f>INDEX(Reference!$I$3:$I$8,MATCH($C105,Reference!$H$3:$H$8,0))</f>
        <v>50</v>
      </c>
      <c r="M105" s="33">
        <f>G105/1000/$L105</f>
        <v>3.0824167999999998</v>
      </c>
      <c r="N105" s="33">
        <f>H105/1000/$L105</f>
        <v>9.8795414000000008</v>
      </c>
      <c r="O105" s="33">
        <f>I105/1000/$L105</f>
        <v>9.8795414000000008</v>
      </c>
      <c r="P105" s="33">
        <f>J105/1000/$L105</f>
        <v>3.0824169167999997</v>
      </c>
    </row>
    <row r="106" spans="1:16">
      <c r="A106" s="3" t="s">
        <v>293</v>
      </c>
      <c r="B106" s="3" t="s">
        <v>12</v>
      </c>
      <c r="C106" s="3" t="s">
        <v>13</v>
      </c>
      <c r="D106" s="3" t="s">
        <v>14</v>
      </c>
      <c r="E106" s="3">
        <v>2030</v>
      </c>
      <c r="F106" s="31" t="s">
        <v>15</v>
      </c>
      <c r="G106" s="5">
        <v>68379.61</v>
      </c>
      <c r="H106" s="5">
        <v>126628.92</v>
      </c>
      <c r="I106" s="5">
        <v>506515.68</v>
      </c>
      <c r="J106" s="5">
        <v>158032.89215999996</v>
      </c>
      <c r="L106" s="34">
        <f>INDEX(Reference!$I$3:$I$8,MATCH($C106,Reference!$H$3:$H$8,0))</f>
        <v>50</v>
      </c>
      <c r="M106" s="33">
        <f>G106/1000/$L106</f>
        <v>1.3675922</v>
      </c>
      <c r="N106" s="33">
        <f>H106/1000/$L106</f>
        <v>2.5325783999999998</v>
      </c>
      <c r="O106" s="33">
        <f>I106/1000/$L106</f>
        <v>10.130313599999999</v>
      </c>
      <c r="P106" s="33">
        <f>J106/1000/$L106</f>
        <v>3.1606578431999992</v>
      </c>
    </row>
    <row r="107" spans="1:16">
      <c r="A107" s="3" t="s">
        <v>323</v>
      </c>
      <c r="B107" s="3" t="s">
        <v>17</v>
      </c>
      <c r="C107" s="3" t="s">
        <v>58</v>
      </c>
      <c r="D107" s="3" t="s">
        <v>18</v>
      </c>
      <c r="E107" s="3">
        <v>2030</v>
      </c>
      <c r="F107" s="31" t="s">
        <v>15</v>
      </c>
      <c r="G107" s="5">
        <v>309415.02673560003</v>
      </c>
      <c r="H107" s="5">
        <v>257845.86</v>
      </c>
      <c r="I107" s="5">
        <v>3328163.45</v>
      </c>
      <c r="J107" s="5">
        <v>399379.614</v>
      </c>
      <c r="L107" s="34">
        <f>INDEX(Reference!$I$3:$I$8,MATCH($C107,Reference!$H$3:$H$8,0))</f>
        <v>325</v>
      </c>
      <c r="M107" s="33">
        <f>G107/1000/$L107</f>
        <v>0.95204623610953854</v>
      </c>
      <c r="N107" s="33">
        <f>H107/1000/$L107</f>
        <v>0.79337187692307676</v>
      </c>
      <c r="O107" s="33">
        <f>I107/1000/$L107</f>
        <v>10.240502923076923</v>
      </c>
      <c r="P107" s="33">
        <f>J107/1000/$L107</f>
        <v>1.2288603507692308</v>
      </c>
    </row>
    <row r="108" spans="1:16">
      <c r="A108" s="3" t="s">
        <v>137</v>
      </c>
      <c r="B108" s="3" t="s">
        <v>17</v>
      </c>
      <c r="C108" s="3" t="s">
        <v>45</v>
      </c>
      <c r="D108" s="3" t="s">
        <v>18</v>
      </c>
      <c r="E108" s="3">
        <v>2027</v>
      </c>
      <c r="F108" s="31" t="s">
        <v>15</v>
      </c>
      <c r="G108" s="5">
        <v>202145.73</v>
      </c>
      <c r="H108" s="5">
        <v>1684547.79</v>
      </c>
      <c r="I108" s="5">
        <v>1796072.08</v>
      </c>
      <c r="J108" s="5">
        <v>215528.6496</v>
      </c>
      <c r="L108" s="34">
        <f>INDEX(Reference!$I$3:$I$8,MATCH($C108,Reference!$H$3:$H$8,0))</f>
        <v>175</v>
      </c>
      <c r="M108" s="33">
        <f>G108/1000/$L108</f>
        <v>1.1551184571428572</v>
      </c>
      <c r="N108" s="33">
        <f>H108/1000/$L108</f>
        <v>9.6259873714285717</v>
      </c>
      <c r="O108" s="33">
        <f>I108/1000/$L108</f>
        <v>10.263269028571429</v>
      </c>
      <c r="P108" s="33">
        <f>J108/1000/$L108</f>
        <v>1.2315922834285713</v>
      </c>
    </row>
    <row r="109" spans="1:16">
      <c r="A109" s="3" t="s">
        <v>87</v>
      </c>
      <c r="B109" s="3" t="s">
        <v>12</v>
      </c>
      <c r="C109" s="3" t="s">
        <v>13</v>
      </c>
      <c r="D109" s="3" t="s">
        <v>14</v>
      </c>
      <c r="E109" s="3">
        <v>2026</v>
      </c>
      <c r="F109" s="31" t="s">
        <v>15</v>
      </c>
      <c r="G109" s="5">
        <v>142666.60977000001</v>
      </c>
      <c r="H109" s="5">
        <v>264197.43</v>
      </c>
      <c r="I109" s="5">
        <v>528394.85099999991</v>
      </c>
      <c r="J109" s="5">
        <v>164859.193512</v>
      </c>
      <c r="L109" s="34">
        <f>INDEX(Reference!$I$3:$I$8,MATCH($C109,Reference!$H$3:$H$8,0))</f>
        <v>50</v>
      </c>
      <c r="M109" s="33">
        <f>G109/1000/$L109</f>
        <v>2.8533321954000002</v>
      </c>
      <c r="N109" s="33">
        <f>H109/1000/$L109</f>
        <v>5.2839485999999996</v>
      </c>
      <c r="O109" s="33">
        <f>I109/1000/$L109</f>
        <v>10.567897019999998</v>
      </c>
      <c r="P109" s="33">
        <f>J109/1000/$L109</f>
        <v>3.2971838702399996</v>
      </c>
    </row>
    <row r="110" spans="1:16">
      <c r="A110" s="3" t="s">
        <v>224</v>
      </c>
      <c r="B110" s="3" t="s">
        <v>17</v>
      </c>
      <c r="C110" s="3" t="s">
        <v>13</v>
      </c>
      <c r="D110" s="3" t="s">
        <v>18</v>
      </c>
      <c r="E110" s="3">
        <v>2028</v>
      </c>
      <c r="F110" s="31" t="s">
        <v>15</v>
      </c>
      <c r="G110" s="5">
        <v>21890.65</v>
      </c>
      <c r="H110" s="5">
        <v>18242.21</v>
      </c>
      <c r="I110" s="5">
        <v>530875.02100000007</v>
      </c>
      <c r="J110" s="5">
        <v>63705.002520000002</v>
      </c>
      <c r="L110" s="34">
        <f>INDEX(Reference!$I$3:$I$8,MATCH($C110,Reference!$H$3:$H$8,0))</f>
        <v>50</v>
      </c>
      <c r="M110" s="33">
        <f>G110/1000/$L110</f>
        <v>0.43781300000000001</v>
      </c>
      <c r="N110" s="33">
        <f>H110/1000/$L110</f>
        <v>0.36484420000000001</v>
      </c>
      <c r="O110" s="33">
        <f>I110/1000/$L110</f>
        <v>10.617500420000001</v>
      </c>
      <c r="P110" s="33">
        <f>J110/1000/$L110</f>
        <v>1.2741000504</v>
      </c>
    </row>
    <row r="111" spans="1:16">
      <c r="A111" s="3" t="s">
        <v>103</v>
      </c>
      <c r="B111" s="3" t="s">
        <v>12</v>
      </c>
      <c r="C111" s="3" t="s">
        <v>13</v>
      </c>
      <c r="D111" s="3" t="s">
        <v>14</v>
      </c>
      <c r="E111" s="3">
        <v>2026</v>
      </c>
      <c r="F111" s="31" t="s">
        <v>15</v>
      </c>
      <c r="G111" s="5">
        <v>143914.03</v>
      </c>
      <c r="H111" s="5">
        <v>266507.46999999997</v>
      </c>
      <c r="I111" s="5">
        <v>533014.93999999994</v>
      </c>
      <c r="J111" s="5">
        <v>166300.66127999997</v>
      </c>
      <c r="L111" s="34">
        <f>INDEX(Reference!$I$3:$I$8,MATCH($C111,Reference!$H$3:$H$8,0))</f>
        <v>50</v>
      </c>
      <c r="M111" s="33">
        <f>G111/1000/$L111</f>
        <v>2.8782806000000001</v>
      </c>
      <c r="N111" s="33">
        <f>H111/1000/$L111</f>
        <v>5.3301493999999989</v>
      </c>
      <c r="O111" s="33">
        <f>I111/1000/$L111</f>
        <v>10.660298799999998</v>
      </c>
      <c r="P111" s="33">
        <f>J111/1000/$L111</f>
        <v>3.3260132255999992</v>
      </c>
    </row>
    <row r="112" spans="1:16">
      <c r="A112" s="3" t="s">
        <v>155</v>
      </c>
      <c r="B112" s="3" t="s">
        <v>17</v>
      </c>
      <c r="C112" s="3" t="s">
        <v>13</v>
      </c>
      <c r="D112" s="3" t="s">
        <v>18</v>
      </c>
      <c r="E112" s="3">
        <v>2027</v>
      </c>
      <c r="F112" s="31" t="s">
        <v>15</v>
      </c>
      <c r="G112" s="5">
        <v>63931.65</v>
      </c>
      <c r="H112" s="5">
        <v>532763.76</v>
      </c>
      <c r="I112" s="5">
        <v>533898.56499999994</v>
      </c>
      <c r="J112" s="5">
        <v>64067.827799999992</v>
      </c>
      <c r="L112" s="34">
        <f>INDEX(Reference!$I$3:$I$8,MATCH($C112,Reference!$H$3:$H$8,0))</f>
        <v>50</v>
      </c>
      <c r="M112" s="33">
        <f>G112/1000/$L112</f>
        <v>1.2786330000000001</v>
      </c>
      <c r="N112" s="33">
        <f>H112/1000/$L112</f>
        <v>10.6552752</v>
      </c>
      <c r="O112" s="33">
        <f>I112/1000/$L112</f>
        <v>10.677971299999999</v>
      </c>
      <c r="P112" s="33">
        <f>J112/1000/$L112</f>
        <v>1.2813565559999998</v>
      </c>
    </row>
    <row r="113" spans="1:16">
      <c r="A113" s="3" t="s">
        <v>56</v>
      </c>
      <c r="B113" s="3" t="s">
        <v>12</v>
      </c>
      <c r="C113" s="3" t="s">
        <v>45</v>
      </c>
      <c r="D113" s="3" t="s">
        <v>18</v>
      </c>
      <c r="E113" s="3">
        <v>2026</v>
      </c>
      <c r="F113" s="31" t="s">
        <v>15</v>
      </c>
      <c r="G113" s="5">
        <v>228053.08</v>
      </c>
      <c r="H113" s="5">
        <v>1900442.37</v>
      </c>
      <c r="I113" s="5">
        <v>1900442.37</v>
      </c>
      <c r="J113" s="5">
        <v>228053.08440000002</v>
      </c>
      <c r="L113" s="34">
        <f>INDEX(Reference!$I$3:$I$8,MATCH($C113,Reference!$H$3:$H$8,0))</f>
        <v>175</v>
      </c>
      <c r="M113" s="33">
        <f>G113/1000/$L113</f>
        <v>1.3031604571428572</v>
      </c>
      <c r="N113" s="33">
        <f>H113/1000/$L113</f>
        <v>10.859670685714287</v>
      </c>
      <c r="O113" s="33">
        <f>I113/1000/$L113</f>
        <v>10.859670685714287</v>
      </c>
      <c r="P113" s="33">
        <f>J113/1000/$L113</f>
        <v>1.3031604822857143</v>
      </c>
    </row>
    <row r="114" spans="1:16">
      <c r="A114" s="3" t="s">
        <v>158</v>
      </c>
      <c r="B114" s="3" t="s">
        <v>17</v>
      </c>
      <c r="C114" s="3" t="s">
        <v>58</v>
      </c>
      <c r="D114" s="3" t="s">
        <v>14</v>
      </c>
      <c r="E114" s="3">
        <v>2027</v>
      </c>
      <c r="F114" s="31" t="s">
        <v>15</v>
      </c>
      <c r="G114" s="5">
        <v>396259.59240000002</v>
      </c>
      <c r="H114" s="5">
        <v>733814.06</v>
      </c>
      <c r="I114" s="5">
        <v>3576991.36</v>
      </c>
      <c r="J114" s="5">
        <v>1116021.3043199999</v>
      </c>
      <c r="L114" s="34">
        <f>INDEX(Reference!$I$3:$I$8,MATCH($C114,Reference!$H$3:$H$8,0))</f>
        <v>325</v>
      </c>
      <c r="M114" s="33">
        <f>G114/1000/$L114</f>
        <v>1.2192602843076925</v>
      </c>
      <c r="N114" s="33">
        <f>H114/1000/$L114</f>
        <v>2.2578894153846156</v>
      </c>
      <c r="O114" s="33">
        <f>I114/1000/$L114</f>
        <v>11.006127261538461</v>
      </c>
      <c r="P114" s="33">
        <f>J114/1000/$L114</f>
        <v>3.4339117055999995</v>
      </c>
    </row>
    <row r="115" spans="1:16">
      <c r="A115" s="3" t="s">
        <v>189</v>
      </c>
      <c r="B115" s="3" t="s">
        <v>12</v>
      </c>
      <c r="C115" s="3" t="s">
        <v>13</v>
      </c>
      <c r="D115" s="3" t="s">
        <v>14</v>
      </c>
      <c r="E115" s="3">
        <v>2028</v>
      </c>
      <c r="F115" s="31" t="s">
        <v>15</v>
      </c>
      <c r="G115" s="5">
        <v>0</v>
      </c>
      <c r="H115" s="5">
        <v>0</v>
      </c>
      <c r="I115" s="5">
        <v>564368.76</v>
      </c>
      <c r="J115" s="5">
        <v>176083.05312</v>
      </c>
      <c r="L115" s="34">
        <f>INDEX(Reference!$I$3:$I$8,MATCH($C115,Reference!$H$3:$H$8,0))</f>
        <v>50</v>
      </c>
      <c r="M115" s="33">
        <f>G115/1000/$L115</f>
        <v>0</v>
      </c>
      <c r="N115" s="33">
        <f>H115/1000/$L115</f>
        <v>0</v>
      </c>
      <c r="O115" s="33">
        <f>I115/1000/$L115</f>
        <v>11.287375200000001</v>
      </c>
      <c r="P115" s="33">
        <f>J115/1000/$L115</f>
        <v>3.5216610623999998</v>
      </c>
    </row>
    <row r="116" spans="1:16">
      <c r="A116" s="3" t="s">
        <v>57</v>
      </c>
      <c r="B116" s="3" t="s">
        <v>12</v>
      </c>
      <c r="C116" s="3" t="s">
        <v>58</v>
      </c>
      <c r="D116" s="3" t="s">
        <v>18</v>
      </c>
      <c r="E116" s="3">
        <v>2026</v>
      </c>
      <c r="F116" s="31" t="s">
        <v>15</v>
      </c>
      <c r="G116" s="5">
        <v>370859.5423416</v>
      </c>
      <c r="H116" s="5">
        <v>3090496.19</v>
      </c>
      <c r="I116" s="5">
        <v>3832869.33</v>
      </c>
      <c r="J116" s="5">
        <v>459944.31959999999</v>
      </c>
      <c r="L116" s="34">
        <f>INDEX(Reference!$I$3:$I$8,MATCH($C116,Reference!$H$3:$H$8,0))</f>
        <v>325</v>
      </c>
      <c r="M116" s="33">
        <f>G116/1000/$L116</f>
        <v>1.141106284128</v>
      </c>
      <c r="N116" s="33">
        <f>H116/1000/$L116</f>
        <v>9.5092190461538451</v>
      </c>
      <c r="O116" s="33">
        <f>I116/1000/$L116</f>
        <v>11.793444092307693</v>
      </c>
      <c r="P116" s="33">
        <f>J116/1000/$L116</f>
        <v>1.4152132910769231</v>
      </c>
    </row>
    <row r="117" spans="1:16">
      <c r="A117" s="3" t="s">
        <v>202</v>
      </c>
      <c r="B117" s="3" t="s">
        <v>17</v>
      </c>
      <c r="C117" s="3" t="s">
        <v>13</v>
      </c>
      <c r="D117" s="3" t="s">
        <v>18</v>
      </c>
      <c r="E117" s="3">
        <v>2028</v>
      </c>
      <c r="F117" s="31" t="s">
        <v>15</v>
      </c>
      <c r="G117" s="5">
        <v>38945.922120000003</v>
      </c>
      <c r="H117" s="5">
        <v>77273.66</v>
      </c>
      <c r="I117" s="5">
        <v>590950.40000000002</v>
      </c>
      <c r="J117" s="5">
        <v>70914.047999999995</v>
      </c>
      <c r="L117" s="34">
        <f>INDEX(Reference!$I$3:$I$8,MATCH($C117,Reference!$H$3:$H$8,0))</f>
        <v>50</v>
      </c>
      <c r="M117" s="33">
        <f>G117/1000/$L117</f>
        <v>0.77891844240000008</v>
      </c>
      <c r="N117" s="33">
        <f>H117/1000/$L117</f>
        <v>1.5454732000000002</v>
      </c>
      <c r="O117" s="33">
        <f>I117/1000/$L117</f>
        <v>11.819008000000002</v>
      </c>
      <c r="P117" s="33">
        <f>J117/1000/$L117</f>
        <v>1.4182809599999999</v>
      </c>
    </row>
    <row r="118" spans="1:16">
      <c r="A118" s="3" t="s">
        <v>105</v>
      </c>
      <c r="B118" s="3" t="s">
        <v>12</v>
      </c>
      <c r="C118" s="3" t="s">
        <v>13</v>
      </c>
      <c r="D118" s="3" t="s">
        <v>18</v>
      </c>
      <c r="E118" s="3">
        <v>2026</v>
      </c>
      <c r="F118" s="31" t="s">
        <v>15</v>
      </c>
      <c r="G118" s="5">
        <v>10204.805437847999</v>
      </c>
      <c r="H118" s="5">
        <v>20247.63</v>
      </c>
      <c r="I118" s="5">
        <v>625315.91</v>
      </c>
      <c r="J118" s="5">
        <v>75037.909199999995</v>
      </c>
      <c r="L118" s="34">
        <f>INDEX(Reference!$I$3:$I$8,MATCH($C118,Reference!$H$3:$H$8,0))</f>
        <v>50</v>
      </c>
      <c r="M118" s="33">
        <f>G118/1000/$L118</f>
        <v>0.20409610875695999</v>
      </c>
      <c r="N118" s="33">
        <f>H118/1000/$L118</f>
        <v>0.4049526</v>
      </c>
      <c r="O118" s="33">
        <f>I118/1000/$L118</f>
        <v>12.506318200000001</v>
      </c>
      <c r="P118" s="33">
        <f>J118/1000/$L118</f>
        <v>1.5007581839999999</v>
      </c>
    </row>
    <row r="119" spans="1:16">
      <c r="A119" s="3" t="s">
        <v>144</v>
      </c>
      <c r="B119" s="3" t="s">
        <v>12</v>
      </c>
      <c r="C119" s="3" t="s">
        <v>45</v>
      </c>
      <c r="D119" s="3" t="s">
        <v>18</v>
      </c>
      <c r="E119" s="3">
        <v>2027</v>
      </c>
      <c r="F119" s="31" t="s">
        <v>15</v>
      </c>
      <c r="G119" s="5">
        <v>366829.20502451999</v>
      </c>
      <c r="H119" s="5">
        <v>727835.72</v>
      </c>
      <c r="I119" s="5">
        <v>2198551.6800000002</v>
      </c>
      <c r="J119" s="5">
        <v>263826.20159999997</v>
      </c>
      <c r="L119" s="34">
        <f>INDEX(Reference!$I$3:$I$8,MATCH($C119,Reference!$H$3:$H$8,0))</f>
        <v>175</v>
      </c>
      <c r="M119" s="33">
        <f>G119/1000/$L119</f>
        <v>2.0961668858543998</v>
      </c>
      <c r="N119" s="33">
        <f>H119/1000/$L119</f>
        <v>4.1590612571428567</v>
      </c>
      <c r="O119" s="33">
        <f>I119/1000/$L119</f>
        <v>12.563152457142857</v>
      </c>
      <c r="P119" s="33">
        <f>J119/1000/$L119</f>
        <v>1.5075782948571428</v>
      </c>
    </row>
    <row r="120" spans="1:16">
      <c r="A120" s="3" t="s">
        <v>223</v>
      </c>
      <c r="B120" s="3" t="s">
        <v>17</v>
      </c>
      <c r="C120" s="3" t="s">
        <v>58</v>
      </c>
      <c r="D120" s="3" t="s">
        <v>18</v>
      </c>
      <c r="E120" s="3">
        <v>2028</v>
      </c>
      <c r="F120" s="31" t="s">
        <v>15</v>
      </c>
      <c r="G120" s="5">
        <v>0</v>
      </c>
      <c r="H120" s="5">
        <v>0</v>
      </c>
      <c r="I120" s="5">
        <v>4097138.79</v>
      </c>
      <c r="J120" s="5">
        <v>491656.65480000002</v>
      </c>
      <c r="L120" s="34">
        <f>INDEX(Reference!$I$3:$I$8,MATCH($C120,Reference!$H$3:$H$8,0))</f>
        <v>325</v>
      </c>
      <c r="M120" s="33">
        <f>G120/1000/$L120</f>
        <v>0</v>
      </c>
      <c r="N120" s="33">
        <f>H120/1000/$L120</f>
        <v>0</v>
      </c>
      <c r="O120" s="33">
        <f>I120/1000/$L120</f>
        <v>12.606580892307692</v>
      </c>
      <c r="P120" s="33">
        <f>J120/1000/$L120</f>
        <v>1.5127897070769232</v>
      </c>
    </row>
    <row r="121" spans="1:16">
      <c r="A121" s="3" t="s">
        <v>50</v>
      </c>
      <c r="B121" s="3" t="s">
        <v>12</v>
      </c>
      <c r="C121" s="3" t="s">
        <v>13</v>
      </c>
      <c r="D121" s="3" t="s">
        <v>14</v>
      </c>
      <c r="E121" s="3">
        <v>2026</v>
      </c>
      <c r="F121" s="31" t="s">
        <v>15</v>
      </c>
      <c r="G121" s="5">
        <v>260405.74</v>
      </c>
      <c r="H121" s="5">
        <v>482232.86</v>
      </c>
      <c r="I121" s="5">
        <v>642977.14666666661</v>
      </c>
      <c r="J121" s="5">
        <v>200608.86975999997</v>
      </c>
      <c r="L121" s="34">
        <f>INDEX(Reference!$I$3:$I$8,MATCH($C121,Reference!$H$3:$H$8,0))</f>
        <v>50</v>
      </c>
      <c r="M121" s="33">
        <f>G121/1000/$L121</f>
        <v>5.2081147999999997</v>
      </c>
      <c r="N121" s="33">
        <f>H121/1000/$L121</f>
        <v>9.6446571999999993</v>
      </c>
      <c r="O121" s="33">
        <f>I121/1000/$L121</f>
        <v>12.859542933333332</v>
      </c>
      <c r="P121" s="33">
        <f>J121/1000/$L121</f>
        <v>4.0121773951999993</v>
      </c>
    </row>
    <row r="122" spans="1:16">
      <c r="A122" s="3" t="s">
        <v>127</v>
      </c>
      <c r="B122" s="3" t="s">
        <v>17</v>
      </c>
      <c r="C122" s="3" t="s">
        <v>45</v>
      </c>
      <c r="D122" s="3" t="s">
        <v>18</v>
      </c>
      <c r="E122" s="3">
        <v>2026</v>
      </c>
      <c r="F122" s="31" t="s">
        <v>15</v>
      </c>
      <c r="G122" s="5">
        <v>275551.39</v>
      </c>
      <c r="H122" s="5">
        <v>2296261.63</v>
      </c>
      <c r="I122" s="5">
        <v>2296261.63</v>
      </c>
      <c r="J122" s="5">
        <v>275551.39559999999</v>
      </c>
      <c r="L122" s="34">
        <f>INDEX(Reference!$I$3:$I$8,MATCH($C122,Reference!$H$3:$H$8,0))</f>
        <v>175</v>
      </c>
      <c r="M122" s="33">
        <f>G122/1000/$L122</f>
        <v>1.5745793714285716</v>
      </c>
      <c r="N122" s="33">
        <f>H122/1000/$L122</f>
        <v>13.121495028571429</v>
      </c>
      <c r="O122" s="33">
        <f>I122/1000/$L122</f>
        <v>13.121495028571429</v>
      </c>
      <c r="P122" s="33">
        <f>J122/1000/$L122</f>
        <v>1.5745794034285714</v>
      </c>
    </row>
    <row r="123" spans="1:16">
      <c r="A123" s="3" t="s">
        <v>264</v>
      </c>
      <c r="B123" s="3" t="s">
        <v>12</v>
      </c>
      <c r="C123" s="3" t="s">
        <v>13</v>
      </c>
      <c r="D123" s="3" t="s">
        <v>14</v>
      </c>
      <c r="E123" s="3">
        <v>2029</v>
      </c>
      <c r="F123" s="31" t="s">
        <v>15</v>
      </c>
      <c r="G123" s="5">
        <v>0</v>
      </c>
      <c r="H123" s="5">
        <v>0</v>
      </c>
      <c r="I123" s="5">
        <v>691963.86600000004</v>
      </c>
      <c r="J123" s="5">
        <v>215892.726192</v>
      </c>
      <c r="L123" s="34">
        <f>INDEX(Reference!$I$3:$I$8,MATCH($C123,Reference!$H$3:$H$8,0))</f>
        <v>50</v>
      </c>
      <c r="M123" s="33">
        <f>G123/1000/$L123</f>
        <v>0</v>
      </c>
      <c r="N123" s="33">
        <f>H123/1000/$L123</f>
        <v>0</v>
      </c>
      <c r="O123" s="33">
        <f>I123/1000/$L123</f>
        <v>13.839277320000001</v>
      </c>
      <c r="P123" s="33">
        <f>J123/1000/$L123</f>
        <v>4.3178545238400003</v>
      </c>
    </row>
    <row r="124" spans="1:16">
      <c r="A124" s="3" t="s">
        <v>28</v>
      </c>
      <c r="B124" s="3" t="s">
        <v>17</v>
      </c>
      <c r="C124" s="3" t="s">
        <v>13</v>
      </c>
      <c r="D124" s="3" t="s">
        <v>18</v>
      </c>
      <c r="E124" s="3">
        <v>2026</v>
      </c>
      <c r="F124" s="31" t="s">
        <v>15</v>
      </c>
      <c r="G124" s="5">
        <v>84582.97</v>
      </c>
      <c r="H124" s="5">
        <v>704858.15</v>
      </c>
      <c r="I124" s="5">
        <v>704858.15</v>
      </c>
      <c r="J124" s="5">
        <v>84582.978000000003</v>
      </c>
      <c r="L124" s="34">
        <f>INDEX(Reference!$I$3:$I$8,MATCH($C124,Reference!$H$3:$H$8,0))</f>
        <v>50</v>
      </c>
      <c r="M124" s="33">
        <f>G124/1000/$L124</f>
        <v>1.6916594</v>
      </c>
      <c r="N124" s="33">
        <f>H124/1000/$L124</f>
        <v>14.097163</v>
      </c>
      <c r="O124" s="33">
        <f>I124/1000/$L124</f>
        <v>14.097163</v>
      </c>
      <c r="P124" s="33">
        <f>J124/1000/$L124</f>
        <v>1.69165956</v>
      </c>
    </row>
    <row r="125" spans="1:16">
      <c r="A125" s="3" t="s">
        <v>69</v>
      </c>
      <c r="B125" s="3" t="s">
        <v>12</v>
      </c>
      <c r="C125" s="3" t="s">
        <v>45</v>
      </c>
      <c r="D125" s="3" t="s">
        <v>18</v>
      </c>
      <c r="E125" s="3">
        <v>2026</v>
      </c>
      <c r="F125" s="31" t="s">
        <v>15</v>
      </c>
      <c r="G125" s="5">
        <v>267969.91999999998</v>
      </c>
      <c r="H125" s="5">
        <v>2233082.77</v>
      </c>
      <c r="I125" s="5">
        <v>2488947.16</v>
      </c>
      <c r="J125" s="5">
        <v>298673.65919999999</v>
      </c>
      <c r="L125" s="34">
        <f>INDEX(Reference!$I$3:$I$8,MATCH($C125,Reference!$H$3:$H$8,0))</f>
        <v>175</v>
      </c>
      <c r="M125" s="33">
        <f>G125/1000/$L125</f>
        <v>1.5312566857142857</v>
      </c>
      <c r="N125" s="33">
        <f>H125/1000/$L125</f>
        <v>12.760472971428571</v>
      </c>
      <c r="O125" s="33">
        <f>I125/1000/$L125</f>
        <v>14.2225552</v>
      </c>
      <c r="P125" s="33">
        <f>J125/1000/$L125</f>
        <v>1.7067066239999999</v>
      </c>
    </row>
    <row r="126" spans="1:16">
      <c r="A126" s="3" t="s">
        <v>228</v>
      </c>
      <c r="B126" s="3" t="s">
        <v>17</v>
      </c>
      <c r="C126" s="3" t="s">
        <v>45</v>
      </c>
      <c r="D126" s="3" t="s">
        <v>18</v>
      </c>
      <c r="E126" s="3">
        <v>2028</v>
      </c>
      <c r="F126" s="31" t="s">
        <v>15</v>
      </c>
      <c r="G126" s="5">
        <v>43179.199999999997</v>
      </c>
      <c r="H126" s="5">
        <v>359826.7</v>
      </c>
      <c r="I126" s="5">
        <v>2528142.5409999997</v>
      </c>
      <c r="J126" s="5">
        <v>303377.10491999995</v>
      </c>
      <c r="L126" s="34">
        <f>INDEX(Reference!$I$3:$I$8,MATCH($C126,Reference!$H$3:$H$8,0))</f>
        <v>175</v>
      </c>
      <c r="M126" s="33">
        <f>G126/1000/$L126</f>
        <v>0.24673828571428569</v>
      </c>
      <c r="N126" s="33">
        <f>H126/1000/$L126</f>
        <v>2.0561525714285716</v>
      </c>
      <c r="O126" s="33">
        <f>I126/1000/$L126</f>
        <v>14.446528805714284</v>
      </c>
      <c r="P126" s="33">
        <f>J126/1000/$L126</f>
        <v>1.733583456685714</v>
      </c>
    </row>
    <row r="127" spans="1:16">
      <c r="A127" s="3" t="s">
        <v>142</v>
      </c>
      <c r="B127" s="3" t="s">
        <v>12</v>
      </c>
      <c r="C127" s="3" t="s">
        <v>13</v>
      </c>
      <c r="D127" s="3" t="s">
        <v>14</v>
      </c>
      <c r="E127" s="3">
        <v>2027</v>
      </c>
      <c r="F127" s="31" t="s">
        <v>15</v>
      </c>
      <c r="G127" s="5">
        <v>105607.50421499999</v>
      </c>
      <c r="H127" s="5">
        <v>195569.45</v>
      </c>
      <c r="I127" s="5">
        <v>782277.80900000001</v>
      </c>
      <c r="J127" s="5">
        <v>244070.676408</v>
      </c>
      <c r="L127" s="34">
        <f>INDEX(Reference!$I$3:$I$8,MATCH($C127,Reference!$H$3:$H$8,0))</f>
        <v>50</v>
      </c>
      <c r="M127" s="33">
        <f>G127/1000/$L127</f>
        <v>2.1121500842999996</v>
      </c>
      <c r="N127" s="33">
        <f>H127/1000/$L127</f>
        <v>3.9113890000000002</v>
      </c>
      <c r="O127" s="33">
        <f>I127/1000/$L127</f>
        <v>15.645556180000002</v>
      </c>
      <c r="P127" s="33">
        <f>J127/1000/$L127</f>
        <v>4.8814135281599995</v>
      </c>
    </row>
    <row r="128" spans="1:16">
      <c r="A128" s="3" t="s">
        <v>55</v>
      </c>
      <c r="B128" s="3" t="s">
        <v>12</v>
      </c>
      <c r="C128" s="3" t="s">
        <v>13</v>
      </c>
      <c r="D128" s="3" t="s">
        <v>14</v>
      </c>
      <c r="E128" s="3">
        <v>2026</v>
      </c>
      <c r="F128" s="31" t="s">
        <v>15</v>
      </c>
      <c r="G128" s="5">
        <v>422430.01</v>
      </c>
      <c r="H128" s="5">
        <v>782277.81</v>
      </c>
      <c r="I128" s="5">
        <v>782277.81</v>
      </c>
      <c r="J128" s="5">
        <v>244070.67671999999</v>
      </c>
      <c r="L128" s="34">
        <f>INDEX(Reference!$I$3:$I$8,MATCH($C128,Reference!$H$3:$H$8,0))</f>
        <v>50</v>
      </c>
      <c r="M128" s="33">
        <f>G128/1000/$L128</f>
        <v>8.4486001999999996</v>
      </c>
      <c r="N128" s="33">
        <f>H128/1000/$L128</f>
        <v>15.645556200000001</v>
      </c>
      <c r="O128" s="33">
        <f>I128/1000/$L128</f>
        <v>15.645556200000001</v>
      </c>
      <c r="P128" s="33">
        <f>J128/1000/$L128</f>
        <v>4.8814135344</v>
      </c>
    </row>
    <row r="129" spans="1:16">
      <c r="A129" s="3" t="s">
        <v>162</v>
      </c>
      <c r="B129" s="3" t="s">
        <v>12</v>
      </c>
      <c r="C129" s="3" t="s">
        <v>58</v>
      </c>
      <c r="D129" s="3" t="s">
        <v>18</v>
      </c>
      <c r="E129" s="3">
        <v>2027</v>
      </c>
      <c r="F129" s="31" t="s">
        <v>15</v>
      </c>
      <c r="G129" s="5">
        <v>249569.08347419999</v>
      </c>
      <c r="H129" s="5">
        <v>495176.75</v>
      </c>
      <c r="I129" s="5">
        <v>5352864.5299999993</v>
      </c>
      <c r="J129" s="5">
        <v>642343.74359999993</v>
      </c>
      <c r="L129" s="34">
        <f>INDEX(Reference!$I$3:$I$8,MATCH($C129,Reference!$H$3:$H$8,0))</f>
        <v>325</v>
      </c>
      <c r="M129" s="33">
        <f>G129/1000/$L129</f>
        <v>0.76790487222830772</v>
      </c>
      <c r="N129" s="33">
        <f>H129/1000/$L129</f>
        <v>1.5236207692307693</v>
      </c>
      <c r="O129" s="33">
        <f>I129/1000/$L129</f>
        <v>16.470352399999996</v>
      </c>
      <c r="P129" s="33">
        <f>J129/1000/$L129</f>
        <v>1.9764422879999999</v>
      </c>
    </row>
    <row r="130" spans="1:16">
      <c r="A130" s="3" t="s">
        <v>276</v>
      </c>
      <c r="B130" s="3" t="s">
        <v>17</v>
      </c>
      <c r="C130" s="3" t="s">
        <v>58</v>
      </c>
      <c r="D130" s="3" t="s">
        <v>18</v>
      </c>
      <c r="E130" s="3">
        <v>2029</v>
      </c>
      <c r="F130" s="31" t="s">
        <v>15</v>
      </c>
      <c r="G130" s="5">
        <v>98026.104175679997</v>
      </c>
      <c r="H130" s="5">
        <v>816884.2</v>
      </c>
      <c r="I130" s="5">
        <v>5682121.1600000001</v>
      </c>
      <c r="J130" s="5">
        <v>681854.5392</v>
      </c>
      <c r="L130" s="34">
        <f>INDEX(Reference!$I$3:$I$8,MATCH($C130,Reference!$H$3:$H$8,0))</f>
        <v>325</v>
      </c>
      <c r="M130" s="33">
        <f>G130/1000/$L130</f>
        <v>0.30161878207901538</v>
      </c>
      <c r="N130" s="33">
        <f>H130/1000/$L130</f>
        <v>2.513489846153846</v>
      </c>
      <c r="O130" s="33">
        <f>I130/1000/$L130</f>
        <v>17.483449723076927</v>
      </c>
      <c r="P130" s="33">
        <f>J130/1000/$L130</f>
        <v>2.0980139667692308</v>
      </c>
    </row>
    <row r="131" spans="1:16">
      <c r="A131" s="3" t="s">
        <v>107</v>
      </c>
      <c r="B131" s="3" t="s">
        <v>17</v>
      </c>
      <c r="C131" s="3" t="s">
        <v>13</v>
      </c>
      <c r="D131" s="3" t="s">
        <v>18</v>
      </c>
      <c r="E131" s="3">
        <v>2026</v>
      </c>
      <c r="F131" s="31" t="s">
        <v>15</v>
      </c>
      <c r="G131" s="5">
        <v>28577.29</v>
      </c>
      <c r="H131" s="5">
        <v>56700.97</v>
      </c>
      <c r="I131" s="5">
        <v>885271.05</v>
      </c>
      <c r="J131" s="5">
        <v>106232.52600000001</v>
      </c>
      <c r="L131" s="34">
        <f>INDEX(Reference!$I$3:$I$8,MATCH($C131,Reference!$H$3:$H$8,0))</f>
        <v>50</v>
      </c>
      <c r="M131" s="33">
        <f>G131/1000/$L131</f>
        <v>0.57154579999999999</v>
      </c>
      <c r="N131" s="33">
        <f>H131/1000/$L131</f>
        <v>1.1340193999999999</v>
      </c>
      <c r="O131" s="33">
        <f>I131/1000/$L131</f>
        <v>17.705421000000001</v>
      </c>
      <c r="P131" s="33">
        <f>J131/1000/$L131</f>
        <v>2.1246505200000003</v>
      </c>
    </row>
    <row r="132" spans="1:16">
      <c r="A132" s="3" t="s">
        <v>143</v>
      </c>
      <c r="B132" s="3" t="s">
        <v>17</v>
      </c>
      <c r="C132" s="3" t="s">
        <v>45</v>
      </c>
      <c r="D132" s="3" t="s">
        <v>18</v>
      </c>
      <c r="E132" s="3">
        <v>2027</v>
      </c>
      <c r="F132" s="31" t="s">
        <v>15</v>
      </c>
      <c r="G132" s="5">
        <v>111707.67765300001</v>
      </c>
      <c r="H132" s="5">
        <v>930897.31</v>
      </c>
      <c r="I132" s="5">
        <v>3213525.17</v>
      </c>
      <c r="J132" s="5">
        <v>385623.02039999998</v>
      </c>
      <c r="L132" s="34">
        <f>INDEX(Reference!$I$3:$I$8,MATCH($C132,Reference!$H$3:$H$8,0))</f>
        <v>175</v>
      </c>
      <c r="M132" s="33">
        <f>G132/1000/$L132</f>
        <v>0.63832958658857142</v>
      </c>
      <c r="N132" s="33">
        <f>H132/1000/$L132</f>
        <v>5.3194132000000005</v>
      </c>
      <c r="O132" s="33">
        <f>I132/1000/$L132</f>
        <v>18.363000971428569</v>
      </c>
      <c r="P132" s="33">
        <f>J132/1000/$L132</f>
        <v>2.2035601165714285</v>
      </c>
    </row>
    <row r="133" spans="1:16">
      <c r="A133" s="3" t="s">
        <v>305</v>
      </c>
      <c r="B133" s="3" t="s">
        <v>17</v>
      </c>
      <c r="C133" s="3" t="s">
        <v>113</v>
      </c>
      <c r="D133" s="3" t="s">
        <v>18</v>
      </c>
      <c r="E133" s="3">
        <v>2030</v>
      </c>
      <c r="F133" s="31" t="s">
        <v>15</v>
      </c>
      <c r="G133" s="5">
        <v>311968.84741559997</v>
      </c>
      <c r="H133" s="5">
        <v>259974.04</v>
      </c>
      <c r="I133" s="5">
        <v>18562332.239999998</v>
      </c>
      <c r="J133" s="5">
        <v>2227479.8687999998</v>
      </c>
      <c r="L133" s="34">
        <f>INDEX(Reference!$I$3:$I$8,MATCH($C133,Reference!$H$3:$H$8,0))</f>
        <v>1000</v>
      </c>
      <c r="M133" s="33">
        <f>G133/1000/$L133</f>
        <v>0.31196884741559994</v>
      </c>
      <c r="N133" s="33">
        <f>H133/1000/$L133</f>
        <v>0.25997404000000002</v>
      </c>
      <c r="O133" s="33">
        <f>I133/1000/$L133</f>
        <v>18.56233224</v>
      </c>
      <c r="P133" s="33">
        <f>J133/1000/$L133</f>
        <v>2.2274798687999997</v>
      </c>
    </row>
    <row r="134" spans="1:16">
      <c r="A134" s="3" t="s">
        <v>86</v>
      </c>
      <c r="B134" s="3" t="s">
        <v>12</v>
      </c>
      <c r="C134" s="3" t="s">
        <v>58</v>
      </c>
      <c r="D134" s="3" t="s">
        <v>18</v>
      </c>
      <c r="E134" s="3">
        <v>2026</v>
      </c>
      <c r="F134" s="31" t="s">
        <v>15</v>
      </c>
      <c r="G134" s="5">
        <v>1662074.8926808301</v>
      </c>
      <c r="H134" s="5">
        <v>3297767.64</v>
      </c>
      <c r="I134" s="5">
        <v>6084344.0899999999</v>
      </c>
      <c r="J134" s="5">
        <v>730121.29079999996</v>
      </c>
      <c r="L134" s="34">
        <f>INDEX(Reference!$I$3:$I$8,MATCH($C134,Reference!$H$3:$H$8,0))</f>
        <v>325</v>
      </c>
      <c r="M134" s="33">
        <f>G134/1000/$L134</f>
        <v>5.1140765928640928</v>
      </c>
      <c r="N134" s="33">
        <f>H134/1000/$L134</f>
        <v>10.146977353846154</v>
      </c>
      <c r="O134" s="33">
        <f>I134/1000/$L134</f>
        <v>18.721058738461537</v>
      </c>
      <c r="P134" s="33">
        <f>J134/1000/$L134</f>
        <v>2.2465270486153845</v>
      </c>
    </row>
    <row r="135" spans="1:16">
      <c r="A135" s="3" t="s">
        <v>312</v>
      </c>
      <c r="B135" s="3" t="s">
        <v>12</v>
      </c>
      <c r="C135" s="3" t="s">
        <v>45</v>
      </c>
      <c r="D135" s="3" t="s">
        <v>18</v>
      </c>
      <c r="E135" s="3">
        <v>2030</v>
      </c>
      <c r="F135" s="31" t="s">
        <v>15</v>
      </c>
      <c r="G135" s="5">
        <v>320187.32282527199</v>
      </c>
      <c r="H135" s="5">
        <v>635292.31000000006</v>
      </c>
      <c r="I135" s="5">
        <v>3277788.26</v>
      </c>
      <c r="J135" s="5">
        <v>393334.59119999997</v>
      </c>
      <c r="L135" s="34">
        <f>INDEX(Reference!$I$3:$I$8,MATCH($C135,Reference!$H$3:$H$8,0))</f>
        <v>175</v>
      </c>
      <c r="M135" s="33">
        <f>G135/1000/$L135</f>
        <v>1.8296418447158398</v>
      </c>
      <c r="N135" s="33">
        <f>H135/1000/$L135</f>
        <v>3.6302417714285715</v>
      </c>
      <c r="O135" s="33">
        <f>I135/1000/$L135</f>
        <v>18.730218628571428</v>
      </c>
      <c r="P135" s="33">
        <f>J135/1000/$L135</f>
        <v>2.2476262354285712</v>
      </c>
    </row>
    <row r="136" spans="1:16">
      <c r="A136" s="3" t="s">
        <v>297</v>
      </c>
      <c r="B136" s="3" t="s">
        <v>12</v>
      </c>
      <c r="C136" s="3" t="s">
        <v>45</v>
      </c>
      <c r="D136" s="3" t="s">
        <v>18</v>
      </c>
      <c r="E136" s="3">
        <v>2030</v>
      </c>
      <c r="F136" s="31" t="s">
        <v>15</v>
      </c>
      <c r="G136" s="5">
        <v>60043.35</v>
      </c>
      <c r="H136" s="5">
        <v>50036.13</v>
      </c>
      <c r="I136" s="5">
        <v>3292295.2800000003</v>
      </c>
      <c r="J136" s="5">
        <v>395075.43360000005</v>
      </c>
      <c r="L136" s="34">
        <f>INDEX(Reference!$I$3:$I$8,MATCH($C136,Reference!$H$3:$H$8,0))</f>
        <v>175</v>
      </c>
      <c r="M136" s="33">
        <f>G136/1000/$L136</f>
        <v>0.3431048571428571</v>
      </c>
      <c r="N136" s="33">
        <f>H136/1000/$L136</f>
        <v>0.28592074285714286</v>
      </c>
      <c r="O136" s="33">
        <f>I136/1000/$L136</f>
        <v>18.813115885714286</v>
      </c>
      <c r="P136" s="33">
        <f>J136/1000/$L136</f>
        <v>2.2575739062857147</v>
      </c>
    </row>
    <row r="137" spans="1:16">
      <c r="A137" s="3" t="s">
        <v>203</v>
      </c>
      <c r="B137" s="3" t="s">
        <v>17</v>
      </c>
      <c r="C137" s="3" t="s">
        <v>58</v>
      </c>
      <c r="D137" s="3" t="s">
        <v>18</v>
      </c>
      <c r="E137" s="3">
        <v>2028</v>
      </c>
      <c r="F137" s="31" t="s">
        <v>15</v>
      </c>
      <c r="G137" s="5">
        <v>44948.11</v>
      </c>
      <c r="H137" s="5">
        <v>374567.62</v>
      </c>
      <c r="I137" s="5">
        <v>6116556.8700000001</v>
      </c>
      <c r="J137" s="5">
        <v>733986.82440000004</v>
      </c>
      <c r="L137" s="34">
        <f>INDEX(Reference!$I$3:$I$8,MATCH($C137,Reference!$H$3:$H$8,0))</f>
        <v>325</v>
      </c>
      <c r="M137" s="33">
        <f>G137/1000/$L137</f>
        <v>0.13830187692307691</v>
      </c>
      <c r="N137" s="33">
        <f>H137/1000/$L137</f>
        <v>1.1525157538461537</v>
      </c>
      <c r="O137" s="33">
        <f>I137/1000/$L137</f>
        <v>18.820174984615385</v>
      </c>
      <c r="P137" s="33">
        <f>J137/1000/$L137</f>
        <v>2.2584209981538463</v>
      </c>
    </row>
    <row r="138" spans="1:16">
      <c r="A138" s="3" t="s">
        <v>136</v>
      </c>
      <c r="B138" s="3" t="s">
        <v>12</v>
      </c>
      <c r="C138" s="3" t="s">
        <v>58</v>
      </c>
      <c r="D138" s="3" t="s">
        <v>18</v>
      </c>
      <c r="E138" s="3">
        <v>2027</v>
      </c>
      <c r="F138" s="31" t="s">
        <v>15</v>
      </c>
      <c r="G138" s="5">
        <v>1716452.17109705</v>
      </c>
      <c r="H138" s="5">
        <v>3405659.07</v>
      </c>
      <c r="I138" s="5">
        <v>6218601.6799999997</v>
      </c>
      <c r="J138" s="5">
        <v>746232.20159999991</v>
      </c>
      <c r="L138" s="34">
        <f>INDEX(Reference!$I$3:$I$8,MATCH($C138,Reference!$H$3:$H$8,0))</f>
        <v>325</v>
      </c>
      <c r="M138" s="33">
        <f>G138/1000/$L138</f>
        <v>5.281391295683231</v>
      </c>
      <c r="N138" s="33">
        <f>H138/1000/$L138</f>
        <v>10.478950984615384</v>
      </c>
      <c r="O138" s="33">
        <f>I138/1000/$L138</f>
        <v>19.134159015384615</v>
      </c>
      <c r="P138" s="33">
        <f>J138/1000/$L138</f>
        <v>2.2960990818461537</v>
      </c>
    </row>
    <row r="139" spans="1:16">
      <c r="A139" s="3" t="s">
        <v>85</v>
      </c>
      <c r="B139" s="3" t="s">
        <v>12</v>
      </c>
      <c r="C139" s="3" t="s">
        <v>13</v>
      </c>
      <c r="D139" s="3" t="s">
        <v>18</v>
      </c>
      <c r="E139" s="3">
        <v>2026</v>
      </c>
      <c r="F139" s="31" t="s">
        <v>15</v>
      </c>
      <c r="G139" s="5">
        <v>59396.04</v>
      </c>
      <c r="H139" s="5">
        <v>494967</v>
      </c>
      <c r="I139" s="5">
        <v>989934</v>
      </c>
      <c r="J139" s="5">
        <v>118792.07999999999</v>
      </c>
      <c r="L139" s="34">
        <f>INDEX(Reference!$I$3:$I$8,MATCH($C139,Reference!$H$3:$H$8,0))</f>
        <v>50</v>
      </c>
      <c r="M139" s="33">
        <f>G139/1000/$L139</f>
        <v>1.1879207999999999</v>
      </c>
      <c r="N139" s="33">
        <f>H139/1000/$L139</f>
        <v>9.8993400000000005</v>
      </c>
      <c r="O139" s="33">
        <f>I139/1000/$L139</f>
        <v>19.798680000000001</v>
      </c>
      <c r="P139" s="33">
        <f>J139/1000/$L139</f>
        <v>2.3758415999999998</v>
      </c>
    </row>
    <row r="140" spans="1:16">
      <c r="A140" s="3" t="s">
        <v>134</v>
      </c>
      <c r="B140" s="3" t="s">
        <v>12</v>
      </c>
      <c r="C140" s="3" t="s">
        <v>13</v>
      </c>
      <c r="D140" s="3" t="s">
        <v>18</v>
      </c>
      <c r="E140" s="3">
        <v>2027</v>
      </c>
      <c r="F140" s="31" t="s">
        <v>15</v>
      </c>
      <c r="G140" s="5">
        <v>503879.01</v>
      </c>
      <c r="H140" s="5">
        <v>999759.95</v>
      </c>
      <c r="I140" s="5">
        <v>999759.95</v>
      </c>
      <c r="J140" s="5">
        <v>119971.19399999999</v>
      </c>
      <c r="L140" s="34">
        <f>INDEX(Reference!$I$3:$I$8,MATCH($C140,Reference!$H$3:$H$8,0))</f>
        <v>50</v>
      </c>
      <c r="M140" s="33">
        <f>G140/1000/$L140</f>
        <v>10.0775802</v>
      </c>
      <c r="N140" s="33">
        <f>H140/1000/$L140</f>
        <v>19.995199</v>
      </c>
      <c r="O140" s="33">
        <f>I140/1000/$L140</f>
        <v>19.995199</v>
      </c>
      <c r="P140" s="33">
        <f>J140/1000/$L140</f>
        <v>2.3994238799999996</v>
      </c>
    </row>
    <row r="141" spans="1:16">
      <c r="A141" s="3" t="s">
        <v>148</v>
      </c>
      <c r="B141" s="3" t="s">
        <v>12</v>
      </c>
      <c r="C141" s="3" t="s">
        <v>45</v>
      </c>
      <c r="D141" s="3" t="s">
        <v>18</v>
      </c>
      <c r="E141" s="3">
        <v>2027</v>
      </c>
      <c r="F141" s="31" t="s">
        <v>15</v>
      </c>
      <c r="G141" s="5">
        <v>298468.46999999997</v>
      </c>
      <c r="H141" s="5">
        <v>2487237.33</v>
      </c>
      <c r="I141" s="5">
        <v>3606951.85</v>
      </c>
      <c r="J141" s="5">
        <v>432834.22200000001</v>
      </c>
      <c r="L141" s="34">
        <f>INDEX(Reference!$I$3:$I$8,MATCH($C141,Reference!$H$3:$H$8,0))</f>
        <v>175</v>
      </c>
      <c r="M141" s="33">
        <f>G141/1000/$L141</f>
        <v>1.7055341142857141</v>
      </c>
      <c r="N141" s="33">
        <f>H141/1000/$L141</f>
        <v>14.212784742857142</v>
      </c>
      <c r="O141" s="33">
        <f>I141/1000/$L141</f>
        <v>20.611153428571427</v>
      </c>
      <c r="P141" s="33">
        <f>J141/1000/$L141</f>
        <v>2.4733384114285717</v>
      </c>
    </row>
    <row r="142" spans="1:16">
      <c r="A142" s="3" t="s">
        <v>132</v>
      </c>
      <c r="B142" s="3" t="s">
        <v>17</v>
      </c>
      <c r="C142" s="3" t="s">
        <v>45</v>
      </c>
      <c r="D142" s="3" t="s">
        <v>18</v>
      </c>
      <c r="E142" s="3">
        <v>2027</v>
      </c>
      <c r="F142" s="31" t="s">
        <v>15</v>
      </c>
      <c r="G142" s="5">
        <v>181524.63</v>
      </c>
      <c r="H142" s="5">
        <v>1512705.29</v>
      </c>
      <c r="I142" s="5">
        <v>3947322.82</v>
      </c>
      <c r="J142" s="5">
        <v>473678.73839999997</v>
      </c>
      <c r="L142" s="34">
        <f>INDEX(Reference!$I$3:$I$8,MATCH($C142,Reference!$H$3:$H$8,0))</f>
        <v>175</v>
      </c>
      <c r="M142" s="33">
        <f>G142/1000/$L142</f>
        <v>1.0372836000000001</v>
      </c>
      <c r="N142" s="33">
        <f>H142/1000/$L142</f>
        <v>8.6440302285714292</v>
      </c>
      <c r="O142" s="33">
        <f>I142/1000/$L142</f>
        <v>22.556130400000001</v>
      </c>
      <c r="P142" s="33">
        <f>J142/1000/$L142</f>
        <v>2.706735648</v>
      </c>
    </row>
    <row r="143" spans="1:16">
      <c r="A143" s="3" t="s">
        <v>164</v>
      </c>
      <c r="B143" s="3" t="s">
        <v>12</v>
      </c>
      <c r="C143" s="3" t="s">
        <v>45</v>
      </c>
      <c r="D143" s="3" t="s">
        <v>18</v>
      </c>
      <c r="E143" s="3">
        <v>2027</v>
      </c>
      <c r="F143" s="31" t="s">
        <v>15</v>
      </c>
      <c r="G143" s="5">
        <v>158700.96496598399</v>
      </c>
      <c r="H143" s="5">
        <v>314882.87</v>
      </c>
      <c r="I143" s="5">
        <v>3952110.7240000004</v>
      </c>
      <c r="J143" s="5">
        <v>474253.28688000003</v>
      </c>
      <c r="L143" s="34">
        <f>INDEX(Reference!$I$3:$I$8,MATCH($C143,Reference!$H$3:$H$8,0))</f>
        <v>175</v>
      </c>
      <c r="M143" s="33">
        <f>G143/1000/$L143</f>
        <v>0.90686265694847989</v>
      </c>
      <c r="N143" s="33">
        <f>H143/1000/$L143</f>
        <v>1.7993306857142854</v>
      </c>
      <c r="O143" s="33">
        <f>I143/1000/$L143</f>
        <v>22.583489851428574</v>
      </c>
      <c r="P143" s="33">
        <f>J143/1000/$L143</f>
        <v>2.7100187821714288</v>
      </c>
    </row>
    <row r="144" spans="1:16">
      <c r="A144" s="3" t="s">
        <v>324</v>
      </c>
      <c r="B144" s="3" t="s">
        <v>17</v>
      </c>
      <c r="C144" s="3" t="s">
        <v>52</v>
      </c>
      <c r="D144" s="3" t="s">
        <v>18</v>
      </c>
      <c r="E144" s="3">
        <v>2031</v>
      </c>
      <c r="F144" s="31" t="s">
        <v>15</v>
      </c>
      <c r="G144" s="5">
        <v>271833.55</v>
      </c>
      <c r="H144" s="5">
        <v>226527.97</v>
      </c>
      <c r="I144" s="5">
        <v>15380520.640000001</v>
      </c>
      <c r="J144" s="5">
        <v>1845662.4768000001</v>
      </c>
      <c r="L144" s="34">
        <f>INDEX(Reference!$I$3:$I$8,MATCH($C144,Reference!$H$3:$H$8,0))</f>
        <v>675</v>
      </c>
      <c r="M144" s="33">
        <f>G144/1000/$L144</f>
        <v>0.40271637037037039</v>
      </c>
      <c r="N144" s="33">
        <f>H144/1000/$L144</f>
        <v>0.33559699259259262</v>
      </c>
      <c r="O144" s="33">
        <f>I144/1000/$L144</f>
        <v>22.785956503703705</v>
      </c>
      <c r="P144" s="33">
        <f>J144/1000/$L144</f>
        <v>2.7343147804444445</v>
      </c>
    </row>
    <row r="145" spans="1:16">
      <c r="A145" s="3" t="s">
        <v>141</v>
      </c>
      <c r="B145" s="3" t="s">
        <v>12</v>
      </c>
      <c r="C145" s="3" t="s">
        <v>45</v>
      </c>
      <c r="D145" s="3" t="s">
        <v>18</v>
      </c>
      <c r="E145" s="3">
        <v>2027</v>
      </c>
      <c r="F145" s="31" t="s">
        <v>15</v>
      </c>
      <c r="G145" s="5">
        <v>273765.50803476002</v>
      </c>
      <c r="H145" s="5">
        <v>543185.53</v>
      </c>
      <c r="I145" s="5">
        <v>4090758.7600000002</v>
      </c>
      <c r="J145" s="5">
        <v>490891.05120000005</v>
      </c>
      <c r="L145" s="34">
        <f>INDEX(Reference!$I$3:$I$8,MATCH($C145,Reference!$H$3:$H$8,0))</f>
        <v>175</v>
      </c>
      <c r="M145" s="33">
        <f>G145/1000/$L145</f>
        <v>1.5643743316271999</v>
      </c>
      <c r="N145" s="33">
        <f>H145/1000/$L145</f>
        <v>3.1039173142857139</v>
      </c>
      <c r="O145" s="33">
        <f>I145/1000/$L145</f>
        <v>23.375764342857146</v>
      </c>
      <c r="P145" s="33">
        <f>J145/1000/$L145</f>
        <v>2.8050917211428574</v>
      </c>
    </row>
    <row r="146" spans="1:16">
      <c r="A146" s="3" t="s">
        <v>154</v>
      </c>
      <c r="B146" s="3" t="s">
        <v>12</v>
      </c>
      <c r="C146" s="3" t="s">
        <v>45</v>
      </c>
      <c r="D146" s="3" t="s">
        <v>18</v>
      </c>
      <c r="E146" s="3">
        <v>2027</v>
      </c>
      <c r="F146" s="31" t="s">
        <v>15</v>
      </c>
      <c r="G146" s="5">
        <v>957282.55</v>
      </c>
      <c r="H146" s="5">
        <v>1899370.15</v>
      </c>
      <c r="I146" s="5">
        <v>4199062.2200000007</v>
      </c>
      <c r="J146" s="5">
        <v>503887.46640000003</v>
      </c>
      <c r="L146" s="34">
        <f>INDEX(Reference!$I$3:$I$8,MATCH($C146,Reference!$H$3:$H$8,0))</f>
        <v>175</v>
      </c>
      <c r="M146" s="33">
        <f>G146/1000/$L146</f>
        <v>5.470186</v>
      </c>
      <c r="N146" s="33">
        <f>H146/1000/$L146</f>
        <v>10.853543714285713</v>
      </c>
      <c r="O146" s="33">
        <f>I146/1000/$L146</f>
        <v>23.99464125714286</v>
      </c>
      <c r="P146" s="33">
        <f>J146/1000/$L146</f>
        <v>2.8793569508571433</v>
      </c>
    </row>
    <row r="147" spans="1:16">
      <c r="A147" s="3" t="s">
        <v>255</v>
      </c>
      <c r="B147" s="3" t="s">
        <v>17</v>
      </c>
      <c r="C147" s="3" t="s">
        <v>256</v>
      </c>
      <c r="D147" s="3" t="s">
        <v>18</v>
      </c>
      <c r="E147" s="3">
        <v>2029</v>
      </c>
      <c r="F147" s="31" t="s">
        <v>15</v>
      </c>
      <c r="G147" s="5">
        <v>1961739.18</v>
      </c>
      <c r="H147" s="5">
        <v>16347826.5</v>
      </c>
      <c r="I147" s="5">
        <v>21797102</v>
      </c>
      <c r="J147" s="5">
        <v>2615652.2400000002</v>
      </c>
      <c r="L147" s="34">
        <f>INDEX(Reference!$I$3:$I$8,MATCH($C147,Reference!$H$3:$H$8,0))</f>
        <v>875</v>
      </c>
      <c r="M147" s="33">
        <f>G147/1000/$L147</f>
        <v>2.2419876342857141</v>
      </c>
      <c r="N147" s="33">
        <f>H147/1000/$L147</f>
        <v>18.683230285714284</v>
      </c>
      <c r="O147" s="33">
        <f>I147/1000/$L147</f>
        <v>24.910973714285713</v>
      </c>
      <c r="P147" s="33">
        <f>J147/1000/$L147</f>
        <v>2.9893168457142862</v>
      </c>
    </row>
    <row r="148" spans="1:16">
      <c r="A148" s="3" t="s">
        <v>84</v>
      </c>
      <c r="B148" s="3" t="s">
        <v>12</v>
      </c>
      <c r="C148" s="3" t="s">
        <v>45</v>
      </c>
      <c r="D148" s="3" t="s">
        <v>18</v>
      </c>
      <c r="E148" s="3">
        <v>2026</v>
      </c>
      <c r="F148" s="31" t="s">
        <v>15</v>
      </c>
      <c r="G148" s="5">
        <v>550170.52</v>
      </c>
      <c r="H148" s="5">
        <v>4584754.4000000004</v>
      </c>
      <c r="I148" s="5">
        <v>4584754.4000000004</v>
      </c>
      <c r="J148" s="5">
        <v>550170.52800000005</v>
      </c>
      <c r="L148" s="34">
        <f>INDEX(Reference!$I$3:$I$8,MATCH($C148,Reference!$H$3:$H$8,0))</f>
        <v>175</v>
      </c>
      <c r="M148" s="33">
        <f>G148/1000/$L148</f>
        <v>3.1438315428571428</v>
      </c>
      <c r="N148" s="33">
        <f>H148/1000/$L148</f>
        <v>26.198596571428574</v>
      </c>
      <c r="O148" s="33">
        <f>I148/1000/$L148</f>
        <v>26.198596571428574</v>
      </c>
      <c r="P148" s="33">
        <f>J148/1000/$L148</f>
        <v>3.143831588571429</v>
      </c>
    </row>
    <row r="149" spans="1:16">
      <c r="A149" s="3" t="s">
        <v>259</v>
      </c>
      <c r="B149" s="3" t="s">
        <v>17</v>
      </c>
      <c r="C149" s="3" t="s">
        <v>58</v>
      </c>
      <c r="D149" s="3" t="s">
        <v>18</v>
      </c>
      <c r="E149" s="3">
        <v>2029</v>
      </c>
      <c r="F149" s="31" t="s">
        <v>15</v>
      </c>
      <c r="G149" s="5">
        <v>0</v>
      </c>
      <c r="H149" s="5">
        <v>0</v>
      </c>
      <c r="I149" s="5">
        <v>8814724.4800000004</v>
      </c>
      <c r="J149" s="5">
        <v>1057766.9376000001</v>
      </c>
      <c r="L149" s="34">
        <f>INDEX(Reference!$I$3:$I$8,MATCH($C149,Reference!$H$3:$H$8,0))</f>
        <v>325</v>
      </c>
      <c r="M149" s="33">
        <f>G149/1000/$L149</f>
        <v>0</v>
      </c>
      <c r="N149" s="33">
        <f>H149/1000/$L149</f>
        <v>0</v>
      </c>
      <c r="O149" s="33">
        <f>I149/1000/$L149</f>
        <v>27.122229169230771</v>
      </c>
      <c r="P149" s="33">
        <f>J149/1000/$L149</f>
        <v>3.2546675003076926</v>
      </c>
    </row>
    <row r="150" spans="1:16">
      <c r="A150" s="3" t="s">
        <v>71</v>
      </c>
      <c r="B150" s="3" t="s">
        <v>17</v>
      </c>
      <c r="C150" s="3" t="s">
        <v>13</v>
      </c>
      <c r="D150" s="3" t="s">
        <v>18</v>
      </c>
      <c r="E150" s="3">
        <v>2026</v>
      </c>
      <c r="F150" s="31" t="s">
        <v>15</v>
      </c>
      <c r="G150" s="5">
        <v>98001.53</v>
      </c>
      <c r="H150" s="5">
        <v>816679.46</v>
      </c>
      <c r="I150" s="5">
        <v>1367689.49</v>
      </c>
      <c r="J150" s="5">
        <v>164122.73879999999</v>
      </c>
      <c r="L150" s="34">
        <f>INDEX(Reference!$I$3:$I$8,MATCH($C150,Reference!$H$3:$H$8,0))</f>
        <v>50</v>
      </c>
      <c r="M150" s="33">
        <f>G150/1000/$L150</f>
        <v>1.9600306000000001</v>
      </c>
      <c r="N150" s="33">
        <f>H150/1000/$L150</f>
        <v>16.333589199999999</v>
      </c>
      <c r="O150" s="33">
        <f>I150/1000/$L150</f>
        <v>27.353789800000001</v>
      </c>
      <c r="P150" s="33">
        <f>J150/1000/$L150</f>
        <v>3.2824547759999998</v>
      </c>
    </row>
    <row r="151" spans="1:16">
      <c r="A151" s="3" t="s">
        <v>67</v>
      </c>
      <c r="B151" s="3" t="s">
        <v>17</v>
      </c>
      <c r="C151" s="3" t="s">
        <v>13</v>
      </c>
      <c r="D151" s="3" t="s">
        <v>18</v>
      </c>
      <c r="E151" s="3">
        <v>2026</v>
      </c>
      <c r="F151" s="31" t="s">
        <v>15</v>
      </c>
      <c r="G151" s="5">
        <v>419020.94</v>
      </c>
      <c r="H151" s="5">
        <v>831390.77</v>
      </c>
      <c r="I151" s="5">
        <v>1390710.48</v>
      </c>
      <c r="J151" s="5">
        <v>166885.25760000001</v>
      </c>
      <c r="L151" s="34">
        <f>INDEX(Reference!$I$3:$I$8,MATCH($C151,Reference!$H$3:$H$8,0))</f>
        <v>50</v>
      </c>
      <c r="M151" s="33">
        <f>G151/1000/$L151</f>
        <v>8.3804187999999993</v>
      </c>
      <c r="N151" s="33">
        <f>H151/1000/$L151</f>
        <v>16.627815399999999</v>
      </c>
      <c r="O151" s="33">
        <f>I151/1000/$L151</f>
        <v>27.814209599999998</v>
      </c>
      <c r="P151" s="33">
        <f>J151/1000/$L151</f>
        <v>3.3377051520000003</v>
      </c>
    </row>
    <row r="152" spans="1:16">
      <c r="A152" s="3" t="s">
        <v>147</v>
      </c>
      <c r="B152" s="3" t="s">
        <v>12</v>
      </c>
      <c r="C152" s="3" t="s">
        <v>45</v>
      </c>
      <c r="D152" s="3" t="s">
        <v>18</v>
      </c>
      <c r="E152" s="3">
        <v>2027</v>
      </c>
      <c r="F152" s="31" t="s">
        <v>15</v>
      </c>
      <c r="G152" s="5">
        <v>494699.03</v>
      </c>
      <c r="H152" s="5">
        <v>4122491.97</v>
      </c>
      <c r="I152" s="5">
        <v>5177692.1099999994</v>
      </c>
      <c r="J152" s="5">
        <v>621323.05319999997</v>
      </c>
      <c r="L152" s="34">
        <f>INDEX(Reference!$I$3:$I$8,MATCH($C152,Reference!$H$3:$H$8,0))</f>
        <v>175</v>
      </c>
      <c r="M152" s="33">
        <f>G152/1000/$L152</f>
        <v>2.8268516000000004</v>
      </c>
      <c r="N152" s="33">
        <f>H152/1000/$L152</f>
        <v>23.557096971428571</v>
      </c>
      <c r="O152" s="33">
        <f>I152/1000/$L152</f>
        <v>29.586812057142851</v>
      </c>
      <c r="P152" s="33">
        <f>J152/1000/$L152</f>
        <v>3.5504174468571428</v>
      </c>
    </row>
    <row r="153" spans="1:16">
      <c r="A153" s="3" t="s">
        <v>88</v>
      </c>
      <c r="B153" s="3" t="s">
        <v>12</v>
      </c>
      <c r="C153" s="3" t="s">
        <v>58</v>
      </c>
      <c r="D153" s="3" t="s">
        <v>18</v>
      </c>
      <c r="E153" s="3">
        <v>2026</v>
      </c>
      <c r="F153" s="31" t="s">
        <v>15</v>
      </c>
      <c r="G153" s="5">
        <v>899097.88809599995</v>
      </c>
      <c r="H153" s="5">
        <v>7492482.4000000004</v>
      </c>
      <c r="I153" s="5">
        <v>9625841.2599999998</v>
      </c>
      <c r="J153" s="5">
        <v>1155100.9511999998</v>
      </c>
      <c r="L153" s="34">
        <f>INDEX(Reference!$I$3:$I$8,MATCH($C153,Reference!$H$3:$H$8,0))</f>
        <v>325</v>
      </c>
      <c r="M153" s="33">
        <f>G153/1000/$L153</f>
        <v>2.7664550402953845</v>
      </c>
      <c r="N153" s="33">
        <f>H153/1000/$L153</f>
        <v>23.053792000000001</v>
      </c>
      <c r="O153" s="33">
        <f>I153/1000/$L153</f>
        <v>29.617973107692304</v>
      </c>
      <c r="P153" s="33">
        <f>J153/1000/$L153</f>
        <v>3.5541567729230765</v>
      </c>
    </row>
    <row r="154" spans="1:16">
      <c r="A154" s="3" t="s">
        <v>163</v>
      </c>
      <c r="B154" s="3" t="s">
        <v>12</v>
      </c>
      <c r="C154" s="3" t="s">
        <v>58</v>
      </c>
      <c r="D154" s="3" t="s">
        <v>18</v>
      </c>
      <c r="E154" s="3">
        <v>2027</v>
      </c>
      <c r="F154" s="31" t="s">
        <v>15</v>
      </c>
      <c r="G154" s="5">
        <v>872953.74</v>
      </c>
      <c r="H154" s="5">
        <v>1732051.08</v>
      </c>
      <c r="I154" s="5">
        <v>9758506.3500000015</v>
      </c>
      <c r="J154" s="5">
        <v>1171020.7620000001</v>
      </c>
      <c r="L154" s="34">
        <f>INDEX(Reference!$I$3:$I$8,MATCH($C154,Reference!$H$3:$H$8,0))</f>
        <v>325</v>
      </c>
      <c r="M154" s="33">
        <f>G154/1000/$L154</f>
        <v>2.6860115076923079</v>
      </c>
      <c r="N154" s="33">
        <f>H154/1000/$L154</f>
        <v>5.3293879384615392</v>
      </c>
      <c r="O154" s="33">
        <f>I154/1000/$L154</f>
        <v>30.02617338461539</v>
      </c>
      <c r="P154" s="33">
        <f>J154/1000/$L154</f>
        <v>3.6031408061538466</v>
      </c>
    </row>
    <row r="155" spans="1:16">
      <c r="A155" s="3" t="s">
        <v>27</v>
      </c>
      <c r="B155" s="3" t="s">
        <v>17</v>
      </c>
      <c r="C155" s="3" t="s">
        <v>13</v>
      </c>
      <c r="D155" s="3" t="s">
        <v>18</v>
      </c>
      <c r="E155" s="3">
        <v>2026</v>
      </c>
      <c r="F155" s="31" t="s">
        <v>15</v>
      </c>
      <c r="G155" s="5">
        <v>180997.77</v>
      </c>
      <c r="H155" s="5">
        <v>1508314.74</v>
      </c>
      <c r="I155" s="5">
        <v>1508314.74</v>
      </c>
      <c r="J155" s="5">
        <v>180997.76879999999</v>
      </c>
      <c r="L155" s="34">
        <f>INDEX(Reference!$I$3:$I$8,MATCH($C155,Reference!$H$3:$H$8,0))</f>
        <v>50</v>
      </c>
      <c r="M155" s="33">
        <f>G155/1000/$L155</f>
        <v>3.6199554000000003</v>
      </c>
      <c r="N155" s="33">
        <f>H155/1000/$L155</f>
        <v>30.166294799999999</v>
      </c>
      <c r="O155" s="33">
        <f>I155/1000/$L155</f>
        <v>30.166294799999999</v>
      </c>
      <c r="P155" s="33">
        <f>J155/1000/$L155</f>
        <v>3.6199553759999996</v>
      </c>
    </row>
    <row r="156" spans="1:16">
      <c r="A156" s="3" t="s">
        <v>262</v>
      </c>
      <c r="B156" s="3" t="s">
        <v>12</v>
      </c>
      <c r="C156" s="3" t="s">
        <v>45</v>
      </c>
      <c r="D156" s="3" t="s">
        <v>18</v>
      </c>
      <c r="E156" s="3">
        <v>2029</v>
      </c>
      <c r="F156" s="31" t="s">
        <v>15</v>
      </c>
      <c r="G156" s="5">
        <v>19326.656720399998</v>
      </c>
      <c r="H156" s="5">
        <v>16105.55</v>
      </c>
      <c r="I156" s="5">
        <v>5325722.95</v>
      </c>
      <c r="J156" s="5">
        <v>639086.75400000007</v>
      </c>
      <c r="L156" s="34">
        <f>INDEX(Reference!$I$3:$I$8,MATCH($C156,Reference!$H$3:$H$8,0))</f>
        <v>175</v>
      </c>
      <c r="M156" s="33">
        <f>G156/1000/$L156</f>
        <v>0.11043803840228571</v>
      </c>
      <c r="N156" s="33">
        <f>H156/1000/$L156</f>
        <v>9.2031714285714286E-2</v>
      </c>
      <c r="O156" s="33">
        <f>I156/1000/$L156</f>
        <v>30.432702571428575</v>
      </c>
      <c r="P156" s="33">
        <f>J156/1000/$L156</f>
        <v>3.651924308571429</v>
      </c>
    </row>
    <row r="157" spans="1:16">
      <c r="A157" s="3" t="s">
        <v>114</v>
      </c>
      <c r="B157" s="3" t="s">
        <v>12</v>
      </c>
      <c r="C157" s="3" t="s">
        <v>13</v>
      </c>
      <c r="D157" s="3" t="s">
        <v>14</v>
      </c>
      <c r="E157" s="3">
        <v>2026</v>
      </c>
      <c r="F157" s="31" t="s">
        <v>15</v>
      </c>
      <c r="G157" s="5">
        <v>723054.13</v>
      </c>
      <c r="H157" s="5">
        <v>1338989.1499999999</v>
      </c>
      <c r="I157" s="5">
        <v>1530851.15</v>
      </c>
      <c r="J157" s="5">
        <v>477625.55879999988</v>
      </c>
      <c r="L157" s="34">
        <f>INDEX(Reference!$I$3:$I$8,MATCH($C157,Reference!$H$3:$H$8,0))</f>
        <v>50</v>
      </c>
      <c r="M157" s="33">
        <f>G157/1000/$L157</f>
        <v>14.461082599999999</v>
      </c>
      <c r="N157" s="33">
        <f>H157/1000/$L157</f>
        <v>26.779782999999998</v>
      </c>
      <c r="O157" s="33">
        <f>I157/1000/$L157</f>
        <v>30.617023</v>
      </c>
      <c r="P157" s="33">
        <f>J157/1000/$L157</f>
        <v>9.5525111759999977</v>
      </c>
    </row>
    <row r="158" spans="1:16">
      <c r="A158" s="3" t="s">
        <v>169</v>
      </c>
      <c r="B158" s="3" t="s">
        <v>12</v>
      </c>
      <c r="C158" s="3" t="s">
        <v>45</v>
      </c>
      <c r="D158" s="3" t="s">
        <v>18</v>
      </c>
      <c r="E158" s="3">
        <v>2027</v>
      </c>
      <c r="F158" s="31" t="s">
        <v>15</v>
      </c>
      <c r="G158" s="5">
        <v>350526.12245733599</v>
      </c>
      <c r="H158" s="5">
        <v>695488.34</v>
      </c>
      <c r="I158" s="5">
        <v>5363127.78</v>
      </c>
      <c r="J158" s="5">
        <v>643575.33360000001</v>
      </c>
      <c r="L158" s="34">
        <f>INDEX(Reference!$I$3:$I$8,MATCH($C158,Reference!$H$3:$H$8,0))</f>
        <v>175</v>
      </c>
      <c r="M158" s="33">
        <f>G158/1000/$L158</f>
        <v>2.0030064140419199</v>
      </c>
      <c r="N158" s="33">
        <f>H158/1000/$L158</f>
        <v>3.9742190857142856</v>
      </c>
      <c r="O158" s="33">
        <f>I158/1000/$L158</f>
        <v>30.646444457142863</v>
      </c>
      <c r="P158" s="33">
        <f>J158/1000/$L158</f>
        <v>3.6775733348571431</v>
      </c>
    </row>
    <row r="159" spans="1:16">
      <c r="A159" s="3" t="s">
        <v>106</v>
      </c>
      <c r="B159" s="3" t="s">
        <v>12</v>
      </c>
      <c r="C159" s="3" t="s">
        <v>45</v>
      </c>
      <c r="D159" s="3" t="s">
        <v>18</v>
      </c>
      <c r="E159" s="3">
        <v>2026</v>
      </c>
      <c r="F159" s="31" t="s">
        <v>15</v>
      </c>
      <c r="G159" s="5">
        <v>883006.75821455999</v>
      </c>
      <c r="H159" s="5">
        <v>1751997.54</v>
      </c>
      <c r="I159" s="5">
        <v>5394461.0800000001</v>
      </c>
      <c r="J159" s="5">
        <v>647335.32959999994</v>
      </c>
      <c r="L159" s="34">
        <f>INDEX(Reference!$I$3:$I$8,MATCH($C159,Reference!$H$3:$H$8,0))</f>
        <v>175</v>
      </c>
      <c r="M159" s="33">
        <f>G159/1000/$L159</f>
        <v>5.0457529040832005</v>
      </c>
      <c r="N159" s="33">
        <f>H159/1000/$L159</f>
        <v>10.011414514285715</v>
      </c>
      <c r="O159" s="33">
        <f>I159/1000/$L159</f>
        <v>30.825491885714285</v>
      </c>
      <c r="P159" s="33">
        <f>J159/1000/$L159</f>
        <v>3.6990590262857137</v>
      </c>
    </row>
    <row r="160" spans="1:16">
      <c r="A160" s="3" t="s">
        <v>156</v>
      </c>
      <c r="B160" s="3" t="s">
        <v>12</v>
      </c>
      <c r="C160" s="3" t="s">
        <v>45</v>
      </c>
      <c r="D160" s="3" t="s">
        <v>18</v>
      </c>
      <c r="E160" s="3">
        <v>2027</v>
      </c>
      <c r="F160" s="31" t="s">
        <v>15</v>
      </c>
      <c r="G160" s="5">
        <v>21411.69</v>
      </c>
      <c r="H160" s="5">
        <v>17843.080000000002</v>
      </c>
      <c r="I160" s="5">
        <v>5488893.46</v>
      </c>
      <c r="J160" s="5">
        <v>658667.21519999998</v>
      </c>
      <c r="L160" s="34">
        <f>INDEX(Reference!$I$3:$I$8,MATCH($C160,Reference!$H$3:$H$8,0))</f>
        <v>175</v>
      </c>
      <c r="M160" s="33">
        <f>G160/1000/$L160</f>
        <v>0.12235251428571428</v>
      </c>
      <c r="N160" s="33">
        <f>H160/1000/$L160</f>
        <v>0.10196045714285715</v>
      </c>
      <c r="O160" s="33">
        <f>I160/1000/$L160</f>
        <v>31.365105485714288</v>
      </c>
      <c r="P160" s="33">
        <f>J160/1000/$L160</f>
        <v>3.7638126582857141</v>
      </c>
    </row>
    <row r="161" spans="1:16">
      <c r="A161" s="3" t="s">
        <v>108</v>
      </c>
      <c r="B161" s="3" t="s">
        <v>17</v>
      </c>
      <c r="C161" s="3" t="s">
        <v>13</v>
      </c>
      <c r="D161" s="3" t="s">
        <v>18</v>
      </c>
      <c r="E161" s="3">
        <v>2026</v>
      </c>
      <c r="F161" s="31" t="s">
        <v>15</v>
      </c>
      <c r="G161" s="5">
        <v>190255.23642840001</v>
      </c>
      <c r="H161" s="5">
        <v>1585460.3</v>
      </c>
      <c r="I161" s="5">
        <v>1585460.3</v>
      </c>
      <c r="J161" s="5">
        <v>190255.236</v>
      </c>
      <c r="L161" s="34">
        <f>INDEX(Reference!$I$3:$I$8,MATCH($C161,Reference!$H$3:$H$8,0))</f>
        <v>50</v>
      </c>
      <c r="M161" s="33">
        <f>G161/1000/$L161</f>
        <v>3.8051047285679998</v>
      </c>
      <c r="N161" s="33">
        <f>H161/1000/$L161</f>
        <v>31.709205999999998</v>
      </c>
      <c r="O161" s="33">
        <f>I161/1000/$L161</f>
        <v>31.709205999999998</v>
      </c>
      <c r="P161" s="33">
        <f>J161/1000/$L161</f>
        <v>3.8051047200000001</v>
      </c>
    </row>
    <row r="162" spans="1:16">
      <c r="A162" s="3" t="s">
        <v>81</v>
      </c>
      <c r="B162" s="3" t="s">
        <v>12</v>
      </c>
      <c r="C162" s="3" t="s">
        <v>45</v>
      </c>
      <c r="D162" s="3" t="s">
        <v>18</v>
      </c>
      <c r="E162" s="3">
        <v>2026</v>
      </c>
      <c r="F162" s="31" t="s">
        <v>15</v>
      </c>
      <c r="G162" s="5">
        <v>680266.73</v>
      </c>
      <c r="H162" s="5">
        <v>5668889.4199999999</v>
      </c>
      <c r="I162" s="5">
        <v>5668889.4199999999</v>
      </c>
      <c r="J162" s="5">
        <v>680266.7304</v>
      </c>
      <c r="L162" s="34">
        <f>INDEX(Reference!$I$3:$I$8,MATCH($C162,Reference!$H$3:$H$8,0))</f>
        <v>175</v>
      </c>
      <c r="M162" s="33">
        <f>G162/1000/$L162</f>
        <v>3.8872384571428569</v>
      </c>
      <c r="N162" s="33">
        <f>H162/1000/$L162</f>
        <v>32.393653828571424</v>
      </c>
      <c r="O162" s="33">
        <f>I162/1000/$L162</f>
        <v>32.393653828571424</v>
      </c>
      <c r="P162" s="33">
        <f>J162/1000/$L162</f>
        <v>3.8872384594285716</v>
      </c>
    </row>
    <row r="163" spans="1:16">
      <c r="A163" s="3" t="s">
        <v>82</v>
      </c>
      <c r="B163" s="3" t="s">
        <v>12</v>
      </c>
      <c r="C163" s="3" t="s">
        <v>45</v>
      </c>
      <c r="D163" s="3" t="s">
        <v>18</v>
      </c>
      <c r="E163" s="3">
        <v>2026</v>
      </c>
      <c r="F163" s="31" t="s">
        <v>15</v>
      </c>
      <c r="G163" s="5">
        <v>695353.87</v>
      </c>
      <c r="H163" s="5">
        <v>5794615.6200000001</v>
      </c>
      <c r="I163" s="5">
        <v>5794615.6200000001</v>
      </c>
      <c r="J163" s="5">
        <v>695353.87439999997</v>
      </c>
      <c r="L163" s="34">
        <f>INDEX(Reference!$I$3:$I$8,MATCH($C163,Reference!$H$3:$H$8,0))</f>
        <v>175</v>
      </c>
      <c r="M163" s="33">
        <f>G163/1000/$L163</f>
        <v>3.9734506857142859</v>
      </c>
      <c r="N163" s="33">
        <f>H163/1000/$L163</f>
        <v>33.112089257142863</v>
      </c>
      <c r="O163" s="33">
        <f>I163/1000/$L163</f>
        <v>33.112089257142863</v>
      </c>
      <c r="P163" s="33">
        <f>J163/1000/$L163</f>
        <v>3.9734507108571426</v>
      </c>
    </row>
    <row r="164" spans="1:16">
      <c r="A164" s="3" t="s">
        <v>104</v>
      </c>
      <c r="B164" s="3" t="s">
        <v>12</v>
      </c>
      <c r="C164" s="3" t="s">
        <v>45</v>
      </c>
      <c r="D164" s="3" t="s">
        <v>18</v>
      </c>
      <c r="E164" s="3">
        <v>2026</v>
      </c>
      <c r="F164" s="31" t="s">
        <v>15</v>
      </c>
      <c r="G164" s="5">
        <v>1192936.25</v>
      </c>
      <c r="H164" s="5">
        <v>2366937.02</v>
      </c>
      <c r="I164" s="5">
        <v>5995954.6399999997</v>
      </c>
      <c r="J164" s="5">
        <v>719514.5567999999</v>
      </c>
      <c r="L164" s="34">
        <f>INDEX(Reference!$I$3:$I$8,MATCH($C164,Reference!$H$3:$H$8,0))</f>
        <v>175</v>
      </c>
      <c r="M164" s="33">
        <f>G164/1000/$L164</f>
        <v>6.8167785714285714</v>
      </c>
      <c r="N164" s="33">
        <f>H164/1000/$L164</f>
        <v>13.525354399999999</v>
      </c>
      <c r="O164" s="33">
        <f>I164/1000/$L164</f>
        <v>34.262597942857141</v>
      </c>
      <c r="P164" s="33">
        <f>J164/1000/$L164</f>
        <v>4.1115117531428567</v>
      </c>
    </row>
    <row r="165" spans="1:16">
      <c r="A165" s="3" t="s">
        <v>70</v>
      </c>
      <c r="B165" s="3" t="s">
        <v>12</v>
      </c>
      <c r="C165" s="3" t="s">
        <v>58</v>
      </c>
      <c r="D165" s="3" t="s">
        <v>18</v>
      </c>
      <c r="E165" s="3">
        <v>2026</v>
      </c>
      <c r="F165" s="31" t="s">
        <v>15</v>
      </c>
      <c r="G165" s="5">
        <v>999481.88</v>
      </c>
      <c r="H165" s="5">
        <v>8329015.6900000004</v>
      </c>
      <c r="I165" s="5">
        <v>11876150.77</v>
      </c>
      <c r="J165" s="5">
        <v>1425138.0924</v>
      </c>
      <c r="L165" s="34">
        <f>INDEX(Reference!$I$3:$I$8,MATCH($C165,Reference!$H$3:$H$8,0))</f>
        <v>325</v>
      </c>
      <c r="M165" s="33">
        <f>G165/1000/$L165</f>
        <v>3.0753288615384617</v>
      </c>
      <c r="N165" s="33">
        <f>H165/1000/$L165</f>
        <v>25.627740584615385</v>
      </c>
      <c r="O165" s="33">
        <f>I165/1000/$L165</f>
        <v>36.542002369230772</v>
      </c>
      <c r="P165" s="33">
        <f>J165/1000/$L165</f>
        <v>4.3850402843076921</v>
      </c>
    </row>
    <row r="166" spans="1:16">
      <c r="A166" s="3" t="s">
        <v>268</v>
      </c>
      <c r="B166" s="3" t="s">
        <v>12</v>
      </c>
      <c r="C166" s="3" t="s">
        <v>13</v>
      </c>
      <c r="D166" s="3" t="s">
        <v>14</v>
      </c>
      <c r="E166" s="3">
        <v>2029</v>
      </c>
      <c r="F166" s="31" t="s">
        <v>15</v>
      </c>
      <c r="G166" s="5">
        <v>91506.989999999991</v>
      </c>
      <c r="H166" s="5">
        <v>293291.65000000002</v>
      </c>
      <c r="I166" s="5">
        <v>1831526.274</v>
      </c>
      <c r="J166" s="5">
        <v>571436.19748799992</v>
      </c>
      <c r="L166" s="34">
        <f>INDEX(Reference!$I$3:$I$8,MATCH($C166,Reference!$H$3:$H$8,0))</f>
        <v>50</v>
      </c>
      <c r="M166" s="33">
        <f>G166/1000/$L166</f>
        <v>1.8301397999999998</v>
      </c>
      <c r="N166" s="33">
        <f>H166/1000/$L166</f>
        <v>5.8658330000000003</v>
      </c>
      <c r="O166" s="33">
        <f>I166/1000/$L166</f>
        <v>36.630525480000003</v>
      </c>
      <c r="P166" s="33">
        <f>J166/1000/$L166</f>
        <v>11.428723949759998</v>
      </c>
    </row>
    <row r="167" spans="1:16">
      <c r="A167" s="3" t="s">
        <v>291</v>
      </c>
      <c r="B167" s="3" t="s">
        <v>17</v>
      </c>
      <c r="C167" s="3" t="s">
        <v>45</v>
      </c>
      <c r="D167" s="3" t="s">
        <v>18</v>
      </c>
      <c r="E167" s="3">
        <v>2029</v>
      </c>
      <c r="F167" s="31" t="s">
        <v>15</v>
      </c>
      <c r="G167" s="5">
        <v>679965.30720011995</v>
      </c>
      <c r="H167" s="5">
        <v>5666377.5599999996</v>
      </c>
      <c r="I167" s="5">
        <v>6451929.0999999996</v>
      </c>
      <c r="J167" s="5">
        <v>774231.49199999985</v>
      </c>
      <c r="L167" s="34">
        <f>INDEX(Reference!$I$3:$I$8,MATCH($C167,Reference!$H$3:$H$8,0))</f>
        <v>175</v>
      </c>
      <c r="M167" s="33">
        <f>G167/1000/$L167</f>
        <v>3.8855160411435423</v>
      </c>
      <c r="N167" s="33">
        <f>H167/1000/$L167</f>
        <v>32.379300342857142</v>
      </c>
      <c r="O167" s="33">
        <f>I167/1000/$L167</f>
        <v>36.868166285714281</v>
      </c>
      <c r="P167" s="33">
        <f>J167/1000/$L167</f>
        <v>4.4241799542857141</v>
      </c>
    </row>
    <row r="168" spans="1:16">
      <c r="A168" s="3" t="s">
        <v>120</v>
      </c>
      <c r="B168" s="3" t="s">
        <v>12</v>
      </c>
      <c r="C168" s="3" t="s">
        <v>58</v>
      </c>
      <c r="D168" s="3" t="s">
        <v>18</v>
      </c>
      <c r="E168" s="3">
        <v>2026</v>
      </c>
      <c r="F168" s="31" t="s">
        <v>15</v>
      </c>
      <c r="G168" s="5">
        <v>978379.29302988003</v>
      </c>
      <c r="H168" s="5">
        <v>8153160.7800000003</v>
      </c>
      <c r="I168" s="5">
        <v>12061435.550000001</v>
      </c>
      <c r="J168" s="5">
        <v>1447372.2660000001</v>
      </c>
      <c r="L168" s="34">
        <f>INDEX(Reference!$I$3:$I$8,MATCH($C168,Reference!$H$3:$H$8,0))</f>
        <v>325</v>
      </c>
      <c r="M168" s="33">
        <f>G168/1000/$L168</f>
        <v>3.0103978247073231</v>
      </c>
      <c r="N168" s="33">
        <f>H168/1000/$L168</f>
        <v>25.086648553846153</v>
      </c>
      <c r="O168" s="33">
        <f>I168/1000/$L168</f>
        <v>37.112109384615387</v>
      </c>
      <c r="P168" s="33">
        <f>J168/1000/$L168</f>
        <v>4.4534531261538461</v>
      </c>
    </row>
    <row r="169" spans="1:16">
      <c r="A169" s="3" t="s">
        <v>321</v>
      </c>
      <c r="B169" s="3" t="s">
        <v>17</v>
      </c>
      <c r="C169" s="3" t="s">
        <v>45</v>
      </c>
      <c r="D169" s="3" t="s">
        <v>18</v>
      </c>
      <c r="E169" s="3">
        <v>2030</v>
      </c>
      <c r="F169" s="31" t="s">
        <v>15</v>
      </c>
      <c r="G169" s="5">
        <v>896400</v>
      </c>
      <c r="H169" s="5">
        <v>747000</v>
      </c>
      <c r="I169" s="5">
        <v>6663923.0599999996</v>
      </c>
      <c r="J169" s="5">
        <v>799670.7672</v>
      </c>
      <c r="L169" s="34">
        <f>INDEX(Reference!$I$3:$I$8,MATCH($C169,Reference!$H$3:$H$8,0))</f>
        <v>175</v>
      </c>
      <c r="M169" s="33">
        <f>G169/1000/$L169</f>
        <v>5.1222857142857139</v>
      </c>
      <c r="N169" s="33">
        <f>H169/1000/$L169</f>
        <v>4.2685714285714287</v>
      </c>
      <c r="O169" s="33">
        <f>I169/1000/$L169</f>
        <v>38.079560342857135</v>
      </c>
      <c r="P169" s="33">
        <f>J169/1000/$L169</f>
        <v>4.5695472411428568</v>
      </c>
    </row>
    <row r="170" spans="1:16">
      <c r="A170" s="3" t="s">
        <v>241</v>
      </c>
      <c r="B170" s="3" t="s">
        <v>12</v>
      </c>
      <c r="C170" s="3" t="s">
        <v>45</v>
      </c>
      <c r="D170" s="3" t="s">
        <v>18</v>
      </c>
      <c r="E170" s="3">
        <v>2028</v>
      </c>
      <c r="F170" s="31" t="s">
        <v>15</v>
      </c>
      <c r="G170" s="5">
        <v>2250.4110575999998</v>
      </c>
      <c r="H170" s="5">
        <v>1875.34</v>
      </c>
      <c r="I170" s="5">
        <v>6965252.0099999998</v>
      </c>
      <c r="J170" s="5">
        <v>835830.24119999993</v>
      </c>
      <c r="L170" s="34">
        <f>INDEX(Reference!$I$3:$I$8,MATCH($C170,Reference!$H$3:$H$8,0))</f>
        <v>175</v>
      </c>
      <c r="M170" s="33">
        <f>G170/1000/$L170</f>
        <v>1.2859491757714286E-2</v>
      </c>
      <c r="N170" s="33">
        <f>H170/1000/$L170</f>
        <v>1.0716228571428571E-2</v>
      </c>
      <c r="O170" s="33">
        <f>I170/1000/$L170</f>
        <v>39.801440057142855</v>
      </c>
      <c r="P170" s="33">
        <f>J170/1000/$L170</f>
        <v>4.7761728068571427</v>
      </c>
    </row>
    <row r="171" spans="1:16">
      <c r="A171" s="3" t="s">
        <v>183</v>
      </c>
      <c r="B171" s="3" t="s">
        <v>12</v>
      </c>
      <c r="C171" s="3" t="s">
        <v>13</v>
      </c>
      <c r="D171" s="3" t="s">
        <v>14</v>
      </c>
      <c r="E171" s="3">
        <v>2028</v>
      </c>
      <c r="F171" s="31" t="s">
        <v>15</v>
      </c>
      <c r="G171" s="5">
        <v>0</v>
      </c>
      <c r="H171" s="5">
        <v>0</v>
      </c>
      <c r="I171" s="5">
        <v>2043586.9180000001</v>
      </c>
      <c r="J171" s="5">
        <v>637599.11841600004</v>
      </c>
      <c r="L171" s="34">
        <f>INDEX(Reference!$I$3:$I$8,MATCH($C171,Reference!$H$3:$H$8,0))</f>
        <v>50</v>
      </c>
      <c r="M171" s="33">
        <f>G171/1000/$L171</f>
        <v>0</v>
      </c>
      <c r="N171" s="33">
        <f>H171/1000/$L171</f>
        <v>0</v>
      </c>
      <c r="O171" s="33">
        <f>I171/1000/$L171</f>
        <v>40.871738360000002</v>
      </c>
      <c r="P171" s="33">
        <f>J171/1000/$L171</f>
        <v>12.75198236832</v>
      </c>
    </row>
    <row r="172" spans="1:16">
      <c r="A172" s="3" t="s">
        <v>159</v>
      </c>
      <c r="B172" s="3" t="s">
        <v>12</v>
      </c>
      <c r="C172" s="3" t="s">
        <v>13</v>
      </c>
      <c r="D172" s="3" t="s">
        <v>14</v>
      </c>
      <c r="E172" s="3">
        <v>2027</v>
      </c>
      <c r="F172" s="31" t="s">
        <v>15</v>
      </c>
      <c r="G172" s="5">
        <v>607105.098</v>
      </c>
      <c r="H172" s="5">
        <v>1124268.7</v>
      </c>
      <c r="I172" s="5">
        <v>2166017.6</v>
      </c>
      <c r="J172" s="5">
        <v>675797.49119999993</v>
      </c>
      <c r="L172" s="34">
        <f>INDEX(Reference!$I$3:$I$8,MATCH($C172,Reference!$H$3:$H$8,0))</f>
        <v>50</v>
      </c>
      <c r="M172" s="33">
        <f>G172/1000/$L172</f>
        <v>12.14210196</v>
      </c>
      <c r="N172" s="33">
        <f>H172/1000/$L172</f>
        <v>22.485373999999997</v>
      </c>
      <c r="O172" s="33">
        <f>I172/1000/$L172</f>
        <v>43.320352</v>
      </c>
      <c r="P172" s="33">
        <f>J172/1000/$L172</f>
        <v>13.515949824</v>
      </c>
    </row>
    <row r="173" spans="1:16">
      <c r="A173" s="3" t="s">
        <v>170</v>
      </c>
      <c r="B173" s="3" t="s">
        <v>12</v>
      </c>
      <c r="C173" s="3" t="s">
        <v>45</v>
      </c>
      <c r="D173" s="3" t="s">
        <v>18</v>
      </c>
      <c r="E173" s="3">
        <v>2027</v>
      </c>
      <c r="F173" s="31" t="s">
        <v>15</v>
      </c>
      <c r="G173" s="5">
        <v>200647.74</v>
      </c>
      <c r="H173" s="5">
        <v>398110.61</v>
      </c>
      <c r="I173" s="5">
        <v>7796003.0899999999</v>
      </c>
      <c r="J173" s="5">
        <v>935520.37080000003</v>
      </c>
      <c r="L173" s="34">
        <f>INDEX(Reference!$I$3:$I$8,MATCH($C173,Reference!$H$3:$H$8,0))</f>
        <v>175</v>
      </c>
      <c r="M173" s="33">
        <f>G173/1000/$L173</f>
        <v>1.1465585142857142</v>
      </c>
      <c r="N173" s="33">
        <f>H173/1000/$L173</f>
        <v>2.2749177714285715</v>
      </c>
      <c r="O173" s="33">
        <f>I173/1000/$L173</f>
        <v>44.548589085714283</v>
      </c>
      <c r="P173" s="33">
        <f>J173/1000/$L173</f>
        <v>5.3458306902857142</v>
      </c>
    </row>
    <row r="174" spans="1:16">
      <c r="A174" s="3" t="s">
        <v>24</v>
      </c>
      <c r="B174" s="3" t="s">
        <v>17</v>
      </c>
      <c r="C174" s="3" t="s">
        <v>13</v>
      </c>
      <c r="D174" s="3" t="s">
        <v>18</v>
      </c>
      <c r="E174" s="3">
        <v>2026</v>
      </c>
      <c r="F174" s="31" t="s">
        <v>15</v>
      </c>
      <c r="G174" s="5">
        <v>284727.82</v>
      </c>
      <c r="H174" s="5">
        <v>2372731.88</v>
      </c>
      <c r="I174" s="5">
        <v>2372731.88</v>
      </c>
      <c r="J174" s="5">
        <v>284727.82559999998</v>
      </c>
      <c r="L174" s="34">
        <f>INDEX(Reference!$I$3:$I$8,MATCH($C174,Reference!$H$3:$H$8,0))</f>
        <v>50</v>
      </c>
      <c r="M174" s="33">
        <f>G174/1000/$L174</f>
        <v>5.6945563999999997</v>
      </c>
      <c r="N174" s="33">
        <f>H174/1000/$L174</f>
        <v>47.454637599999998</v>
      </c>
      <c r="O174" s="33">
        <f>I174/1000/$L174</f>
        <v>47.454637599999998</v>
      </c>
      <c r="P174" s="33">
        <f>J174/1000/$L174</f>
        <v>5.6945565119999992</v>
      </c>
    </row>
    <row r="175" spans="1:16">
      <c r="A175" s="3" t="s">
        <v>172</v>
      </c>
      <c r="B175" s="3" t="s">
        <v>12</v>
      </c>
      <c r="C175" s="3" t="s">
        <v>13</v>
      </c>
      <c r="D175" s="3" t="s">
        <v>14</v>
      </c>
      <c r="E175" s="3">
        <v>2027</v>
      </c>
      <c r="F175" s="31" t="s">
        <v>15</v>
      </c>
      <c r="G175" s="5">
        <v>372531.30000000005</v>
      </c>
      <c r="H175" s="5">
        <v>1194010.6000000001</v>
      </c>
      <c r="I175" s="5">
        <v>2388021.2000000002</v>
      </c>
      <c r="J175" s="5">
        <v>745062.61440000008</v>
      </c>
      <c r="L175" s="34">
        <f>INDEX(Reference!$I$3:$I$8,MATCH($C175,Reference!$H$3:$H$8,0))</f>
        <v>50</v>
      </c>
      <c r="M175" s="33">
        <f>G175/1000/$L175</f>
        <v>7.4506260000000006</v>
      </c>
      <c r="N175" s="33">
        <f>H175/1000/$L175</f>
        <v>23.880212</v>
      </c>
      <c r="O175" s="33">
        <f>I175/1000/$L175</f>
        <v>47.760424</v>
      </c>
      <c r="P175" s="33">
        <f>J175/1000/$L175</f>
        <v>14.901252288</v>
      </c>
    </row>
    <row r="176" spans="1:16">
      <c r="A176" s="3" t="s">
        <v>117</v>
      </c>
      <c r="B176" s="3" t="s">
        <v>12</v>
      </c>
      <c r="C176" s="3" t="s">
        <v>13</v>
      </c>
      <c r="D176" s="3" t="s">
        <v>14</v>
      </c>
      <c r="E176" s="3">
        <v>2026</v>
      </c>
      <c r="F176" s="31" t="s">
        <v>15</v>
      </c>
      <c r="G176" s="5">
        <v>973291.41</v>
      </c>
      <c r="H176" s="5">
        <v>1802391.51</v>
      </c>
      <c r="I176" s="5">
        <v>2403188.6800000002</v>
      </c>
      <c r="J176" s="5">
        <v>749794.86815999995</v>
      </c>
      <c r="L176" s="34">
        <f>INDEX(Reference!$I$3:$I$8,MATCH($C176,Reference!$H$3:$H$8,0))</f>
        <v>50</v>
      </c>
      <c r="M176" s="33">
        <f>G176/1000/$L176</f>
        <v>19.465828200000001</v>
      </c>
      <c r="N176" s="33">
        <f>H176/1000/$L176</f>
        <v>36.0478302</v>
      </c>
      <c r="O176" s="33">
        <f>I176/1000/$L176</f>
        <v>48.063773600000005</v>
      </c>
      <c r="P176" s="33">
        <f>J176/1000/$L176</f>
        <v>14.995897363199999</v>
      </c>
    </row>
    <row r="177" spans="1:16">
      <c r="A177" s="3" t="s">
        <v>177</v>
      </c>
      <c r="B177" s="3" t="s">
        <v>17</v>
      </c>
      <c r="C177" s="3" t="s">
        <v>13</v>
      </c>
      <c r="D177" s="3" t="s">
        <v>18</v>
      </c>
      <c r="E177" s="3">
        <v>2027</v>
      </c>
      <c r="F177" s="31" t="s">
        <v>15</v>
      </c>
      <c r="G177" s="5">
        <v>61578.15</v>
      </c>
      <c r="H177" s="5">
        <v>122178.87</v>
      </c>
      <c r="I177" s="5">
        <v>2423821.16</v>
      </c>
      <c r="J177" s="5">
        <v>290858.5392</v>
      </c>
      <c r="L177" s="34">
        <f>INDEX(Reference!$I$3:$I$8,MATCH($C177,Reference!$H$3:$H$8,0))</f>
        <v>50</v>
      </c>
      <c r="M177" s="33">
        <f>G177/1000/$L177</f>
        <v>1.231563</v>
      </c>
      <c r="N177" s="33">
        <f>H177/1000/$L177</f>
        <v>2.4435773999999997</v>
      </c>
      <c r="O177" s="33">
        <f>I177/1000/$L177</f>
        <v>48.476423199999999</v>
      </c>
      <c r="P177" s="33">
        <f>J177/1000/$L177</f>
        <v>5.817170784</v>
      </c>
    </row>
    <row r="178" spans="1:16">
      <c r="A178" s="3" t="s">
        <v>289</v>
      </c>
      <c r="B178" s="3" t="s">
        <v>12</v>
      </c>
      <c r="C178" s="3" t="s">
        <v>58</v>
      </c>
      <c r="D178" s="3" t="s">
        <v>18</v>
      </c>
      <c r="E178" s="3">
        <v>2029</v>
      </c>
      <c r="F178" s="31" t="s">
        <v>15</v>
      </c>
      <c r="G178" s="5">
        <v>48304.12</v>
      </c>
      <c r="H178" s="5">
        <v>40253.440000000002</v>
      </c>
      <c r="I178" s="5">
        <v>15941017.189999999</v>
      </c>
      <c r="J178" s="5">
        <v>1912922.0628</v>
      </c>
      <c r="L178" s="34">
        <f>INDEX(Reference!$I$3:$I$8,MATCH($C178,Reference!$H$3:$H$8,0))</f>
        <v>325</v>
      </c>
      <c r="M178" s="33">
        <f>G178/1000/$L178</f>
        <v>0.14862806153846156</v>
      </c>
      <c r="N178" s="33">
        <f>H178/1000/$L178</f>
        <v>0.12385673846153848</v>
      </c>
      <c r="O178" s="33">
        <f>I178/1000/$L178</f>
        <v>49.04928366153846</v>
      </c>
      <c r="P178" s="33">
        <f>J178/1000/$L178</f>
        <v>5.8859140393846152</v>
      </c>
    </row>
    <row r="179" spans="1:16">
      <c r="A179" s="3" t="s">
        <v>266</v>
      </c>
      <c r="B179" s="3" t="s">
        <v>17</v>
      </c>
      <c r="C179" s="3" t="s">
        <v>13</v>
      </c>
      <c r="D179" s="3" t="s">
        <v>18</v>
      </c>
      <c r="E179" s="3">
        <v>2029</v>
      </c>
      <c r="F179" s="31" t="s">
        <v>15</v>
      </c>
      <c r="G179" s="5">
        <v>455330.59</v>
      </c>
      <c r="H179" s="5">
        <v>903434.32</v>
      </c>
      <c r="I179" s="5">
        <v>2609109.31</v>
      </c>
      <c r="J179" s="5">
        <v>313093.11719999998</v>
      </c>
      <c r="L179" s="34">
        <f>INDEX(Reference!$I$3:$I$8,MATCH($C179,Reference!$H$3:$H$8,0))</f>
        <v>50</v>
      </c>
      <c r="M179" s="33">
        <f>G179/1000/$L179</f>
        <v>9.1066118000000014</v>
      </c>
      <c r="N179" s="33">
        <f>H179/1000/$L179</f>
        <v>18.068686400000001</v>
      </c>
      <c r="O179" s="33">
        <f>I179/1000/$L179</f>
        <v>52.182186200000004</v>
      </c>
      <c r="P179" s="33">
        <f>J179/1000/$L179</f>
        <v>6.2618623439999999</v>
      </c>
    </row>
    <row r="180" spans="1:16">
      <c r="A180" s="3" t="s">
        <v>47</v>
      </c>
      <c r="B180" s="3" t="s">
        <v>17</v>
      </c>
      <c r="C180" s="3" t="s">
        <v>13</v>
      </c>
      <c r="D180" s="3" t="s">
        <v>18</v>
      </c>
      <c r="E180" s="3">
        <v>2026</v>
      </c>
      <c r="F180" s="31" t="s">
        <v>15</v>
      </c>
      <c r="G180" s="5">
        <v>318227.65000000002</v>
      </c>
      <c r="H180" s="5">
        <v>2651897.1</v>
      </c>
      <c r="I180" s="5">
        <v>2651897.1</v>
      </c>
      <c r="J180" s="5">
        <v>318227.652</v>
      </c>
      <c r="L180" s="34">
        <f>INDEX(Reference!$I$3:$I$8,MATCH($C180,Reference!$H$3:$H$8,0))</f>
        <v>50</v>
      </c>
      <c r="M180" s="33">
        <f>G180/1000/$L180</f>
        <v>6.3645530000000008</v>
      </c>
      <c r="N180" s="33">
        <f>H180/1000/$L180</f>
        <v>53.037942000000001</v>
      </c>
      <c r="O180" s="33">
        <f>I180/1000/$L180</f>
        <v>53.037942000000001</v>
      </c>
      <c r="P180" s="33">
        <f>J180/1000/$L180</f>
        <v>6.3645530399999997</v>
      </c>
    </row>
    <row r="181" spans="1:16">
      <c r="A181" s="3" t="s">
        <v>37</v>
      </c>
      <c r="B181" s="3" t="s">
        <v>17</v>
      </c>
      <c r="C181" s="3" t="s">
        <v>13</v>
      </c>
      <c r="D181" s="3" t="s">
        <v>18</v>
      </c>
      <c r="E181" s="3">
        <v>2026</v>
      </c>
      <c r="F181" s="31" t="s">
        <v>15</v>
      </c>
      <c r="G181" s="5">
        <v>318250.07</v>
      </c>
      <c r="H181" s="5">
        <v>2652083.98</v>
      </c>
      <c r="I181" s="5">
        <v>2652083.98</v>
      </c>
      <c r="J181" s="5">
        <v>318250.07759999996</v>
      </c>
      <c r="L181" s="34">
        <f>INDEX(Reference!$I$3:$I$8,MATCH($C181,Reference!$H$3:$H$8,0))</f>
        <v>50</v>
      </c>
      <c r="M181" s="33">
        <f>G181/1000/$L181</f>
        <v>6.3650013999999997</v>
      </c>
      <c r="N181" s="33">
        <f>H181/1000/$L181</f>
        <v>53.041679599999995</v>
      </c>
      <c r="O181" s="33">
        <f>I181/1000/$L181</f>
        <v>53.041679599999995</v>
      </c>
      <c r="P181" s="33">
        <f>J181/1000/$L181</f>
        <v>6.365001551999999</v>
      </c>
    </row>
    <row r="182" spans="1:16">
      <c r="A182" s="3" t="s">
        <v>38</v>
      </c>
      <c r="B182" s="3" t="s">
        <v>17</v>
      </c>
      <c r="C182" s="3" t="s">
        <v>13</v>
      </c>
      <c r="D182" s="3" t="s">
        <v>18</v>
      </c>
      <c r="E182" s="3">
        <v>2026</v>
      </c>
      <c r="F182" s="31" t="s">
        <v>15</v>
      </c>
      <c r="G182" s="5">
        <v>316611.78000000003</v>
      </c>
      <c r="H182" s="5">
        <v>2638431.56</v>
      </c>
      <c r="I182" s="5">
        <v>2655652.42</v>
      </c>
      <c r="J182" s="5">
        <v>318678.29039999994</v>
      </c>
      <c r="L182" s="34">
        <f>INDEX(Reference!$I$3:$I$8,MATCH($C182,Reference!$H$3:$H$8,0))</f>
        <v>50</v>
      </c>
      <c r="M182" s="33">
        <f>G182/1000/$L182</f>
        <v>6.3322356000000006</v>
      </c>
      <c r="N182" s="33">
        <f>H182/1000/$L182</f>
        <v>52.768631200000002</v>
      </c>
      <c r="O182" s="33">
        <f>I182/1000/$L182</f>
        <v>53.113048399999997</v>
      </c>
      <c r="P182" s="33">
        <f>J182/1000/$L182</f>
        <v>6.3735658079999986</v>
      </c>
    </row>
    <row r="183" spans="1:16">
      <c r="A183" s="3" t="s">
        <v>36</v>
      </c>
      <c r="B183" s="3" t="s">
        <v>17</v>
      </c>
      <c r="C183" s="3" t="s">
        <v>13</v>
      </c>
      <c r="D183" s="3" t="s">
        <v>18</v>
      </c>
      <c r="E183" s="3">
        <v>2026</v>
      </c>
      <c r="F183" s="31" t="s">
        <v>15</v>
      </c>
      <c r="G183" s="5">
        <v>316637.21999999997</v>
      </c>
      <c r="H183" s="5">
        <v>2638643.56</v>
      </c>
      <c r="I183" s="5">
        <v>2655757.42</v>
      </c>
      <c r="J183" s="5">
        <v>318690.89039999997</v>
      </c>
      <c r="L183" s="34">
        <f>INDEX(Reference!$I$3:$I$8,MATCH($C183,Reference!$H$3:$H$8,0))</f>
        <v>50</v>
      </c>
      <c r="M183" s="33">
        <f>G183/1000/$L183</f>
        <v>6.3327443999999993</v>
      </c>
      <c r="N183" s="33">
        <f>H183/1000/$L183</f>
        <v>52.772871199999997</v>
      </c>
      <c r="O183" s="33">
        <f>I183/1000/$L183</f>
        <v>53.115148399999995</v>
      </c>
      <c r="P183" s="33">
        <f>J183/1000/$L183</f>
        <v>6.3738178080000001</v>
      </c>
    </row>
    <row r="184" spans="1:16">
      <c r="A184" s="3" t="s">
        <v>232</v>
      </c>
      <c r="B184" s="3" t="s">
        <v>17</v>
      </c>
      <c r="C184" s="3" t="s">
        <v>13</v>
      </c>
      <c r="D184" s="3" t="s">
        <v>18</v>
      </c>
      <c r="E184" s="3">
        <v>2028</v>
      </c>
      <c r="F184" s="31" t="s">
        <v>15</v>
      </c>
      <c r="G184" s="5">
        <v>186472.52</v>
      </c>
      <c r="H184" s="5">
        <v>369985.16</v>
      </c>
      <c r="I184" s="5">
        <v>2664350.9649999999</v>
      </c>
      <c r="J184" s="5">
        <v>319722.11579999997</v>
      </c>
      <c r="L184" s="34">
        <f>INDEX(Reference!$I$3:$I$8,MATCH($C184,Reference!$H$3:$H$8,0))</f>
        <v>50</v>
      </c>
      <c r="M184" s="33">
        <f>G184/1000/$L184</f>
        <v>3.7294504000000002</v>
      </c>
      <c r="N184" s="33">
        <f>H184/1000/$L184</f>
        <v>7.3997031999999994</v>
      </c>
      <c r="O184" s="33">
        <f>I184/1000/$L184</f>
        <v>53.28701929999999</v>
      </c>
      <c r="P184" s="33">
        <f>J184/1000/$L184</f>
        <v>6.3944423159999992</v>
      </c>
    </row>
    <row r="185" spans="1:16">
      <c r="A185" s="3" t="s">
        <v>233</v>
      </c>
      <c r="B185" s="3" t="s">
        <v>17</v>
      </c>
      <c r="C185" s="3" t="s">
        <v>13</v>
      </c>
      <c r="D185" s="3" t="s">
        <v>18</v>
      </c>
      <c r="E185" s="3">
        <v>2028</v>
      </c>
      <c r="F185" s="31" t="s">
        <v>15</v>
      </c>
      <c r="G185" s="5">
        <v>389358.86</v>
      </c>
      <c r="H185" s="5">
        <v>324465.71999999997</v>
      </c>
      <c r="I185" s="5">
        <v>2669476.7949999999</v>
      </c>
      <c r="J185" s="5">
        <v>320337.21539999993</v>
      </c>
      <c r="L185" s="34">
        <f>INDEX(Reference!$I$3:$I$8,MATCH($C185,Reference!$H$3:$H$8,0))</f>
        <v>50</v>
      </c>
      <c r="M185" s="33">
        <f>G185/1000/$L185</f>
        <v>7.7871771999999995</v>
      </c>
      <c r="N185" s="33">
        <f>H185/1000/$L185</f>
        <v>6.4893143999999996</v>
      </c>
      <c r="O185" s="33">
        <f>I185/1000/$L185</f>
        <v>53.389535899999998</v>
      </c>
      <c r="P185" s="33">
        <f>J185/1000/$L185</f>
        <v>6.4067443079999986</v>
      </c>
    </row>
    <row r="186" spans="1:16">
      <c r="A186" s="3" t="s">
        <v>235</v>
      </c>
      <c r="B186" s="3" t="s">
        <v>17</v>
      </c>
      <c r="C186" s="3" t="s">
        <v>13</v>
      </c>
      <c r="D186" s="3" t="s">
        <v>18</v>
      </c>
      <c r="E186" s="3">
        <v>2028</v>
      </c>
      <c r="F186" s="31" t="s">
        <v>15</v>
      </c>
      <c r="G186" s="5">
        <v>193961.15</v>
      </c>
      <c r="H186" s="5">
        <v>384843.55</v>
      </c>
      <c r="I186" s="5">
        <v>2673999.415</v>
      </c>
      <c r="J186" s="5">
        <v>320879.92979999998</v>
      </c>
      <c r="L186" s="34">
        <f>INDEX(Reference!$I$3:$I$8,MATCH($C186,Reference!$H$3:$H$8,0))</f>
        <v>50</v>
      </c>
      <c r="M186" s="33">
        <f>G186/1000/$L186</f>
        <v>3.8792230000000001</v>
      </c>
      <c r="N186" s="33">
        <f>H186/1000/$L186</f>
        <v>7.6968709999999998</v>
      </c>
      <c r="O186" s="33">
        <f>I186/1000/$L186</f>
        <v>53.479988300000002</v>
      </c>
      <c r="P186" s="33">
        <f>J186/1000/$L186</f>
        <v>6.4175985959999995</v>
      </c>
    </row>
    <row r="187" spans="1:16">
      <c r="A187" s="3" t="s">
        <v>237</v>
      </c>
      <c r="B187" s="3" t="s">
        <v>17</v>
      </c>
      <c r="C187" s="3" t="s">
        <v>13</v>
      </c>
      <c r="D187" s="3" t="s">
        <v>18</v>
      </c>
      <c r="E187" s="3">
        <v>2028</v>
      </c>
      <c r="F187" s="31" t="s">
        <v>15</v>
      </c>
      <c r="G187" s="5">
        <v>193961.15</v>
      </c>
      <c r="H187" s="5">
        <v>384843.55</v>
      </c>
      <c r="I187" s="5">
        <v>2673999.415</v>
      </c>
      <c r="J187" s="5">
        <v>320879.92979999998</v>
      </c>
      <c r="L187" s="34">
        <f>INDEX(Reference!$I$3:$I$8,MATCH($C187,Reference!$H$3:$H$8,0))</f>
        <v>50</v>
      </c>
      <c r="M187" s="33">
        <f>G187/1000/$L187</f>
        <v>3.8792230000000001</v>
      </c>
      <c r="N187" s="33">
        <f>H187/1000/$L187</f>
        <v>7.6968709999999998</v>
      </c>
      <c r="O187" s="33">
        <f>I187/1000/$L187</f>
        <v>53.479988300000002</v>
      </c>
      <c r="P187" s="33">
        <f>J187/1000/$L187</f>
        <v>6.4175985959999995</v>
      </c>
    </row>
    <row r="188" spans="1:16">
      <c r="A188" s="3" t="s">
        <v>174</v>
      </c>
      <c r="B188" s="3" t="s">
        <v>12</v>
      </c>
      <c r="C188" s="3" t="s">
        <v>13</v>
      </c>
      <c r="D188" s="3" t="s">
        <v>14</v>
      </c>
      <c r="E188" s="3">
        <v>2027</v>
      </c>
      <c r="F188" s="31" t="s">
        <v>15</v>
      </c>
      <c r="G188" s="5">
        <v>124494.95</v>
      </c>
      <c r="H188" s="5">
        <v>230546.22</v>
      </c>
      <c r="I188" s="5">
        <v>2879670.48</v>
      </c>
      <c r="J188" s="5">
        <v>898457.18975999986</v>
      </c>
      <c r="L188" s="34">
        <f>INDEX(Reference!$I$3:$I$8,MATCH($C188,Reference!$H$3:$H$8,0))</f>
        <v>50</v>
      </c>
      <c r="M188" s="33">
        <f>G188/1000/$L188</f>
        <v>2.4898989999999999</v>
      </c>
      <c r="N188" s="33">
        <f>H188/1000/$L188</f>
        <v>4.6109244</v>
      </c>
      <c r="O188" s="33">
        <f>I188/1000/$L188</f>
        <v>57.593409599999994</v>
      </c>
      <c r="P188" s="33">
        <f>J188/1000/$L188</f>
        <v>17.969143795199997</v>
      </c>
    </row>
    <row r="189" spans="1:16">
      <c r="A189" s="3" t="s">
        <v>168</v>
      </c>
      <c r="B189" s="3" t="s">
        <v>17</v>
      </c>
      <c r="C189" s="3" t="s">
        <v>13</v>
      </c>
      <c r="D189" s="3" t="s">
        <v>18</v>
      </c>
      <c r="E189" s="3">
        <v>2027</v>
      </c>
      <c r="F189" s="31" t="s">
        <v>15</v>
      </c>
      <c r="G189" s="5">
        <v>501200.09</v>
      </c>
      <c r="H189" s="5">
        <v>994444.64</v>
      </c>
      <c r="I189" s="5">
        <v>2905983.01</v>
      </c>
      <c r="J189" s="5">
        <v>348717.96119999996</v>
      </c>
      <c r="L189" s="34">
        <f>INDEX(Reference!$I$3:$I$8,MATCH($C189,Reference!$H$3:$H$8,0))</f>
        <v>50</v>
      </c>
      <c r="M189" s="33">
        <f>G189/1000/$L189</f>
        <v>10.024001800000001</v>
      </c>
      <c r="N189" s="33">
        <f>H189/1000/$L189</f>
        <v>19.888892800000001</v>
      </c>
      <c r="O189" s="33">
        <f>I189/1000/$L189</f>
        <v>58.119660199999998</v>
      </c>
      <c r="P189" s="33">
        <f>J189/1000/$L189</f>
        <v>6.9743592239999987</v>
      </c>
    </row>
    <row r="190" spans="1:16">
      <c r="A190" s="3" t="s">
        <v>250</v>
      </c>
      <c r="B190" s="3" t="s">
        <v>12</v>
      </c>
      <c r="C190" s="3" t="s">
        <v>58</v>
      </c>
      <c r="D190" s="3" t="s">
        <v>18</v>
      </c>
      <c r="E190" s="3">
        <v>2029</v>
      </c>
      <c r="F190" s="31" t="s">
        <v>15</v>
      </c>
      <c r="G190" s="5">
        <v>666403.67469360004</v>
      </c>
      <c r="H190" s="5">
        <v>555336.4</v>
      </c>
      <c r="I190" s="5">
        <v>19203817.75</v>
      </c>
      <c r="J190" s="5">
        <v>2304458.13</v>
      </c>
      <c r="L190" s="34">
        <f>INDEX(Reference!$I$3:$I$8,MATCH($C190,Reference!$H$3:$H$8,0))</f>
        <v>325</v>
      </c>
      <c r="M190" s="33">
        <f>G190/1000/$L190</f>
        <v>2.0504728452110768</v>
      </c>
      <c r="N190" s="33">
        <f>H190/1000/$L190</f>
        <v>1.7087273846153848</v>
      </c>
      <c r="O190" s="33">
        <f>I190/1000/$L190</f>
        <v>59.088669999999993</v>
      </c>
      <c r="P190" s="33">
        <f>J190/1000/$L190</f>
        <v>7.0906403999999998</v>
      </c>
    </row>
    <row r="191" spans="1:16">
      <c r="A191" s="3" t="s">
        <v>299</v>
      </c>
      <c r="B191" s="3" t="s">
        <v>12</v>
      </c>
      <c r="C191" s="3" t="s">
        <v>13</v>
      </c>
      <c r="D191" s="3" t="s">
        <v>14</v>
      </c>
      <c r="E191" s="3">
        <v>2030</v>
      </c>
      <c r="F191" s="31" t="s">
        <v>15</v>
      </c>
      <c r="G191" s="5">
        <v>1275.1400000000001</v>
      </c>
      <c r="H191" s="5">
        <v>1062.6199999999999</v>
      </c>
      <c r="I191" s="5">
        <v>3041961.04</v>
      </c>
      <c r="J191" s="5">
        <v>949091.84447999997</v>
      </c>
      <c r="L191" s="34">
        <f>INDEX(Reference!$I$3:$I$8,MATCH($C191,Reference!$H$3:$H$8,0))</f>
        <v>50</v>
      </c>
      <c r="M191" s="33">
        <f>G191/1000/$L191</f>
        <v>2.5502800000000003E-2</v>
      </c>
      <c r="N191" s="33">
        <f>H191/1000/$L191</f>
        <v>2.1252399999999998E-2</v>
      </c>
      <c r="O191" s="33">
        <f>I191/1000/$L191</f>
        <v>60.8392208</v>
      </c>
      <c r="P191" s="33">
        <f>J191/1000/$L191</f>
        <v>18.9818368896</v>
      </c>
    </row>
    <row r="192" spans="1:16">
      <c r="A192" s="3" t="s">
        <v>77</v>
      </c>
      <c r="B192" s="3" t="s">
        <v>17</v>
      </c>
      <c r="C192" s="3" t="s">
        <v>13</v>
      </c>
      <c r="D192" s="3" t="s">
        <v>18</v>
      </c>
      <c r="E192" s="3">
        <v>2026</v>
      </c>
      <c r="F192" s="31" t="s">
        <v>15</v>
      </c>
      <c r="G192" s="5">
        <v>367615.74</v>
      </c>
      <c r="H192" s="5">
        <v>3063464.56</v>
      </c>
      <c r="I192" s="5">
        <v>3063464.56</v>
      </c>
      <c r="J192" s="5">
        <v>367615.74719999998</v>
      </c>
      <c r="L192" s="34">
        <f>INDEX(Reference!$I$3:$I$8,MATCH($C192,Reference!$H$3:$H$8,0))</f>
        <v>50</v>
      </c>
      <c r="M192" s="33">
        <f>G192/1000/$L192</f>
        <v>7.3523148000000003</v>
      </c>
      <c r="N192" s="33">
        <f>H192/1000/$L192</f>
        <v>61.269291199999998</v>
      </c>
      <c r="O192" s="33">
        <f>I192/1000/$L192</f>
        <v>61.269291199999998</v>
      </c>
      <c r="P192" s="33">
        <f>J192/1000/$L192</f>
        <v>7.3523149439999997</v>
      </c>
    </row>
    <row r="193" spans="1:16">
      <c r="A193" s="3" t="s">
        <v>234</v>
      </c>
      <c r="B193" s="3" t="s">
        <v>17</v>
      </c>
      <c r="C193" s="3" t="s">
        <v>13</v>
      </c>
      <c r="D193" s="3" t="s">
        <v>18</v>
      </c>
      <c r="E193" s="3">
        <v>2028</v>
      </c>
      <c r="F193" s="31" t="s">
        <v>15</v>
      </c>
      <c r="G193" s="5">
        <v>43125.77</v>
      </c>
      <c r="H193" s="5">
        <v>359381.44</v>
      </c>
      <c r="I193" s="5">
        <v>3087911.895</v>
      </c>
      <c r="J193" s="5">
        <v>370549.42739999999</v>
      </c>
      <c r="L193" s="34">
        <f>INDEX(Reference!$I$3:$I$8,MATCH($C193,Reference!$H$3:$H$8,0))</f>
        <v>50</v>
      </c>
      <c r="M193" s="33">
        <f>G193/1000/$L193</f>
        <v>0.86251539999999993</v>
      </c>
      <c r="N193" s="33">
        <f>H193/1000/$L193</f>
        <v>7.1876287999999997</v>
      </c>
      <c r="O193" s="33">
        <f>I193/1000/$L193</f>
        <v>61.758237900000005</v>
      </c>
      <c r="P193" s="33">
        <f>J193/1000/$L193</f>
        <v>7.4109885480000006</v>
      </c>
    </row>
    <row r="194" spans="1:16">
      <c r="A194" s="3" t="s">
        <v>175</v>
      </c>
      <c r="B194" s="3" t="s">
        <v>12</v>
      </c>
      <c r="C194" s="3" t="s">
        <v>13</v>
      </c>
      <c r="D194" s="3" t="s">
        <v>14</v>
      </c>
      <c r="E194" s="3">
        <v>2027</v>
      </c>
      <c r="F194" s="31" t="s">
        <v>15</v>
      </c>
      <c r="G194" s="5">
        <v>67272.929999999993</v>
      </c>
      <c r="H194" s="5">
        <v>124657.03</v>
      </c>
      <c r="I194" s="5">
        <v>3104359.5759999999</v>
      </c>
      <c r="J194" s="5">
        <v>968560.18771199998</v>
      </c>
      <c r="L194" s="34">
        <f>INDEX(Reference!$I$3:$I$8,MATCH($C194,Reference!$H$3:$H$8,0))</f>
        <v>50</v>
      </c>
      <c r="M194" s="33">
        <f>G194/1000/$L194</f>
        <v>1.3454585999999997</v>
      </c>
      <c r="N194" s="33">
        <f>H194/1000/$L194</f>
        <v>2.4931405999999998</v>
      </c>
      <c r="O194" s="33">
        <f>I194/1000/$L194</f>
        <v>62.087191519999998</v>
      </c>
      <c r="P194" s="33">
        <f>J194/1000/$L194</f>
        <v>19.37120375424</v>
      </c>
    </row>
    <row r="195" spans="1:16">
      <c r="A195" s="3" t="s">
        <v>236</v>
      </c>
      <c r="B195" s="3" t="s">
        <v>17</v>
      </c>
      <c r="C195" s="3" t="s">
        <v>13</v>
      </c>
      <c r="D195" s="3" t="s">
        <v>18</v>
      </c>
      <c r="E195" s="3">
        <v>2028</v>
      </c>
      <c r="F195" s="31" t="s">
        <v>15</v>
      </c>
      <c r="G195" s="5">
        <v>48325.85</v>
      </c>
      <c r="H195" s="5">
        <v>402715.44</v>
      </c>
      <c r="I195" s="5">
        <v>3132944.895</v>
      </c>
      <c r="J195" s="5">
        <v>375953.38740000001</v>
      </c>
      <c r="L195" s="34">
        <f>INDEX(Reference!$I$3:$I$8,MATCH($C195,Reference!$H$3:$H$8,0))</f>
        <v>50</v>
      </c>
      <c r="M195" s="33">
        <f>G195/1000/$L195</f>
        <v>0.96651699999999996</v>
      </c>
      <c r="N195" s="33">
        <f>H195/1000/$L195</f>
        <v>8.0543087999999994</v>
      </c>
      <c r="O195" s="33">
        <f>I195/1000/$L195</f>
        <v>62.658897899999999</v>
      </c>
      <c r="P195" s="33">
        <f>J195/1000/$L195</f>
        <v>7.5190677480000003</v>
      </c>
    </row>
    <row r="196" spans="1:16">
      <c r="A196" s="3" t="s">
        <v>167</v>
      </c>
      <c r="B196" s="3" t="s">
        <v>12</v>
      </c>
      <c r="C196" s="3" t="s">
        <v>58</v>
      </c>
      <c r="D196" s="3" t="s">
        <v>18</v>
      </c>
      <c r="E196" s="3">
        <v>2027</v>
      </c>
      <c r="F196" s="31" t="s">
        <v>15</v>
      </c>
      <c r="G196" s="5">
        <v>132461.70000000001</v>
      </c>
      <c r="H196" s="5">
        <v>1103847.58</v>
      </c>
      <c r="I196" s="5">
        <v>20500887.140000001</v>
      </c>
      <c r="J196" s="5">
        <v>2460106.4568000003</v>
      </c>
      <c r="L196" s="34">
        <f>INDEX(Reference!$I$3:$I$8,MATCH($C196,Reference!$H$3:$H$8,0))</f>
        <v>325</v>
      </c>
      <c r="M196" s="33">
        <f>G196/1000/$L196</f>
        <v>0.40757446153846155</v>
      </c>
      <c r="N196" s="33">
        <f>H196/1000/$L196</f>
        <v>3.3964540923076925</v>
      </c>
      <c r="O196" s="33">
        <f>I196/1000/$L196</f>
        <v>63.079652738461533</v>
      </c>
      <c r="P196" s="33">
        <f>J196/1000/$L196</f>
        <v>7.5695583286153854</v>
      </c>
    </row>
    <row r="197" spans="1:16">
      <c r="A197" s="3" t="s">
        <v>94</v>
      </c>
      <c r="B197" s="3" t="s">
        <v>17</v>
      </c>
      <c r="C197" s="3" t="s">
        <v>13</v>
      </c>
      <c r="D197" s="3" t="s">
        <v>18</v>
      </c>
      <c r="E197" s="3">
        <v>2026</v>
      </c>
      <c r="F197" s="31" t="s">
        <v>15</v>
      </c>
      <c r="G197" s="5">
        <v>310858.52</v>
      </c>
      <c r="H197" s="5">
        <v>2590487.7200000002</v>
      </c>
      <c r="I197" s="5">
        <v>3218103.62</v>
      </c>
      <c r="J197" s="5">
        <v>386172.43440000003</v>
      </c>
      <c r="L197" s="34">
        <f>INDEX(Reference!$I$3:$I$8,MATCH($C197,Reference!$H$3:$H$8,0))</f>
        <v>50</v>
      </c>
      <c r="M197" s="33">
        <f>G197/1000/$L197</f>
        <v>6.2171703999999997</v>
      </c>
      <c r="N197" s="33">
        <f>H197/1000/$L197</f>
        <v>51.809754400000003</v>
      </c>
      <c r="O197" s="33">
        <f>I197/1000/$L197</f>
        <v>64.362072400000002</v>
      </c>
      <c r="P197" s="33">
        <f>J197/1000/$L197</f>
        <v>7.7234486880000013</v>
      </c>
    </row>
    <row r="198" spans="1:16">
      <c r="A198" s="3" t="s">
        <v>318</v>
      </c>
      <c r="B198" s="3" t="s">
        <v>12</v>
      </c>
      <c r="C198" s="3" t="s">
        <v>45</v>
      </c>
      <c r="D198" s="3" t="s">
        <v>18</v>
      </c>
      <c r="E198" s="3">
        <v>2030</v>
      </c>
      <c r="F198" s="31" t="s">
        <v>15</v>
      </c>
      <c r="G198" s="5">
        <v>28291.919999999998</v>
      </c>
      <c r="H198" s="5">
        <v>23576.6</v>
      </c>
      <c r="I198" s="5">
        <v>11264097.210000001</v>
      </c>
      <c r="J198" s="5">
        <v>1351691.6652000002</v>
      </c>
      <c r="L198" s="34">
        <f>INDEX(Reference!$I$3:$I$8,MATCH($C198,Reference!$H$3:$H$8,0))</f>
        <v>175</v>
      </c>
      <c r="M198" s="33">
        <f>G198/1000/$L198</f>
        <v>0.16166811428571426</v>
      </c>
      <c r="N198" s="33">
        <f>H198/1000/$L198</f>
        <v>0.13472342857142858</v>
      </c>
      <c r="O198" s="33">
        <f>I198/1000/$L198</f>
        <v>64.366269771428577</v>
      </c>
      <c r="P198" s="33">
        <f>J198/1000/$L198</f>
        <v>7.7239523725714294</v>
      </c>
    </row>
    <row r="199" spans="1:16">
      <c r="A199" s="3" t="s">
        <v>283</v>
      </c>
      <c r="B199" s="3" t="s">
        <v>17</v>
      </c>
      <c r="C199" s="3" t="s">
        <v>52</v>
      </c>
      <c r="D199" s="3" t="s">
        <v>18</v>
      </c>
      <c r="E199" s="3">
        <v>2029</v>
      </c>
      <c r="F199" s="31" t="s">
        <v>15</v>
      </c>
      <c r="G199" s="5">
        <v>394242.78194582398</v>
      </c>
      <c r="H199" s="5">
        <v>782227.74</v>
      </c>
      <c r="I199" s="5">
        <v>44075492.340000004</v>
      </c>
      <c r="J199" s="5">
        <v>5289059.0807999996</v>
      </c>
      <c r="L199" s="34">
        <f>INDEX(Reference!$I$3:$I$8,MATCH($C199,Reference!$H$3:$H$8,0))</f>
        <v>675</v>
      </c>
      <c r="M199" s="33">
        <f>G199/1000/$L199</f>
        <v>0.58406338066048002</v>
      </c>
      <c r="N199" s="33">
        <f>H199/1000/$L199</f>
        <v>1.1588559111111112</v>
      </c>
      <c r="O199" s="33">
        <f>I199/1000/$L199</f>
        <v>65.297025688888894</v>
      </c>
      <c r="P199" s="33">
        <f>J199/1000/$L199</f>
        <v>7.8356430826666665</v>
      </c>
    </row>
    <row r="200" spans="1:16">
      <c r="A200" s="3" t="s">
        <v>54</v>
      </c>
      <c r="B200" s="3" t="s">
        <v>17</v>
      </c>
      <c r="C200" s="3" t="s">
        <v>13</v>
      </c>
      <c r="D200" s="3" t="s">
        <v>18</v>
      </c>
      <c r="E200" s="3">
        <v>2026</v>
      </c>
      <c r="F200" s="31" t="s">
        <v>15</v>
      </c>
      <c r="G200" s="5">
        <v>402723.11</v>
      </c>
      <c r="H200" s="5">
        <v>3356025.95</v>
      </c>
      <c r="I200" s="5">
        <v>3356025.95</v>
      </c>
      <c r="J200" s="5">
        <v>402723.114</v>
      </c>
      <c r="L200" s="34">
        <f>INDEX(Reference!$I$3:$I$8,MATCH($C200,Reference!$H$3:$H$8,0))</f>
        <v>50</v>
      </c>
      <c r="M200" s="33">
        <f>G200/1000/$L200</f>
        <v>8.0544621999999997</v>
      </c>
      <c r="N200" s="33">
        <f>H200/1000/$L200</f>
        <v>67.120519000000002</v>
      </c>
      <c r="O200" s="33">
        <f>I200/1000/$L200</f>
        <v>67.120519000000002</v>
      </c>
      <c r="P200" s="33">
        <f>J200/1000/$L200</f>
        <v>8.054462280000001</v>
      </c>
    </row>
    <row r="201" spans="1:16">
      <c r="A201" s="3" t="s">
        <v>230</v>
      </c>
      <c r="B201" s="3" t="s">
        <v>17</v>
      </c>
      <c r="C201" s="3" t="s">
        <v>13</v>
      </c>
      <c r="D201" s="3" t="s">
        <v>18</v>
      </c>
      <c r="E201" s="3">
        <v>2028</v>
      </c>
      <c r="F201" s="31" t="s">
        <v>15</v>
      </c>
      <c r="G201" s="5">
        <v>731456.96</v>
      </c>
      <c r="H201" s="5">
        <v>1451303.51</v>
      </c>
      <c r="I201" s="5">
        <v>3431096.86</v>
      </c>
      <c r="J201" s="5">
        <v>411731.62319999997</v>
      </c>
      <c r="L201" s="34">
        <f>INDEX(Reference!$I$3:$I$8,MATCH($C201,Reference!$H$3:$H$8,0))</f>
        <v>50</v>
      </c>
      <c r="M201" s="33">
        <f>G201/1000/$L201</f>
        <v>14.629139199999999</v>
      </c>
      <c r="N201" s="33">
        <f>H201/1000/$L201</f>
        <v>29.026070199999999</v>
      </c>
      <c r="O201" s="33">
        <f>I201/1000/$L201</f>
        <v>68.621937199999991</v>
      </c>
      <c r="P201" s="33">
        <f>J201/1000/$L201</f>
        <v>8.2346324639999988</v>
      </c>
    </row>
    <row r="202" spans="1:16">
      <c r="A202" s="3" t="s">
        <v>300</v>
      </c>
      <c r="B202" s="3" t="s">
        <v>12</v>
      </c>
      <c r="C202" s="3" t="s">
        <v>13</v>
      </c>
      <c r="D202" s="3" t="s">
        <v>18</v>
      </c>
      <c r="E202" s="3">
        <v>2030</v>
      </c>
      <c r="F202" s="31" t="s">
        <v>15</v>
      </c>
      <c r="G202" s="5">
        <v>67668.850798800006</v>
      </c>
      <c r="H202" s="5">
        <v>56390.71</v>
      </c>
      <c r="I202" s="5">
        <v>3607071.94</v>
      </c>
      <c r="J202" s="5">
        <v>432848.63280000002</v>
      </c>
      <c r="L202" s="34">
        <f>INDEX(Reference!$I$3:$I$8,MATCH($C202,Reference!$H$3:$H$8,0))</f>
        <v>50</v>
      </c>
      <c r="M202" s="33">
        <f>G202/1000/$L202</f>
        <v>1.3533770159760001</v>
      </c>
      <c r="N202" s="33">
        <f>H202/1000/$L202</f>
        <v>1.1278142</v>
      </c>
      <c r="O202" s="33">
        <f>I202/1000/$L202</f>
        <v>72.141438800000003</v>
      </c>
      <c r="P202" s="33">
        <f>J202/1000/$L202</f>
        <v>8.6569726560000007</v>
      </c>
    </row>
    <row r="203" spans="1:16">
      <c r="A203" s="3" t="s">
        <v>149</v>
      </c>
      <c r="B203" s="3" t="s">
        <v>17</v>
      </c>
      <c r="C203" s="3" t="s">
        <v>13</v>
      </c>
      <c r="D203" s="3" t="s">
        <v>18</v>
      </c>
      <c r="E203" s="3">
        <v>2027</v>
      </c>
      <c r="F203" s="31" t="s">
        <v>15</v>
      </c>
      <c r="G203" s="5">
        <v>31814.464996440001</v>
      </c>
      <c r="H203" s="5">
        <v>265120.53999999998</v>
      </c>
      <c r="I203" s="5">
        <v>3607681.875</v>
      </c>
      <c r="J203" s="5">
        <v>432921.82500000001</v>
      </c>
      <c r="L203" s="34">
        <f>INDEX(Reference!$I$3:$I$8,MATCH($C203,Reference!$H$3:$H$8,0))</f>
        <v>50</v>
      </c>
      <c r="M203" s="33">
        <f>G203/1000/$L203</f>
        <v>0.63628929992880001</v>
      </c>
      <c r="N203" s="33">
        <f>H203/1000/$L203</f>
        <v>5.3024108000000005</v>
      </c>
      <c r="O203" s="33">
        <f>I203/1000/$L203</f>
        <v>72.153637500000002</v>
      </c>
      <c r="P203" s="33">
        <f>J203/1000/$L203</f>
        <v>8.6584365000000005</v>
      </c>
    </row>
    <row r="204" spans="1:16">
      <c r="A204" s="3" t="s">
        <v>75</v>
      </c>
      <c r="B204" s="3" t="s">
        <v>17</v>
      </c>
      <c r="C204" s="3" t="s">
        <v>13</v>
      </c>
      <c r="D204" s="3" t="s">
        <v>18</v>
      </c>
      <c r="E204" s="3">
        <v>2026</v>
      </c>
      <c r="F204" s="31" t="s">
        <v>15</v>
      </c>
      <c r="G204" s="5">
        <v>133620.75</v>
      </c>
      <c r="H204" s="5">
        <v>265120.53999999998</v>
      </c>
      <c r="I204" s="5">
        <v>3607681.875</v>
      </c>
      <c r="J204" s="5">
        <v>432921.82500000001</v>
      </c>
      <c r="L204" s="34">
        <f>INDEX(Reference!$I$3:$I$8,MATCH($C204,Reference!$H$3:$H$8,0))</f>
        <v>50</v>
      </c>
      <c r="M204" s="33">
        <f>G204/1000/$L204</f>
        <v>2.6724149999999995</v>
      </c>
      <c r="N204" s="33">
        <f>H204/1000/$L204</f>
        <v>5.3024108000000005</v>
      </c>
      <c r="O204" s="33">
        <f>I204/1000/$L204</f>
        <v>72.153637500000002</v>
      </c>
      <c r="P204" s="33">
        <f>J204/1000/$L204</f>
        <v>8.6584365000000005</v>
      </c>
    </row>
    <row r="205" spans="1:16">
      <c r="A205" s="3" t="s">
        <v>153</v>
      </c>
      <c r="B205" s="3" t="s">
        <v>12</v>
      </c>
      <c r="C205" s="3" t="s">
        <v>58</v>
      </c>
      <c r="D205" s="3" t="s">
        <v>18</v>
      </c>
      <c r="E205" s="3">
        <v>2027</v>
      </c>
      <c r="F205" s="31" t="s">
        <v>15</v>
      </c>
      <c r="G205" s="5">
        <v>552516.13532531995</v>
      </c>
      <c r="H205" s="5">
        <v>4604301.13</v>
      </c>
      <c r="I205" s="5">
        <v>23652695.350000001</v>
      </c>
      <c r="J205" s="5">
        <v>2838323.4420000003</v>
      </c>
      <c r="L205" s="34">
        <f>INDEX(Reference!$I$3:$I$8,MATCH($C205,Reference!$H$3:$H$8,0))</f>
        <v>325</v>
      </c>
      <c r="M205" s="33">
        <f>G205/1000/$L205</f>
        <v>1.7000496471548308</v>
      </c>
      <c r="N205" s="33">
        <f>H205/1000/$L205</f>
        <v>14.1670804</v>
      </c>
      <c r="O205" s="33">
        <f>I205/1000/$L205</f>
        <v>72.777524153846159</v>
      </c>
      <c r="P205" s="33">
        <f>J205/1000/$L205</f>
        <v>8.73330289846154</v>
      </c>
    </row>
    <row r="206" spans="1:16">
      <c r="A206" s="3" t="s">
        <v>122</v>
      </c>
      <c r="B206" s="3" t="s">
        <v>17</v>
      </c>
      <c r="C206" s="3" t="s">
        <v>13</v>
      </c>
      <c r="D206" s="3" t="s">
        <v>18</v>
      </c>
      <c r="E206" s="3">
        <v>2026</v>
      </c>
      <c r="F206" s="31" t="s">
        <v>15</v>
      </c>
      <c r="G206" s="5">
        <v>20865.488268960002</v>
      </c>
      <c r="H206" s="5">
        <v>173879.07</v>
      </c>
      <c r="I206" s="5">
        <v>3665235.9400000004</v>
      </c>
      <c r="J206" s="5">
        <v>439828.31280000001</v>
      </c>
      <c r="L206" s="34">
        <f>INDEX(Reference!$I$3:$I$8,MATCH($C206,Reference!$H$3:$H$8,0))</f>
        <v>50</v>
      </c>
      <c r="M206" s="33">
        <f>G206/1000/$L206</f>
        <v>0.4173097653792</v>
      </c>
      <c r="N206" s="33">
        <f>H206/1000/$L206</f>
        <v>3.4775814</v>
      </c>
      <c r="O206" s="33">
        <f>I206/1000/$L206</f>
        <v>73.304718800000003</v>
      </c>
      <c r="P206" s="33">
        <f>J206/1000/$L206</f>
        <v>8.7965662560000002</v>
      </c>
    </row>
    <row r="207" spans="1:16">
      <c r="A207" s="3" t="s">
        <v>180</v>
      </c>
      <c r="B207" s="3" t="s">
        <v>17</v>
      </c>
      <c r="C207" s="3" t="s">
        <v>13</v>
      </c>
      <c r="D207" s="3" t="s">
        <v>18</v>
      </c>
      <c r="E207" s="3">
        <v>2027</v>
      </c>
      <c r="F207" s="31" t="s">
        <v>15</v>
      </c>
      <c r="G207" s="5">
        <v>211487.48</v>
      </c>
      <c r="H207" s="5">
        <v>419618.02</v>
      </c>
      <c r="I207" s="5">
        <v>3804563.75</v>
      </c>
      <c r="J207" s="5">
        <v>456547.64999999997</v>
      </c>
      <c r="L207" s="34">
        <f>INDEX(Reference!$I$3:$I$8,MATCH($C207,Reference!$H$3:$H$8,0))</f>
        <v>50</v>
      </c>
      <c r="M207" s="33">
        <f>G207/1000/$L207</f>
        <v>4.2297495999999999</v>
      </c>
      <c r="N207" s="33">
        <f>H207/1000/$L207</f>
        <v>8.3923603999999994</v>
      </c>
      <c r="O207" s="33">
        <f>I207/1000/$L207</f>
        <v>76.091274999999996</v>
      </c>
      <c r="P207" s="33">
        <f>J207/1000/$L207</f>
        <v>9.1309529999999999</v>
      </c>
    </row>
    <row r="208" spans="1:16">
      <c r="A208" s="3" t="s">
        <v>290</v>
      </c>
      <c r="B208" s="3" t="s">
        <v>12</v>
      </c>
      <c r="C208" s="3" t="s">
        <v>58</v>
      </c>
      <c r="D208" s="3" t="s">
        <v>18</v>
      </c>
      <c r="E208" s="3">
        <v>2029</v>
      </c>
      <c r="F208" s="31" t="s">
        <v>15</v>
      </c>
      <c r="G208" s="5">
        <v>1080000</v>
      </c>
      <c r="H208" s="5">
        <v>900000</v>
      </c>
      <c r="I208" s="5">
        <v>26468911.25</v>
      </c>
      <c r="J208" s="5">
        <v>3176269.35</v>
      </c>
      <c r="L208" s="34">
        <f>INDEX(Reference!$I$3:$I$8,MATCH($C208,Reference!$H$3:$H$8,0))</f>
        <v>325</v>
      </c>
      <c r="M208" s="33">
        <f>G208/1000/$L208</f>
        <v>3.3230769230769233</v>
      </c>
      <c r="N208" s="33">
        <f>H208/1000/$L208</f>
        <v>2.7692307692307692</v>
      </c>
      <c r="O208" s="33">
        <f>I208/1000/$L208</f>
        <v>81.442803846153851</v>
      </c>
      <c r="P208" s="33">
        <f>J208/1000/$L208</f>
        <v>9.7731364615384617</v>
      </c>
    </row>
    <row r="209" spans="1:16">
      <c r="A209" s="3" t="s">
        <v>205</v>
      </c>
      <c r="B209" s="3" t="s">
        <v>17</v>
      </c>
      <c r="C209" s="3" t="s">
        <v>13</v>
      </c>
      <c r="D209" s="3" t="s">
        <v>18</v>
      </c>
      <c r="E209" s="3">
        <v>2028</v>
      </c>
      <c r="F209" s="31" t="s">
        <v>15</v>
      </c>
      <c r="G209" s="5">
        <v>513597.43</v>
      </c>
      <c r="H209" s="5">
        <v>4279978.59</v>
      </c>
      <c r="I209" s="5">
        <v>4279978.59</v>
      </c>
      <c r="J209" s="5">
        <v>513597.43079999997</v>
      </c>
      <c r="L209" s="34">
        <f>INDEX(Reference!$I$3:$I$8,MATCH($C209,Reference!$H$3:$H$8,0))</f>
        <v>50</v>
      </c>
      <c r="M209" s="33">
        <f>G209/1000/$L209</f>
        <v>10.2719486</v>
      </c>
      <c r="N209" s="33">
        <f>H209/1000/$L209</f>
        <v>85.599571799999993</v>
      </c>
      <c r="O209" s="33">
        <f>I209/1000/$L209</f>
        <v>85.599571799999993</v>
      </c>
      <c r="P209" s="33">
        <f>J209/1000/$L209</f>
        <v>10.271948616</v>
      </c>
    </row>
    <row r="210" spans="1:16">
      <c r="A210" s="3" t="s">
        <v>188</v>
      </c>
      <c r="B210" s="3" t="s">
        <v>17</v>
      </c>
      <c r="C210" s="3" t="s">
        <v>13</v>
      </c>
      <c r="D210" s="3" t="s">
        <v>18</v>
      </c>
      <c r="E210" s="3">
        <v>2028</v>
      </c>
      <c r="F210" s="31" t="s">
        <v>15</v>
      </c>
      <c r="G210" s="5">
        <v>974905.72</v>
      </c>
      <c r="H210" s="5">
        <v>1934336.76</v>
      </c>
      <c r="I210" s="5">
        <v>4331635.9399999995</v>
      </c>
      <c r="J210" s="5">
        <v>519796.3127999999</v>
      </c>
      <c r="L210" s="34">
        <f>INDEX(Reference!$I$3:$I$8,MATCH($C210,Reference!$H$3:$H$8,0))</f>
        <v>50</v>
      </c>
      <c r="M210" s="33">
        <f>G210/1000/$L210</f>
        <v>19.498114399999999</v>
      </c>
      <c r="N210" s="33">
        <f>H210/1000/$L210</f>
        <v>38.686735200000001</v>
      </c>
      <c r="O210" s="33">
        <f>I210/1000/$L210</f>
        <v>86.632718799999978</v>
      </c>
      <c r="P210" s="33">
        <f>J210/1000/$L210</f>
        <v>10.395926255999997</v>
      </c>
    </row>
    <row r="211" spans="1:16">
      <c r="A211" s="3" t="s">
        <v>229</v>
      </c>
      <c r="B211" s="3" t="s">
        <v>17</v>
      </c>
      <c r="C211" s="3" t="s">
        <v>13</v>
      </c>
      <c r="D211" s="3" t="s">
        <v>18</v>
      </c>
      <c r="E211" s="3">
        <v>2028</v>
      </c>
      <c r="F211" s="31" t="s">
        <v>15</v>
      </c>
      <c r="G211" s="5">
        <v>319578.95</v>
      </c>
      <c r="H211" s="5">
        <v>634085.22</v>
      </c>
      <c r="I211" s="5">
        <v>4444557.72</v>
      </c>
      <c r="J211" s="5">
        <v>533346.9264</v>
      </c>
      <c r="L211" s="34">
        <f>INDEX(Reference!$I$3:$I$8,MATCH($C211,Reference!$H$3:$H$8,0))</f>
        <v>50</v>
      </c>
      <c r="M211" s="33">
        <f>G211/1000/$L211</f>
        <v>6.3915790000000001</v>
      </c>
      <c r="N211" s="33">
        <f>H211/1000/$L211</f>
        <v>12.681704399999999</v>
      </c>
      <c r="O211" s="33">
        <f>I211/1000/$L211</f>
        <v>88.891154399999991</v>
      </c>
      <c r="P211" s="33">
        <f>J211/1000/$L211</f>
        <v>10.666938528000001</v>
      </c>
    </row>
    <row r="212" spans="1:16">
      <c r="A212" s="3" t="s">
        <v>23</v>
      </c>
      <c r="B212" s="3" t="s">
        <v>17</v>
      </c>
      <c r="C212" s="3" t="s">
        <v>13</v>
      </c>
      <c r="D212" s="3" t="s">
        <v>18</v>
      </c>
      <c r="E212" s="3">
        <v>2026</v>
      </c>
      <c r="F212" s="31" t="s">
        <v>15</v>
      </c>
      <c r="G212" s="5">
        <v>533803.43999999994</v>
      </c>
      <c r="H212" s="5">
        <v>4448362.07</v>
      </c>
      <c r="I212" s="5">
        <v>4448362.07</v>
      </c>
      <c r="J212" s="5">
        <v>533803.44839999999</v>
      </c>
      <c r="L212" s="34">
        <f>INDEX(Reference!$I$3:$I$8,MATCH($C212,Reference!$H$3:$H$8,0))</f>
        <v>50</v>
      </c>
      <c r="M212" s="33">
        <f>G212/1000/$L212</f>
        <v>10.676068799999998</v>
      </c>
      <c r="N212" s="33">
        <f>H212/1000/$L212</f>
        <v>88.967241400000006</v>
      </c>
      <c r="O212" s="33">
        <f>I212/1000/$L212</f>
        <v>88.967241400000006</v>
      </c>
      <c r="P212" s="33">
        <f>J212/1000/$L212</f>
        <v>10.676068967999999</v>
      </c>
    </row>
    <row r="213" spans="1:16">
      <c r="A213" s="3" t="s">
        <v>138</v>
      </c>
      <c r="B213" s="3" t="s">
        <v>17</v>
      </c>
      <c r="C213" s="3" t="s">
        <v>13</v>
      </c>
      <c r="D213" s="3" t="s">
        <v>18</v>
      </c>
      <c r="E213" s="3">
        <v>2027</v>
      </c>
      <c r="F213" s="31" t="s">
        <v>15</v>
      </c>
      <c r="G213" s="5">
        <v>194449.76703583199</v>
      </c>
      <c r="H213" s="5">
        <v>385813.03</v>
      </c>
      <c r="I213" s="5">
        <v>4452540.68</v>
      </c>
      <c r="J213" s="5">
        <v>534304.88159999996</v>
      </c>
      <c r="L213" s="34">
        <f>INDEX(Reference!$I$3:$I$8,MATCH($C213,Reference!$H$3:$H$8,0))</f>
        <v>50</v>
      </c>
      <c r="M213" s="33">
        <f>G213/1000/$L213</f>
        <v>3.8889953407166398</v>
      </c>
      <c r="N213" s="33">
        <f>H213/1000/$L213</f>
        <v>7.7162606000000009</v>
      </c>
      <c r="O213" s="33">
        <f>I213/1000/$L213</f>
        <v>89.050813599999998</v>
      </c>
      <c r="P213" s="33">
        <f>J213/1000/$L213</f>
        <v>10.686097631999999</v>
      </c>
    </row>
    <row r="214" spans="1:16">
      <c r="A214" s="3" t="s">
        <v>192</v>
      </c>
      <c r="B214" s="3" t="s">
        <v>17</v>
      </c>
      <c r="C214" s="3" t="s">
        <v>13</v>
      </c>
      <c r="D214" s="3" t="s">
        <v>18</v>
      </c>
      <c r="E214" s="3">
        <v>2028</v>
      </c>
      <c r="F214" s="31" t="s">
        <v>15</v>
      </c>
      <c r="G214" s="5">
        <v>808214.23</v>
      </c>
      <c r="H214" s="5">
        <v>1603599.68</v>
      </c>
      <c r="I214" s="5">
        <v>4547938.91</v>
      </c>
      <c r="J214" s="5">
        <v>545752.6692</v>
      </c>
      <c r="L214" s="34">
        <f>INDEX(Reference!$I$3:$I$8,MATCH($C214,Reference!$H$3:$H$8,0))</f>
        <v>50</v>
      </c>
      <c r="M214" s="33">
        <f>G214/1000/$L214</f>
        <v>16.164284599999998</v>
      </c>
      <c r="N214" s="33">
        <f>H214/1000/$L214</f>
        <v>32.071993599999999</v>
      </c>
      <c r="O214" s="33">
        <f>I214/1000/$L214</f>
        <v>90.958778199999998</v>
      </c>
      <c r="P214" s="33">
        <f>J214/1000/$L214</f>
        <v>10.915053384</v>
      </c>
    </row>
    <row r="215" spans="1:16">
      <c r="A215" s="3" t="s">
        <v>176</v>
      </c>
      <c r="B215" s="3" t="s">
        <v>12</v>
      </c>
      <c r="C215" s="3" t="s">
        <v>13</v>
      </c>
      <c r="D215" s="3" t="s">
        <v>14</v>
      </c>
      <c r="E215" s="3">
        <v>2027</v>
      </c>
      <c r="F215" s="31" t="s">
        <v>15</v>
      </c>
      <c r="G215" s="5">
        <v>83456.245496831994</v>
      </c>
      <c r="H215" s="5">
        <v>267487.96999999997</v>
      </c>
      <c r="I215" s="5">
        <v>4724859.8859999999</v>
      </c>
      <c r="J215" s="5">
        <v>1474156.284432</v>
      </c>
      <c r="L215" s="34">
        <f>INDEX(Reference!$I$3:$I$8,MATCH($C215,Reference!$H$3:$H$8,0))</f>
        <v>50</v>
      </c>
      <c r="M215" s="33">
        <f>G215/1000/$L215</f>
        <v>1.6691249099366399</v>
      </c>
      <c r="N215" s="33">
        <f>H215/1000/$L215</f>
        <v>5.3497593999999991</v>
      </c>
      <c r="O215" s="33">
        <f>I215/1000/$L215</f>
        <v>94.497197720000003</v>
      </c>
      <c r="P215" s="33">
        <f>J215/1000/$L215</f>
        <v>29.483125688640001</v>
      </c>
    </row>
    <row r="216" spans="1:16">
      <c r="A216" s="3" t="s">
        <v>78</v>
      </c>
      <c r="B216" s="3" t="s">
        <v>17</v>
      </c>
      <c r="C216" s="3" t="s">
        <v>13</v>
      </c>
      <c r="D216" s="3" t="s">
        <v>18</v>
      </c>
      <c r="E216" s="3">
        <v>2026</v>
      </c>
      <c r="F216" s="31" t="s">
        <v>15</v>
      </c>
      <c r="G216" s="5">
        <v>568551.35</v>
      </c>
      <c r="H216" s="5">
        <v>4737927.99</v>
      </c>
      <c r="I216" s="5">
        <v>4737927.99</v>
      </c>
      <c r="J216" s="5">
        <v>568551.35879999993</v>
      </c>
      <c r="L216" s="34">
        <f>INDEX(Reference!$I$3:$I$8,MATCH($C216,Reference!$H$3:$H$8,0))</f>
        <v>50</v>
      </c>
      <c r="M216" s="33">
        <f>G216/1000/$L216</f>
        <v>11.371027</v>
      </c>
      <c r="N216" s="33">
        <f>H216/1000/$L216</f>
        <v>94.7585598</v>
      </c>
      <c r="O216" s="33">
        <f>I216/1000/$L216</f>
        <v>94.7585598</v>
      </c>
      <c r="P216" s="33">
        <f>J216/1000/$L216</f>
        <v>11.371027175999998</v>
      </c>
    </row>
    <row r="217" spans="1:16">
      <c r="A217" s="3" t="s">
        <v>190</v>
      </c>
      <c r="B217" s="3" t="s">
        <v>17</v>
      </c>
      <c r="C217" s="3" t="s">
        <v>13</v>
      </c>
      <c r="D217" s="3" t="s">
        <v>18</v>
      </c>
      <c r="E217" s="3">
        <v>2028</v>
      </c>
      <c r="F217" s="31" t="s">
        <v>15</v>
      </c>
      <c r="G217" s="5">
        <v>355887.370314</v>
      </c>
      <c r="H217" s="5">
        <v>706125.73</v>
      </c>
      <c r="I217" s="5">
        <v>4805694.18</v>
      </c>
      <c r="J217" s="5">
        <v>576683.30159999989</v>
      </c>
      <c r="L217" s="34">
        <f>INDEX(Reference!$I$3:$I$8,MATCH($C217,Reference!$H$3:$H$8,0))</f>
        <v>50</v>
      </c>
      <c r="M217" s="33">
        <f>G217/1000/$L217</f>
        <v>7.1177474062800004</v>
      </c>
      <c r="N217" s="33">
        <f>H217/1000/$L217</f>
        <v>14.122514599999999</v>
      </c>
      <c r="O217" s="33">
        <f>I217/1000/$L217</f>
        <v>96.113883599999994</v>
      </c>
      <c r="P217" s="33">
        <f>J217/1000/$L217</f>
        <v>11.533666031999999</v>
      </c>
    </row>
    <row r="218" spans="1:16">
      <c r="A218" s="3" t="s">
        <v>281</v>
      </c>
      <c r="B218" s="3" t="s">
        <v>12</v>
      </c>
      <c r="C218" s="3" t="s">
        <v>45</v>
      </c>
      <c r="D218" s="3" t="s">
        <v>18</v>
      </c>
      <c r="E218" s="3">
        <v>2029</v>
      </c>
      <c r="F218" s="31" t="s">
        <v>15</v>
      </c>
      <c r="G218" s="5">
        <v>499268.31410399999</v>
      </c>
      <c r="H218" s="5">
        <v>416056.93</v>
      </c>
      <c r="I218" s="5">
        <v>16888267.059999999</v>
      </c>
      <c r="J218" s="5">
        <v>2026592.0471999997</v>
      </c>
      <c r="L218" s="34">
        <f>INDEX(Reference!$I$3:$I$8,MATCH($C218,Reference!$H$3:$H$8,0))</f>
        <v>175</v>
      </c>
      <c r="M218" s="33">
        <f>G218/1000/$L218</f>
        <v>2.8529617948800001</v>
      </c>
      <c r="N218" s="33">
        <f>H218/1000/$L218</f>
        <v>2.3774681714285713</v>
      </c>
      <c r="O218" s="33">
        <f>I218/1000/$L218</f>
        <v>96.504383199999992</v>
      </c>
      <c r="P218" s="33">
        <f>J218/1000/$L218</f>
        <v>11.580525983999998</v>
      </c>
    </row>
    <row r="219" spans="1:16">
      <c r="A219" s="3" t="s">
        <v>129</v>
      </c>
      <c r="B219" s="3" t="s">
        <v>17</v>
      </c>
      <c r="C219" s="3" t="s">
        <v>13</v>
      </c>
      <c r="D219" s="3" t="s">
        <v>18</v>
      </c>
      <c r="E219" s="3">
        <v>2027</v>
      </c>
      <c r="F219" s="31" t="s">
        <v>15</v>
      </c>
      <c r="G219" s="5">
        <v>242070.41</v>
      </c>
      <c r="H219" s="5">
        <v>480298.45</v>
      </c>
      <c r="I219" s="5">
        <v>4887366.8</v>
      </c>
      <c r="J219" s="5">
        <v>586484.01599999995</v>
      </c>
      <c r="L219" s="34">
        <f>INDEX(Reference!$I$3:$I$8,MATCH($C219,Reference!$H$3:$H$8,0))</f>
        <v>50</v>
      </c>
      <c r="M219" s="33">
        <f>G219/1000/$L219</f>
        <v>4.8414082000000001</v>
      </c>
      <c r="N219" s="33">
        <f>H219/1000/$L219</f>
        <v>9.605969</v>
      </c>
      <c r="O219" s="33">
        <f>I219/1000/$L219</f>
        <v>97.74733599999999</v>
      </c>
      <c r="P219" s="33">
        <f>J219/1000/$L219</f>
        <v>11.72968032</v>
      </c>
    </row>
    <row r="220" spans="1:16">
      <c r="A220" s="3" t="s">
        <v>181</v>
      </c>
      <c r="B220" s="3" t="s">
        <v>12</v>
      </c>
      <c r="C220" s="3" t="s">
        <v>13</v>
      </c>
      <c r="D220" s="3" t="s">
        <v>14</v>
      </c>
      <c r="E220" s="3">
        <v>2027</v>
      </c>
      <c r="F220" s="31" t="s">
        <v>15</v>
      </c>
      <c r="G220" s="5">
        <v>670855.47840000002</v>
      </c>
      <c r="H220" s="5">
        <v>1242324.92</v>
      </c>
      <c r="I220" s="5">
        <v>4969299.68</v>
      </c>
      <c r="J220" s="5">
        <v>1550421.5001599996</v>
      </c>
      <c r="L220" s="34">
        <f>INDEX(Reference!$I$3:$I$8,MATCH($C220,Reference!$H$3:$H$8,0))</f>
        <v>50</v>
      </c>
      <c r="M220" s="33">
        <f>G220/1000/$L220</f>
        <v>13.417109568000001</v>
      </c>
      <c r="N220" s="33">
        <f>H220/1000/$L220</f>
        <v>24.846498400000002</v>
      </c>
      <c r="O220" s="33">
        <f>I220/1000/$L220</f>
        <v>99.385993600000006</v>
      </c>
      <c r="P220" s="33">
        <f>J220/1000/$L220</f>
        <v>31.00843000319999</v>
      </c>
    </row>
    <row r="221" spans="1:16">
      <c r="A221" s="3" t="s">
        <v>273</v>
      </c>
      <c r="B221" s="3" t="s">
        <v>17</v>
      </c>
      <c r="C221" s="3" t="s">
        <v>13</v>
      </c>
      <c r="D221" s="3" t="s">
        <v>18</v>
      </c>
      <c r="E221" s="3">
        <v>2029</v>
      </c>
      <c r="F221" s="31" t="s">
        <v>15</v>
      </c>
      <c r="G221" s="5">
        <v>2506191.88</v>
      </c>
      <c r="H221" s="5">
        <v>4972602.9400000004</v>
      </c>
      <c r="I221" s="5">
        <v>4972602.9400000004</v>
      </c>
      <c r="J221" s="5">
        <v>596712.35279999999</v>
      </c>
      <c r="L221" s="34">
        <f>INDEX(Reference!$I$3:$I$8,MATCH($C221,Reference!$H$3:$H$8,0))</f>
        <v>50</v>
      </c>
      <c r="M221" s="33">
        <f>G221/1000/$L221</f>
        <v>50.123837599999995</v>
      </c>
      <c r="N221" s="33">
        <f>H221/1000/$L221</f>
        <v>99.452058800000017</v>
      </c>
      <c r="O221" s="33">
        <f>I221/1000/$L221</f>
        <v>99.452058800000017</v>
      </c>
      <c r="P221" s="33">
        <f>J221/1000/$L221</f>
        <v>11.934247055999998</v>
      </c>
    </row>
    <row r="222" spans="1:16">
      <c r="A222" s="3" t="s">
        <v>280</v>
      </c>
      <c r="B222" s="3" t="s">
        <v>17</v>
      </c>
      <c r="C222" s="3" t="s">
        <v>13</v>
      </c>
      <c r="D222" s="3" t="s">
        <v>18</v>
      </c>
      <c r="E222" s="3">
        <v>2029</v>
      </c>
      <c r="F222" s="31" t="s">
        <v>15</v>
      </c>
      <c r="G222" s="5">
        <v>5880.43</v>
      </c>
      <c r="H222" s="5">
        <v>49003.63</v>
      </c>
      <c r="I222" s="5">
        <v>5028634.25</v>
      </c>
      <c r="J222" s="5">
        <v>603436.11</v>
      </c>
      <c r="L222" s="34">
        <f>INDEX(Reference!$I$3:$I$8,MATCH($C222,Reference!$H$3:$H$8,0))</f>
        <v>50</v>
      </c>
      <c r="M222" s="33">
        <f>G222/1000/$L222</f>
        <v>0.11760860000000001</v>
      </c>
      <c r="N222" s="33">
        <f>H222/1000/$L222</f>
        <v>0.98007259999999985</v>
      </c>
      <c r="O222" s="33">
        <f>I222/1000/$L222</f>
        <v>100.57268500000001</v>
      </c>
      <c r="P222" s="33">
        <f>J222/1000/$L222</f>
        <v>12.0687222</v>
      </c>
    </row>
    <row r="223" spans="1:16">
      <c r="A223" s="3" t="s">
        <v>91</v>
      </c>
      <c r="B223" s="3" t="s">
        <v>17</v>
      </c>
      <c r="C223" s="3" t="s">
        <v>13</v>
      </c>
      <c r="D223" s="3" t="s">
        <v>18</v>
      </c>
      <c r="E223" s="3">
        <v>2026</v>
      </c>
      <c r="F223" s="31" t="s">
        <v>15</v>
      </c>
      <c r="G223" s="5">
        <v>614514.81999999995</v>
      </c>
      <c r="H223" s="5">
        <v>5120956.88</v>
      </c>
      <c r="I223" s="5">
        <v>5120956.88</v>
      </c>
      <c r="J223" s="5">
        <v>614514.82559999998</v>
      </c>
      <c r="L223" s="34">
        <f>INDEX(Reference!$I$3:$I$8,MATCH($C223,Reference!$H$3:$H$8,0))</f>
        <v>50</v>
      </c>
      <c r="M223" s="33">
        <f>G223/1000/$L223</f>
        <v>12.290296399999999</v>
      </c>
      <c r="N223" s="33">
        <f>H223/1000/$L223</f>
        <v>102.4191376</v>
      </c>
      <c r="O223" s="33">
        <f>I223/1000/$L223</f>
        <v>102.4191376</v>
      </c>
      <c r="P223" s="33">
        <f>J223/1000/$L223</f>
        <v>12.290296511999999</v>
      </c>
    </row>
    <row r="224" spans="1:16">
      <c r="A224" s="3" t="s">
        <v>31</v>
      </c>
      <c r="B224" s="3" t="s">
        <v>17</v>
      </c>
      <c r="C224" s="3" t="s">
        <v>13</v>
      </c>
      <c r="D224" s="3" t="s">
        <v>18</v>
      </c>
      <c r="E224" s="3">
        <v>2026</v>
      </c>
      <c r="F224" s="31" t="s">
        <v>15</v>
      </c>
      <c r="G224" s="5">
        <v>665715.48</v>
      </c>
      <c r="H224" s="5">
        <v>5547629.0099999998</v>
      </c>
      <c r="I224" s="5">
        <v>5547629.0099999998</v>
      </c>
      <c r="J224" s="5">
        <v>665715.48119999992</v>
      </c>
      <c r="L224" s="34">
        <f>INDEX(Reference!$I$3:$I$8,MATCH($C224,Reference!$H$3:$H$8,0))</f>
        <v>50</v>
      </c>
      <c r="M224" s="33">
        <f>G224/1000/$L224</f>
        <v>13.3143096</v>
      </c>
      <c r="N224" s="33">
        <f>H224/1000/$L224</f>
        <v>110.9525802</v>
      </c>
      <c r="O224" s="33">
        <f>I224/1000/$L224</f>
        <v>110.9525802</v>
      </c>
      <c r="P224" s="33">
        <f>J224/1000/$L224</f>
        <v>13.314309623999998</v>
      </c>
    </row>
    <row r="225" spans="1:16">
      <c r="A225" s="3" t="s">
        <v>315</v>
      </c>
      <c r="B225" s="3" t="s">
        <v>12</v>
      </c>
      <c r="C225" s="3" t="s">
        <v>45</v>
      </c>
      <c r="D225" s="3" t="s">
        <v>18</v>
      </c>
      <c r="E225" s="3">
        <v>2030</v>
      </c>
      <c r="F225" s="31" t="s">
        <v>15</v>
      </c>
      <c r="G225" s="5">
        <v>378000</v>
      </c>
      <c r="H225" s="5">
        <v>315000</v>
      </c>
      <c r="I225" s="5">
        <v>19486522.829999998</v>
      </c>
      <c r="J225" s="5">
        <v>2338382.7395999995</v>
      </c>
      <c r="L225" s="34">
        <f>INDEX(Reference!$I$3:$I$8,MATCH($C225,Reference!$H$3:$H$8,0))</f>
        <v>175</v>
      </c>
      <c r="M225" s="33">
        <f>G225/1000/$L225</f>
        <v>2.16</v>
      </c>
      <c r="N225" s="33">
        <f>H225/1000/$L225</f>
        <v>1.8</v>
      </c>
      <c r="O225" s="33">
        <f>I225/1000/$L225</f>
        <v>111.35155902857142</v>
      </c>
      <c r="P225" s="33">
        <f>J225/1000/$L225</f>
        <v>13.362187083428569</v>
      </c>
    </row>
    <row r="226" spans="1:16">
      <c r="A226" s="3" t="s">
        <v>93</v>
      </c>
      <c r="B226" s="3" t="s">
        <v>12</v>
      </c>
      <c r="C226" s="3" t="s">
        <v>13</v>
      </c>
      <c r="D226" s="3" t="s">
        <v>14</v>
      </c>
      <c r="E226" s="3">
        <v>2026</v>
      </c>
      <c r="F226" s="31" t="s">
        <v>15</v>
      </c>
      <c r="G226" s="5">
        <v>887824.79</v>
      </c>
      <c r="H226" s="5">
        <v>2845592.3099999996</v>
      </c>
      <c r="I226" s="5">
        <v>5691184.6259999992</v>
      </c>
      <c r="J226" s="5">
        <v>1775649.6033119997</v>
      </c>
      <c r="L226" s="34">
        <f>INDEX(Reference!$I$3:$I$8,MATCH($C226,Reference!$H$3:$H$8,0))</f>
        <v>50</v>
      </c>
      <c r="M226" s="33">
        <f>G226/1000/$L226</f>
        <v>17.7564958</v>
      </c>
      <c r="N226" s="33">
        <f>H226/1000/$L226</f>
        <v>56.911846199999992</v>
      </c>
      <c r="O226" s="33">
        <f>I226/1000/$L226</f>
        <v>113.82369251999998</v>
      </c>
      <c r="P226" s="33">
        <f>J226/1000/$L226</f>
        <v>35.512992066239995</v>
      </c>
    </row>
    <row r="227" spans="1:16">
      <c r="A227" s="3" t="s">
        <v>274</v>
      </c>
      <c r="B227" s="3" t="s">
        <v>17</v>
      </c>
      <c r="C227" s="3" t="s">
        <v>13</v>
      </c>
      <c r="D227" s="3" t="s">
        <v>18</v>
      </c>
      <c r="E227" s="3">
        <v>2029</v>
      </c>
      <c r="F227" s="31" t="s">
        <v>15</v>
      </c>
      <c r="G227" s="5">
        <v>22264.52</v>
      </c>
      <c r="H227" s="5">
        <v>18553.77</v>
      </c>
      <c r="I227" s="5">
        <v>6065403.3310000002</v>
      </c>
      <c r="J227" s="5">
        <v>727848.39971999999</v>
      </c>
      <c r="L227" s="34">
        <f>INDEX(Reference!$I$3:$I$8,MATCH($C227,Reference!$H$3:$H$8,0))</f>
        <v>50</v>
      </c>
      <c r="M227" s="33">
        <f>G227/1000/$L227</f>
        <v>0.44529040000000003</v>
      </c>
      <c r="N227" s="33">
        <f>H227/1000/$L227</f>
        <v>0.3710754</v>
      </c>
      <c r="O227" s="33">
        <f>I227/1000/$L227</f>
        <v>121.30806662000001</v>
      </c>
      <c r="P227" s="33">
        <f>J227/1000/$L227</f>
        <v>14.556967994399999</v>
      </c>
    </row>
    <row r="228" spans="1:16">
      <c r="A228" s="3" t="s">
        <v>212</v>
      </c>
      <c r="B228" s="3" t="s">
        <v>17</v>
      </c>
      <c r="C228" s="3" t="s">
        <v>13</v>
      </c>
      <c r="D228" s="3" t="s">
        <v>18</v>
      </c>
      <c r="E228" s="3">
        <v>2028</v>
      </c>
      <c r="F228" s="31" t="s">
        <v>15</v>
      </c>
      <c r="G228" s="5">
        <v>644709.04160999996</v>
      </c>
      <c r="H228" s="5">
        <v>5372575.3499999996</v>
      </c>
      <c r="I228" s="5">
        <v>6522907.0399999991</v>
      </c>
      <c r="J228" s="5">
        <v>782748.84479999985</v>
      </c>
      <c r="L228" s="34">
        <f>INDEX(Reference!$I$3:$I$8,MATCH($C228,Reference!$H$3:$H$8,0))</f>
        <v>50</v>
      </c>
      <c r="M228" s="33">
        <f>G228/1000/$L228</f>
        <v>12.8941808322</v>
      </c>
      <c r="N228" s="33">
        <f>H228/1000/$L228</f>
        <v>107.45150700000001</v>
      </c>
      <c r="O228" s="33">
        <f>I228/1000/$L228</f>
        <v>130.4581408</v>
      </c>
      <c r="P228" s="33">
        <f>J228/1000/$L228</f>
        <v>15.654976895999996</v>
      </c>
    </row>
    <row r="229" spans="1:16">
      <c r="A229" s="3" t="s">
        <v>286</v>
      </c>
      <c r="B229" s="3" t="s">
        <v>12</v>
      </c>
      <c r="C229" s="3" t="s">
        <v>13</v>
      </c>
      <c r="D229" s="3" t="s">
        <v>14</v>
      </c>
      <c r="E229" s="3">
        <v>2029</v>
      </c>
      <c r="F229" s="31" t="s">
        <v>15</v>
      </c>
      <c r="G229" s="5">
        <v>90000</v>
      </c>
      <c r="H229" s="5">
        <v>75000</v>
      </c>
      <c r="I229" s="5">
        <v>6677931.5</v>
      </c>
      <c r="J229" s="5">
        <v>2083514.6279999998</v>
      </c>
      <c r="L229" s="34">
        <f>INDEX(Reference!$I$3:$I$8,MATCH($C229,Reference!$H$3:$H$8,0))</f>
        <v>50</v>
      </c>
      <c r="M229" s="33">
        <f>G229/1000/$L229</f>
        <v>1.8</v>
      </c>
      <c r="N229" s="33">
        <f>H229/1000/$L229</f>
        <v>1.5</v>
      </c>
      <c r="O229" s="33">
        <f>I229/1000/$L229</f>
        <v>133.55862999999999</v>
      </c>
      <c r="P229" s="33">
        <f>J229/1000/$L229</f>
        <v>41.67029256</v>
      </c>
    </row>
    <row r="230" spans="1:16">
      <c r="A230" s="3" t="s">
        <v>295</v>
      </c>
      <c r="B230" s="3" t="s">
        <v>12</v>
      </c>
      <c r="C230" s="3" t="s">
        <v>45</v>
      </c>
      <c r="D230" s="3" t="s">
        <v>18</v>
      </c>
      <c r="E230" s="3">
        <v>2030</v>
      </c>
      <c r="F230" s="31" t="s">
        <v>15</v>
      </c>
      <c r="G230" s="5">
        <v>428400</v>
      </c>
      <c r="H230" s="5">
        <v>357000</v>
      </c>
      <c r="I230" s="5">
        <v>23423269.82</v>
      </c>
      <c r="J230" s="5">
        <v>2810792.3783999998</v>
      </c>
      <c r="L230" s="34">
        <f>INDEX(Reference!$I$3:$I$8,MATCH($C230,Reference!$H$3:$H$8,0))</f>
        <v>175</v>
      </c>
      <c r="M230" s="33">
        <f>G230/1000/$L230</f>
        <v>2.448</v>
      </c>
      <c r="N230" s="33">
        <f>H230/1000/$L230</f>
        <v>2.04</v>
      </c>
      <c r="O230" s="33">
        <f>I230/1000/$L230</f>
        <v>133.84725611428573</v>
      </c>
      <c r="P230" s="33">
        <f>J230/1000/$L230</f>
        <v>16.061670733714287</v>
      </c>
    </row>
    <row r="231" spans="1:16">
      <c r="A231" s="3" t="s">
        <v>225</v>
      </c>
      <c r="B231" s="3" t="s">
        <v>17</v>
      </c>
      <c r="C231" s="3" t="s">
        <v>13</v>
      </c>
      <c r="D231" s="3" t="s">
        <v>18</v>
      </c>
      <c r="E231" s="3">
        <v>2028</v>
      </c>
      <c r="F231" s="31" t="s">
        <v>15</v>
      </c>
      <c r="G231" s="5">
        <v>2800182.44</v>
      </c>
      <c r="H231" s="5">
        <v>5555917.5599999996</v>
      </c>
      <c r="I231" s="5">
        <v>7015577.767</v>
      </c>
      <c r="J231" s="5">
        <v>841869.33204000001</v>
      </c>
      <c r="L231" s="34">
        <f>INDEX(Reference!$I$3:$I$8,MATCH($C231,Reference!$H$3:$H$8,0))</f>
        <v>50</v>
      </c>
      <c r="M231" s="33">
        <f>G231/1000/$L231</f>
        <v>56.003648800000001</v>
      </c>
      <c r="N231" s="33">
        <f>H231/1000/$L231</f>
        <v>111.11835119999999</v>
      </c>
      <c r="O231" s="33">
        <f>I231/1000/$L231</f>
        <v>140.31155533999998</v>
      </c>
      <c r="P231" s="33">
        <f>J231/1000/$L231</f>
        <v>16.837386640800002</v>
      </c>
    </row>
    <row r="232" spans="1:16">
      <c r="A232" s="3" t="s">
        <v>200</v>
      </c>
      <c r="B232" s="3" t="s">
        <v>17</v>
      </c>
      <c r="C232" s="3" t="s">
        <v>13</v>
      </c>
      <c r="D232" s="3" t="s">
        <v>18</v>
      </c>
      <c r="E232" s="3">
        <v>2028</v>
      </c>
      <c r="F232" s="31" t="s">
        <v>15</v>
      </c>
      <c r="G232" s="5">
        <v>542799.5</v>
      </c>
      <c r="H232" s="5">
        <v>1076983.1499999999</v>
      </c>
      <c r="I232" s="5">
        <v>7207683.6680000005</v>
      </c>
      <c r="J232" s="5">
        <v>864922.04016000009</v>
      </c>
      <c r="L232" s="34">
        <f>INDEX(Reference!$I$3:$I$8,MATCH($C232,Reference!$H$3:$H$8,0))</f>
        <v>50</v>
      </c>
      <c r="M232" s="33">
        <f>G232/1000/$L232</f>
        <v>10.855989999999998</v>
      </c>
      <c r="N232" s="33">
        <f>H232/1000/$L232</f>
        <v>21.539662999999997</v>
      </c>
      <c r="O232" s="33">
        <f>I232/1000/$L232</f>
        <v>144.15367336</v>
      </c>
      <c r="P232" s="33">
        <f>J232/1000/$L232</f>
        <v>17.298440803200002</v>
      </c>
    </row>
    <row r="233" spans="1:16">
      <c r="A233" s="3" t="s">
        <v>44</v>
      </c>
      <c r="B233" s="3" t="s">
        <v>12</v>
      </c>
      <c r="C233" s="3" t="s">
        <v>45</v>
      </c>
      <c r="D233" s="3" t="s">
        <v>18</v>
      </c>
      <c r="E233" s="3">
        <v>2026</v>
      </c>
      <c r="F233" s="31" t="s">
        <v>15</v>
      </c>
      <c r="G233" s="5">
        <v>3074553.4</v>
      </c>
      <c r="H233" s="5">
        <v>25621278.600000001</v>
      </c>
      <c r="I233" s="5">
        <v>25621278.600000001</v>
      </c>
      <c r="J233" s="5">
        <v>3074553.4320000005</v>
      </c>
      <c r="L233" s="34">
        <f>INDEX(Reference!$I$3:$I$8,MATCH($C233,Reference!$H$3:$H$8,0))</f>
        <v>175</v>
      </c>
      <c r="M233" s="33">
        <f>G233/1000/$L233</f>
        <v>17.568876571428572</v>
      </c>
      <c r="N233" s="33">
        <f>H233/1000/$L233</f>
        <v>146.4073062857143</v>
      </c>
      <c r="O233" s="33">
        <f>I233/1000/$L233</f>
        <v>146.4073062857143</v>
      </c>
      <c r="P233" s="33">
        <f>J233/1000/$L233</f>
        <v>17.568876754285718</v>
      </c>
    </row>
    <row r="234" spans="1:16">
      <c r="A234" s="3" t="s">
        <v>32</v>
      </c>
      <c r="B234" s="3" t="s">
        <v>17</v>
      </c>
      <c r="C234" s="3" t="s">
        <v>13</v>
      </c>
      <c r="D234" s="3" t="s">
        <v>18</v>
      </c>
      <c r="E234" s="3">
        <v>2026</v>
      </c>
      <c r="F234" s="31" t="s">
        <v>15</v>
      </c>
      <c r="G234" s="5">
        <v>877525.24</v>
      </c>
      <c r="H234" s="5">
        <v>7312710.3499999996</v>
      </c>
      <c r="I234" s="5">
        <v>7430610.8499999996</v>
      </c>
      <c r="J234" s="5">
        <v>891673.30199999991</v>
      </c>
      <c r="L234" s="34">
        <f>INDEX(Reference!$I$3:$I$8,MATCH($C234,Reference!$H$3:$H$8,0))</f>
        <v>50</v>
      </c>
      <c r="M234" s="33">
        <f>G234/1000/$L234</f>
        <v>17.550504799999999</v>
      </c>
      <c r="N234" s="33">
        <f>H234/1000/$L234</f>
        <v>146.25420699999998</v>
      </c>
      <c r="O234" s="33">
        <f>I234/1000/$L234</f>
        <v>148.61221699999999</v>
      </c>
      <c r="P234" s="33">
        <f>J234/1000/$L234</f>
        <v>17.833466039999998</v>
      </c>
    </row>
    <row r="235" spans="1:16">
      <c r="A235" s="3" t="s">
        <v>16</v>
      </c>
      <c r="B235" s="3" t="s">
        <v>17</v>
      </c>
      <c r="C235" s="3" t="s">
        <v>13</v>
      </c>
      <c r="D235" s="3" t="s">
        <v>18</v>
      </c>
      <c r="E235" s="3">
        <v>2026</v>
      </c>
      <c r="F235" s="31" t="s">
        <v>15</v>
      </c>
      <c r="G235" s="5">
        <v>897722.68</v>
      </c>
      <c r="H235" s="5">
        <v>7481022.3399999999</v>
      </c>
      <c r="I235" s="5">
        <v>7481022.3399999999</v>
      </c>
      <c r="J235" s="5">
        <v>897722.68079999986</v>
      </c>
      <c r="L235" s="34">
        <f>INDEX(Reference!$I$3:$I$8,MATCH($C235,Reference!$H$3:$H$8,0))</f>
        <v>50</v>
      </c>
      <c r="M235" s="33">
        <f>G235/1000/$L235</f>
        <v>17.954453600000001</v>
      </c>
      <c r="N235" s="33">
        <f>H235/1000/$L235</f>
        <v>149.6204468</v>
      </c>
      <c r="O235" s="33">
        <f>I235/1000/$L235</f>
        <v>149.6204468</v>
      </c>
      <c r="P235" s="33">
        <f>J235/1000/$L235</f>
        <v>17.954453615999995</v>
      </c>
    </row>
    <row r="236" spans="1:16">
      <c r="A236" s="3" t="s">
        <v>152</v>
      </c>
      <c r="B236" s="3" t="s">
        <v>17</v>
      </c>
      <c r="C236" s="3" t="s">
        <v>13</v>
      </c>
      <c r="D236" s="3" t="s">
        <v>18</v>
      </c>
      <c r="E236" s="3">
        <v>2027</v>
      </c>
      <c r="F236" s="31" t="s">
        <v>15</v>
      </c>
      <c r="G236" s="5">
        <v>123423.11</v>
      </c>
      <c r="H236" s="5">
        <v>1028525.97</v>
      </c>
      <c r="I236" s="5">
        <v>7881697.8899999997</v>
      </c>
      <c r="J236" s="5">
        <v>945803.74679999996</v>
      </c>
      <c r="L236" s="34">
        <f>INDEX(Reference!$I$3:$I$8,MATCH($C236,Reference!$H$3:$H$8,0))</f>
        <v>50</v>
      </c>
      <c r="M236" s="33">
        <f>G236/1000/$L236</f>
        <v>2.4684621999999998</v>
      </c>
      <c r="N236" s="33">
        <f>H236/1000/$L236</f>
        <v>20.570519399999998</v>
      </c>
      <c r="O236" s="33">
        <f>I236/1000/$L236</f>
        <v>157.63395779999999</v>
      </c>
      <c r="P236" s="33">
        <f>J236/1000/$L236</f>
        <v>18.916074936000001</v>
      </c>
    </row>
    <row r="237" spans="1:16">
      <c r="A237" s="3" t="s">
        <v>62</v>
      </c>
      <c r="B237" s="3" t="s">
        <v>17</v>
      </c>
      <c r="C237" s="3" t="s">
        <v>13</v>
      </c>
      <c r="D237" s="3" t="s">
        <v>18</v>
      </c>
      <c r="E237" s="3">
        <v>2026</v>
      </c>
      <c r="F237" s="31" t="s">
        <v>15</v>
      </c>
      <c r="G237" s="5">
        <v>810558.95103683998</v>
      </c>
      <c r="H237" s="5">
        <v>6754657.9299999997</v>
      </c>
      <c r="I237" s="5">
        <v>8031778.54</v>
      </c>
      <c r="J237" s="5">
        <v>963813.42480000004</v>
      </c>
      <c r="L237" s="34">
        <f>INDEX(Reference!$I$3:$I$8,MATCH($C237,Reference!$H$3:$H$8,0))</f>
        <v>50</v>
      </c>
      <c r="M237" s="33">
        <f>G237/1000/$L237</f>
        <v>16.2111790207368</v>
      </c>
      <c r="N237" s="33">
        <f>H237/1000/$L237</f>
        <v>135.09315859999998</v>
      </c>
      <c r="O237" s="33">
        <f>I237/1000/$L237</f>
        <v>160.63557080000001</v>
      </c>
      <c r="P237" s="33">
        <f>J237/1000/$L237</f>
        <v>19.276268496</v>
      </c>
    </row>
    <row r="238" spans="1:16">
      <c r="A238" s="3" t="s">
        <v>76</v>
      </c>
      <c r="B238" s="3" t="s">
        <v>17</v>
      </c>
      <c r="C238" s="3" t="s">
        <v>13</v>
      </c>
      <c r="D238" s="3" t="s">
        <v>18</v>
      </c>
      <c r="E238" s="3">
        <v>2026</v>
      </c>
      <c r="F238" s="31" t="s">
        <v>15</v>
      </c>
      <c r="G238" s="5">
        <v>451220.98</v>
      </c>
      <c r="H238" s="5">
        <v>3760174.87</v>
      </c>
      <c r="I238" s="5">
        <v>8296477.6600000001</v>
      </c>
      <c r="J238" s="5">
        <v>995577.31920000003</v>
      </c>
      <c r="L238" s="34">
        <f>INDEX(Reference!$I$3:$I$8,MATCH($C238,Reference!$H$3:$H$8,0))</f>
        <v>50</v>
      </c>
      <c r="M238" s="33">
        <f>G238/1000/$L238</f>
        <v>9.0244195999999999</v>
      </c>
      <c r="N238" s="33">
        <f>H238/1000/$L238</f>
        <v>75.203497400000003</v>
      </c>
      <c r="O238" s="33">
        <f>I238/1000/$L238</f>
        <v>165.92955320000002</v>
      </c>
      <c r="P238" s="33">
        <f>J238/1000/$L238</f>
        <v>19.911546384000001</v>
      </c>
    </row>
    <row r="239" spans="1:16">
      <c r="A239" s="3" t="s">
        <v>100</v>
      </c>
      <c r="B239" s="3" t="s">
        <v>17</v>
      </c>
      <c r="C239" s="3" t="s">
        <v>13</v>
      </c>
      <c r="D239" s="3" t="s">
        <v>18</v>
      </c>
      <c r="E239" s="3">
        <v>2026</v>
      </c>
      <c r="F239" s="31" t="s">
        <v>15</v>
      </c>
      <c r="G239" s="5">
        <v>3200365.3667973098</v>
      </c>
      <c r="H239" s="5">
        <v>6349931.2800000003</v>
      </c>
      <c r="I239" s="5">
        <v>8343384.4000000004</v>
      </c>
      <c r="J239" s="5">
        <v>1001206.128</v>
      </c>
      <c r="L239" s="34">
        <f>INDEX(Reference!$I$3:$I$8,MATCH($C239,Reference!$H$3:$H$8,0))</f>
        <v>50</v>
      </c>
      <c r="M239" s="33">
        <f>G239/1000/$L239</f>
        <v>64.007307335946194</v>
      </c>
      <c r="N239" s="33">
        <f>H239/1000/$L239</f>
        <v>126.99862560000001</v>
      </c>
      <c r="O239" s="33">
        <f>I239/1000/$L239</f>
        <v>166.86768800000002</v>
      </c>
      <c r="P239" s="33">
        <f>J239/1000/$L239</f>
        <v>20.024122560000002</v>
      </c>
    </row>
    <row r="240" spans="1:16">
      <c r="A240" s="3" t="s">
        <v>22</v>
      </c>
      <c r="B240" s="3" t="s">
        <v>12</v>
      </c>
      <c r="C240" s="3" t="s">
        <v>13</v>
      </c>
      <c r="D240" s="3" t="s">
        <v>14</v>
      </c>
      <c r="E240" s="3">
        <v>2026</v>
      </c>
      <c r="F240" s="31" t="s">
        <v>15</v>
      </c>
      <c r="G240" s="5">
        <v>0</v>
      </c>
      <c r="H240" s="5">
        <v>0</v>
      </c>
      <c r="I240" s="5">
        <v>8403614.3900000006</v>
      </c>
      <c r="J240" s="5">
        <v>2621927.6896800003</v>
      </c>
      <c r="L240" s="34">
        <f>INDEX(Reference!$I$3:$I$8,MATCH($C240,Reference!$H$3:$H$8,0))</f>
        <v>50</v>
      </c>
      <c r="M240" s="33">
        <f>G240/1000/$L240</f>
        <v>0</v>
      </c>
      <c r="N240" s="33">
        <f>H240/1000/$L240</f>
        <v>0</v>
      </c>
      <c r="O240" s="33">
        <f>I240/1000/$L240</f>
        <v>168.07228780000003</v>
      </c>
      <c r="P240" s="33">
        <f>J240/1000/$L240</f>
        <v>52.438553793600001</v>
      </c>
    </row>
    <row r="241" spans="1:16">
      <c r="A241" s="3" t="s">
        <v>60</v>
      </c>
      <c r="B241" s="3" t="s">
        <v>17</v>
      </c>
      <c r="C241" s="3" t="s">
        <v>13</v>
      </c>
      <c r="D241" s="3" t="s">
        <v>18</v>
      </c>
      <c r="E241" s="3">
        <v>2026</v>
      </c>
      <c r="F241" s="31" t="s">
        <v>15</v>
      </c>
      <c r="G241" s="5">
        <v>1022477.85</v>
      </c>
      <c r="H241" s="5">
        <v>8520648.8200000003</v>
      </c>
      <c r="I241" s="5">
        <v>8520648.8200000003</v>
      </c>
      <c r="J241" s="5">
        <v>1022477.8583999999</v>
      </c>
      <c r="L241" s="34">
        <f>INDEX(Reference!$I$3:$I$8,MATCH($C241,Reference!$H$3:$H$8,0))</f>
        <v>50</v>
      </c>
      <c r="M241" s="33">
        <f>G241/1000/$L241</f>
        <v>20.449556999999999</v>
      </c>
      <c r="N241" s="33">
        <f>H241/1000/$L241</f>
        <v>170.41297640000002</v>
      </c>
      <c r="O241" s="33">
        <f>I241/1000/$L241</f>
        <v>170.41297640000002</v>
      </c>
      <c r="P241" s="33">
        <f>J241/1000/$L241</f>
        <v>20.449557167999998</v>
      </c>
    </row>
    <row r="242" spans="1:16">
      <c r="A242" s="3" t="s">
        <v>109</v>
      </c>
      <c r="B242" s="3" t="s">
        <v>17</v>
      </c>
      <c r="C242" s="3" t="s">
        <v>13</v>
      </c>
      <c r="D242" s="3" t="s">
        <v>18</v>
      </c>
      <c r="E242" s="3">
        <v>2026</v>
      </c>
      <c r="F242" s="31" t="s">
        <v>15</v>
      </c>
      <c r="G242" s="5">
        <v>667650.23</v>
      </c>
      <c r="H242" s="5">
        <v>5563751.96</v>
      </c>
      <c r="I242" s="5">
        <v>8570001.959999999</v>
      </c>
      <c r="J242" s="5">
        <v>1028400.2351999998</v>
      </c>
      <c r="L242" s="34">
        <f>INDEX(Reference!$I$3:$I$8,MATCH($C242,Reference!$H$3:$H$8,0))</f>
        <v>50</v>
      </c>
      <c r="M242" s="33">
        <f>G242/1000/$L242</f>
        <v>13.353004599999998</v>
      </c>
      <c r="N242" s="33">
        <f>H242/1000/$L242</f>
        <v>111.27503919999999</v>
      </c>
      <c r="O242" s="33">
        <f>I242/1000/$L242</f>
        <v>171.40003919999998</v>
      </c>
      <c r="P242" s="33">
        <f>J242/1000/$L242</f>
        <v>20.568004703999996</v>
      </c>
    </row>
    <row r="243" spans="1:16">
      <c r="A243" s="3" t="s">
        <v>115</v>
      </c>
      <c r="B243" s="3" t="s">
        <v>17</v>
      </c>
      <c r="C243" s="3" t="s">
        <v>13</v>
      </c>
      <c r="D243" s="3" t="s">
        <v>18</v>
      </c>
      <c r="E243" s="3">
        <v>2026</v>
      </c>
      <c r="F243" s="31" t="s">
        <v>15</v>
      </c>
      <c r="G243" s="5">
        <v>204393.57</v>
      </c>
      <c r="H243" s="5">
        <v>1703279.72</v>
      </c>
      <c r="I243" s="5">
        <v>8799128.2110000011</v>
      </c>
      <c r="J243" s="5">
        <v>1055895.3853200001</v>
      </c>
      <c r="L243" s="34">
        <f>INDEX(Reference!$I$3:$I$8,MATCH($C243,Reference!$H$3:$H$8,0))</f>
        <v>50</v>
      </c>
      <c r="M243" s="33">
        <f>G243/1000/$L243</f>
        <v>4.0878714</v>
      </c>
      <c r="N243" s="33">
        <f>H243/1000/$L243</f>
        <v>34.065594400000002</v>
      </c>
      <c r="O243" s="33">
        <f>I243/1000/$L243</f>
        <v>175.98256422000003</v>
      </c>
      <c r="P243" s="33">
        <f>J243/1000/$L243</f>
        <v>21.1179077064</v>
      </c>
    </row>
    <row r="244" spans="1:16">
      <c r="A244" s="3" t="s">
        <v>63</v>
      </c>
      <c r="B244" s="3" t="s">
        <v>17</v>
      </c>
      <c r="C244" s="3" t="s">
        <v>13</v>
      </c>
      <c r="D244" s="3" t="s">
        <v>18</v>
      </c>
      <c r="E244" s="3">
        <v>2026</v>
      </c>
      <c r="F244" s="31" t="s">
        <v>15</v>
      </c>
      <c r="G244" s="5">
        <v>815373.83550000004</v>
      </c>
      <c r="H244" s="5">
        <v>6794781.96</v>
      </c>
      <c r="I244" s="5">
        <v>8927153.4100000001</v>
      </c>
      <c r="J244" s="5">
        <v>1071258.4091999999</v>
      </c>
      <c r="L244" s="34">
        <f>INDEX(Reference!$I$3:$I$8,MATCH($C244,Reference!$H$3:$H$8,0))</f>
        <v>50</v>
      </c>
      <c r="M244" s="33">
        <f>G244/1000/$L244</f>
        <v>16.30747671</v>
      </c>
      <c r="N244" s="33">
        <f>H244/1000/$L244</f>
        <v>135.89563920000001</v>
      </c>
      <c r="O244" s="33">
        <f>I244/1000/$L244</f>
        <v>178.54306820000002</v>
      </c>
      <c r="P244" s="33">
        <f>J244/1000/$L244</f>
        <v>21.425168184</v>
      </c>
    </row>
    <row r="245" spans="1:16">
      <c r="A245" s="3" t="s">
        <v>317</v>
      </c>
      <c r="B245" s="3" t="s">
        <v>12</v>
      </c>
      <c r="C245" s="3" t="s">
        <v>45</v>
      </c>
      <c r="D245" s="3" t="s">
        <v>18</v>
      </c>
      <c r="E245" s="3">
        <v>2030</v>
      </c>
      <c r="F245" s="31" t="s">
        <v>15</v>
      </c>
      <c r="G245" s="5">
        <v>13894.3015992</v>
      </c>
      <c r="H245" s="5">
        <v>11578.58</v>
      </c>
      <c r="I245" s="5">
        <v>32836298.48</v>
      </c>
      <c r="J245" s="5">
        <v>3940355.8176000002</v>
      </c>
      <c r="L245" s="34">
        <f>INDEX(Reference!$I$3:$I$8,MATCH($C245,Reference!$H$3:$H$8,0))</f>
        <v>175</v>
      </c>
      <c r="M245" s="33">
        <f>G245/1000/$L245</f>
        <v>7.939600913828572E-2</v>
      </c>
      <c r="N245" s="33">
        <f>H245/1000/$L245</f>
        <v>6.6163314285714286E-2</v>
      </c>
      <c r="O245" s="33">
        <f>I245/1000/$L245</f>
        <v>187.63599131428569</v>
      </c>
      <c r="P245" s="33">
        <f>J245/1000/$L245</f>
        <v>22.516318957714287</v>
      </c>
    </row>
    <row r="246" spans="1:16">
      <c r="A246" s="3" t="s">
        <v>46</v>
      </c>
      <c r="B246" s="3" t="s">
        <v>12</v>
      </c>
      <c r="C246" s="3" t="s">
        <v>13</v>
      </c>
      <c r="D246" s="3" t="s">
        <v>18</v>
      </c>
      <c r="E246" s="3">
        <v>2026</v>
      </c>
      <c r="F246" s="31" t="s">
        <v>15</v>
      </c>
      <c r="G246" s="5">
        <v>940481.29799999995</v>
      </c>
      <c r="H246" s="5">
        <v>7837344.1500000004</v>
      </c>
      <c r="I246" s="5">
        <v>10449792.199999999</v>
      </c>
      <c r="J246" s="5">
        <v>1253975.064</v>
      </c>
      <c r="L246" s="34">
        <f>INDEX(Reference!$I$3:$I$8,MATCH($C246,Reference!$H$3:$H$8,0))</f>
        <v>50</v>
      </c>
      <c r="M246" s="33">
        <f>G246/1000/$L246</f>
        <v>18.809625959999998</v>
      </c>
      <c r="N246" s="33">
        <f>H246/1000/$L246</f>
        <v>156.74688300000003</v>
      </c>
      <c r="O246" s="33">
        <f>I246/1000/$L246</f>
        <v>208.99584400000001</v>
      </c>
      <c r="P246" s="33">
        <f>J246/1000/$L246</f>
        <v>25.079501279999999</v>
      </c>
    </row>
    <row r="247" spans="1:16">
      <c r="A247" s="3" t="s">
        <v>195</v>
      </c>
      <c r="B247" s="3" t="s">
        <v>12</v>
      </c>
      <c r="C247" s="3" t="s">
        <v>13</v>
      </c>
      <c r="D247" s="3" t="s">
        <v>18</v>
      </c>
      <c r="E247" s="3">
        <v>2028</v>
      </c>
      <c r="F247" s="31" t="s">
        <v>15</v>
      </c>
      <c r="G247" s="5">
        <v>1396059.67872</v>
      </c>
      <c r="H247" s="5">
        <v>2769959.68</v>
      </c>
      <c r="I247" s="5">
        <v>11079838.739999998</v>
      </c>
      <c r="J247" s="5">
        <v>1329580.6487999998</v>
      </c>
      <c r="L247" s="34">
        <f>INDEX(Reference!$I$3:$I$8,MATCH($C247,Reference!$H$3:$H$8,0))</f>
        <v>50</v>
      </c>
      <c r="M247" s="33">
        <f>G247/1000/$L247</f>
        <v>27.9211935744</v>
      </c>
      <c r="N247" s="33">
        <f>H247/1000/$L247</f>
        <v>55.399193600000011</v>
      </c>
      <c r="O247" s="33">
        <f>I247/1000/$L247</f>
        <v>221.59677479999999</v>
      </c>
      <c r="P247" s="33">
        <f>J247/1000/$L247</f>
        <v>26.591612975999997</v>
      </c>
    </row>
    <row r="248" spans="1:16">
      <c r="A248" s="3" t="s">
        <v>294</v>
      </c>
      <c r="B248" s="3" t="s">
        <v>12</v>
      </c>
      <c r="C248" s="3" t="s">
        <v>45</v>
      </c>
      <c r="D248" s="3" t="s">
        <v>18</v>
      </c>
      <c r="E248" s="3">
        <v>2030</v>
      </c>
      <c r="F248" s="31" t="s">
        <v>15</v>
      </c>
      <c r="G248" s="5">
        <v>540000</v>
      </c>
      <c r="H248" s="5">
        <v>450000</v>
      </c>
      <c r="I248" s="5">
        <v>38846922.780000001</v>
      </c>
      <c r="J248" s="5">
        <v>4661630.7335999999</v>
      </c>
      <c r="L248" s="34">
        <f>INDEX(Reference!$I$3:$I$8,MATCH($C248,Reference!$H$3:$H$8,0))</f>
        <v>175</v>
      </c>
      <c r="M248" s="33">
        <f>G248/1000/$L248</f>
        <v>3.0857142857142859</v>
      </c>
      <c r="N248" s="33">
        <f>H248/1000/$L248</f>
        <v>2.5714285714285716</v>
      </c>
      <c r="O248" s="33">
        <f>I248/1000/$L248</f>
        <v>221.98241588571429</v>
      </c>
      <c r="P248" s="33">
        <f>J248/1000/$L248</f>
        <v>26.637889906285714</v>
      </c>
    </row>
    <row r="249" spans="1:16">
      <c r="A249" s="3" t="s">
        <v>161</v>
      </c>
      <c r="B249" s="3" t="s">
        <v>12</v>
      </c>
      <c r="C249" s="3" t="s">
        <v>13</v>
      </c>
      <c r="D249" s="3" t="s">
        <v>18</v>
      </c>
      <c r="E249" s="3">
        <v>2027</v>
      </c>
      <c r="F249" s="31" t="s">
        <v>15</v>
      </c>
      <c r="G249" s="5">
        <v>183778.05696667201</v>
      </c>
      <c r="H249" s="5">
        <v>364639</v>
      </c>
      <c r="I249" s="5">
        <v>12632848.560000001</v>
      </c>
      <c r="J249" s="5">
        <v>1515941.8272000002</v>
      </c>
      <c r="L249" s="34">
        <f>INDEX(Reference!$I$3:$I$8,MATCH($C249,Reference!$H$3:$H$8,0))</f>
        <v>50</v>
      </c>
      <c r="M249" s="33">
        <f>G249/1000/$L249</f>
        <v>3.6755611393334404</v>
      </c>
      <c r="N249" s="33">
        <f>H249/1000/$L249</f>
        <v>7.2927800000000005</v>
      </c>
      <c r="O249" s="33">
        <f>I249/1000/$L249</f>
        <v>252.65697120000002</v>
      </c>
      <c r="P249" s="33">
        <f>J249/1000/$L249</f>
        <v>30.318836544000007</v>
      </c>
    </row>
    <row r="250" spans="1:16">
      <c r="A250" s="3" t="s">
        <v>288</v>
      </c>
      <c r="B250" s="3" t="s">
        <v>12</v>
      </c>
      <c r="C250" s="3" t="s">
        <v>13</v>
      </c>
      <c r="D250" s="3" t="s">
        <v>18</v>
      </c>
      <c r="E250" s="3">
        <v>2029</v>
      </c>
      <c r="F250" s="31" t="s">
        <v>15</v>
      </c>
      <c r="G250" s="5">
        <v>60000</v>
      </c>
      <c r="H250" s="5">
        <v>50000</v>
      </c>
      <c r="I250" s="5">
        <v>14802570.58</v>
      </c>
      <c r="J250" s="5">
        <v>1776308.4696</v>
      </c>
      <c r="L250" s="34">
        <f>INDEX(Reference!$I$3:$I$8,MATCH($C250,Reference!$H$3:$H$8,0))</f>
        <v>50</v>
      </c>
      <c r="M250" s="33">
        <f>G250/1000/$L250</f>
        <v>1.2</v>
      </c>
      <c r="N250" s="33">
        <f>H250/1000/$L250</f>
        <v>1</v>
      </c>
      <c r="O250" s="33">
        <f>I250/1000/$L250</f>
        <v>296.05141159999999</v>
      </c>
      <c r="P250" s="33">
        <f>J250/1000/$L250</f>
        <v>35.526169392</v>
      </c>
    </row>
    <row r="251" spans="1:16">
      <c r="A251" s="3" t="s">
        <v>249</v>
      </c>
      <c r="B251" s="3" t="s">
        <v>12</v>
      </c>
      <c r="C251" s="3" t="s">
        <v>13</v>
      </c>
      <c r="D251" s="3" t="s">
        <v>18</v>
      </c>
      <c r="E251" s="3">
        <v>2029</v>
      </c>
      <c r="F251" s="31" t="s">
        <v>15</v>
      </c>
      <c r="G251" s="5">
        <v>1218261.8176788001</v>
      </c>
      <c r="H251" s="5">
        <v>1015218.18</v>
      </c>
      <c r="I251" s="5">
        <v>16553754.939999999</v>
      </c>
      <c r="J251" s="5">
        <v>1986450.5927999998</v>
      </c>
      <c r="L251" s="34">
        <f>INDEX(Reference!$I$3:$I$8,MATCH($C251,Reference!$H$3:$H$8,0))</f>
        <v>50</v>
      </c>
      <c r="M251" s="33">
        <f>G251/1000/$L251</f>
        <v>24.365236353576002</v>
      </c>
      <c r="N251" s="33">
        <f>H251/1000/$L251</f>
        <v>20.304363600000002</v>
      </c>
      <c r="O251" s="33">
        <f>I251/1000/$L251</f>
        <v>331.07509879999998</v>
      </c>
      <c r="P251" s="33">
        <f>J251/1000/$L251</f>
        <v>39.729011855999993</v>
      </c>
    </row>
    <row r="252" spans="1:16">
      <c r="A252" s="3" t="s">
        <v>298</v>
      </c>
      <c r="B252" s="3" t="s">
        <v>12</v>
      </c>
      <c r="C252" s="3" t="s">
        <v>13</v>
      </c>
      <c r="D252" s="3" t="s">
        <v>18</v>
      </c>
      <c r="E252" s="3">
        <v>2030</v>
      </c>
      <c r="F252" s="31" t="s">
        <v>15</v>
      </c>
      <c r="G252" s="5">
        <v>180000</v>
      </c>
      <c r="H252" s="5">
        <v>150000</v>
      </c>
      <c r="I252" s="5">
        <v>17429451.539999999</v>
      </c>
      <c r="J252" s="5">
        <v>2091534.1847999997</v>
      </c>
      <c r="L252" s="34">
        <f>INDEX(Reference!$I$3:$I$8,MATCH($C252,Reference!$H$3:$H$8,0))</f>
        <v>50</v>
      </c>
      <c r="M252" s="33">
        <f>G252/1000/$L252</f>
        <v>3.6</v>
      </c>
      <c r="N252" s="33">
        <f>H252/1000/$L252</f>
        <v>3</v>
      </c>
      <c r="O252" s="33">
        <f>I252/1000/$L252</f>
        <v>348.58903079999999</v>
      </c>
      <c r="P252" s="33">
        <f>J252/1000/$L252</f>
        <v>41.830683695999994</v>
      </c>
    </row>
    <row r="253" spans="1:16">
      <c r="A253" s="3" t="s">
        <v>260</v>
      </c>
      <c r="B253" s="3" t="s">
        <v>12</v>
      </c>
      <c r="C253" s="3" t="s">
        <v>13</v>
      </c>
      <c r="D253" s="3" t="s">
        <v>18</v>
      </c>
      <c r="E253" s="3">
        <v>2029</v>
      </c>
      <c r="F253" s="31" t="s">
        <v>15</v>
      </c>
      <c r="G253" s="5">
        <v>342000</v>
      </c>
      <c r="H253" s="5">
        <v>285000</v>
      </c>
      <c r="I253" s="5">
        <v>18363974</v>
      </c>
      <c r="J253" s="5">
        <v>2203676.88</v>
      </c>
      <c r="L253" s="34">
        <f>INDEX(Reference!$I$3:$I$8,MATCH($C253,Reference!$H$3:$H$8,0))</f>
        <v>50</v>
      </c>
      <c r="M253" s="33">
        <f>G253/1000/$L253</f>
        <v>6.84</v>
      </c>
      <c r="N253" s="33">
        <f>H253/1000/$L253</f>
        <v>5.7</v>
      </c>
      <c r="O253" s="33">
        <f>I253/1000/$L253</f>
        <v>367.27947999999998</v>
      </c>
      <c r="P253" s="33">
        <f>J253/1000/$L253</f>
        <v>44.073537600000002</v>
      </c>
    </row>
    <row r="254" spans="1:16">
      <c r="A254" s="3" t="s">
        <v>265</v>
      </c>
      <c r="B254" s="3" t="s">
        <v>12</v>
      </c>
      <c r="C254" s="3" t="s">
        <v>13</v>
      </c>
      <c r="D254" s="3" t="s">
        <v>14</v>
      </c>
      <c r="E254" s="3">
        <v>2029</v>
      </c>
      <c r="F254" s="31" t="s">
        <v>15</v>
      </c>
      <c r="G254" s="5">
        <v>21600</v>
      </c>
      <c r="H254" s="5">
        <v>18000</v>
      </c>
      <c r="I254" s="5">
        <v>23671105.439999998</v>
      </c>
      <c r="J254" s="5">
        <v>7385384.8972799992</v>
      </c>
      <c r="L254" s="34">
        <f>INDEX(Reference!$I$3:$I$8,MATCH($C254,Reference!$H$3:$H$8,0))</f>
        <v>50</v>
      </c>
      <c r="M254" s="33">
        <f>G254/1000/$L254</f>
        <v>0.43200000000000005</v>
      </c>
      <c r="N254" s="33">
        <f>H254/1000/$L254</f>
        <v>0.36</v>
      </c>
      <c r="O254" s="33">
        <f>I254/1000/$L254</f>
        <v>473.42210879999999</v>
      </c>
      <c r="P254" s="33">
        <f>J254/1000/$L254</f>
        <v>147.70769794559999</v>
      </c>
    </row>
    <row r="255" spans="1:16">
      <c r="A255" s="3" t="s">
        <v>278</v>
      </c>
      <c r="B255" s="3" t="s">
        <v>12</v>
      </c>
      <c r="C255" s="3" t="s">
        <v>13</v>
      </c>
      <c r="D255" s="3" t="s">
        <v>18</v>
      </c>
      <c r="E255" s="3">
        <v>2029</v>
      </c>
      <c r="F255" s="31" t="s">
        <v>15</v>
      </c>
      <c r="G255" s="5">
        <v>163200</v>
      </c>
      <c r="H255" s="5">
        <v>136000</v>
      </c>
      <c r="I255" s="5">
        <v>33055233.759999998</v>
      </c>
      <c r="J255" s="5">
        <v>3966628.0511999996</v>
      </c>
      <c r="L255" s="34">
        <f>INDEX(Reference!$I$3:$I$8,MATCH($C255,Reference!$H$3:$H$8,0))</f>
        <v>50</v>
      </c>
      <c r="M255" s="33">
        <f>G255/1000/$L255</f>
        <v>3.2639999999999998</v>
      </c>
      <c r="N255" s="33">
        <f>H255/1000/$L255</f>
        <v>2.72</v>
      </c>
      <c r="O255" s="33">
        <f>I255/1000/$L255</f>
        <v>661.10467519999986</v>
      </c>
      <c r="P255" s="33">
        <f>J255/1000/$L255</f>
        <v>79.332561024</v>
      </c>
    </row>
  </sheetData>
  <sortState xmlns:xlrd2="http://schemas.microsoft.com/office/spreadsheetml/2017/richdata2" ref="A2:P255">
    <sortCondition ref="O2:O255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E67A2-2C68-6D4B-A3B8-C66856F5CD87}">
  <dimension ref="A1:V208"/>
  <sheetViews>
    <sheetView topLeftCell="B187" workbookViewId="0">
      <selection activeCell="O207" sqref="O207:O208"/>
    </sheetView>
  </sheetViews>
  <sheetFormatPr defaultColWidth="11.42578125" defaultRowHeight="15"/>
  <cols>
    <col min="19" max="19" width="11" bestFit="1" customWidth="1"/>
    <col min="20" max="21" width="11.7109375" bestFit="1" customWidth="1"/>
    <col min="22" max="22" width="11" bestFit="1" customWidth="1"/>
  </cols>
  <sheetData>
    <row r="1" spans="1:22" ht="4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0" t="s">
        <v>5</v>
      </c>
      <c r="G1" s="2" t="s">
        <v>6</v>
      </c>
      <c r="H1" s="2" t="s">
        <v>7</v>
      </c>
      <c r="I1" s="2" t="s">
        <v>8</v>
      </c>
      <c r="J1" s="2" t="s">
        <v>9</v>
      </c>
      <c r="L1" s="28" t="s">
        <v>542</v>
      </c>
      <c r="M1" s="2" t="s">
        <v>513</v>
      </c>
      <c r="N1" s="2" t="s">
        <v>514</v>
      </c>
      <c r="O1" s="2" t="s">
        <v>538</v>
      </c>
      <c r="P1" s="2" t="s">
        <v>537</v>
      </c>
      <c r="R1" s="35" t="s">
        <v>544</v>
      </c>
      <c r="S1" s="2" t="s">
        <v>513</v>
      </c>
      <c r="T1" s="2" t="s">
        <v>514</v>
      </c>
      <c r="U1" s="2" t="s">
        <v>538</v>
      </c>
      <c r="V1" s="2" t="s">
        <v>537</v>
      </c>
    </row>
    <row r="2" spans="1:22">
      <c r="A2" s="3" t="s">
        <v>185</v>
      </c>
      <c r="B2" s="3" t="s">
        <v>17</v>
      </c>
      <c r="C2" s="3" t="s">
        <v>113</v>
      </c>
      <c r="D2" s="3" t="s">
        <v>18</v>
      </c>
      <c r="E2" s="3">
        <v>2028</v>
      </c>
      <c r="F2" s="31" t="s">
        <v>186</v>
      </c>
      <c r="G2" s="5">
        <v>78381.072</v>
      </c>
      <c r="H2" s="5">
        <v>155518</v>
      </c>
      <c r="I2" s="5">
        <v>311036</v>
      </c>
      <c r="J2" s="5">
        <v>37324.32</v>
      </c>
      <c r="L2" s="34">
        <f>INDEX(Reference!$I$3:$I$8,MATCH($C2,Reference!$H$3:$H$8,0))</f>
        <v>1000</v>
      </c>
      <c r="M2" s="33">
        <f>G2/1000/$L2</f>
        <v>7.838107200000001E-2</v>
      </c>
      <c r="N2" s="33">
        <f>H2/1000/$L2</f>
        <v>0.15551799999999999</v>
      </c>
      <c r="O2" s="33">
        <f>I2/1000/$L2</f>
        <v>0.31103599999999998</v>
      </c>
      <c r="P2" s="33">
        <f>J2/1000/$L2</f>
        <v>3.7324320000000001E-2</v>
      </c>
      <c r="R2" s="32">
        <v>0</v>
      </c>
      <c r="S2" s="33">
        <f>PERCENTILE(M$2:M$208,$R2)</f>
        <v>0</v>
      </c>
      <c r="T2" s="33">
        <f>PERCENTILE(N$2:N$208,$R2)</f>
        <v>0</v>
      </c>
      <c r="U2" s="33">
        <f>PERCENTILE(O$2:O$208,$R2)</f>
        <v>0.31103599999999998</v>
      </c>
      <c r="V2" s="33">
        <f>PERCENTILE(P$2:P$208,$R2)</f>
        <v>3.7324320000000001E-2</v>
      </c>
    </row>
    <row r="3" spans="1:22">
      <c r="A3" s="3" t="s">
        <v>470</v>
      </c>
      <c r="B3" s="3" t="s">
        <v>17</v>
      </c>
      <c r="C3" s="3" t="s">
        <v>256</v>
      </c>
      <c r="D3" s="3" t="s">
        <v>18</v>
      </c>
      <c r="E3" s="3">
        <v>2037</v>
      </c>
      <c r="F3" s="31" t="s">
        <v>186</v>
      </c>
      <c r="G3" s="5">
        <v>51449.95</v>
      </c>
      <c r="H3" s="5">
        <v>102083.25</v>
      </c>
      <c r="I3" s="5">
        <v>408332.99999999994</v>
      </c>
      <c r="J3" s="5">
        <v>48999.959999999992</v>
      </c>
      <c r="L3" s="34">
        <f>INDEX(Reference!$I$3:$I$8,MATCH($C3,Reference!$H$3:$H$8,0))</f>
        <v>875</v>
      </c>
      <c r="M3" s="33">
        <f>G3/1000/$L3</f>
        <v>5.8799942857142851E-2</v>
      </c>
      <c r="N3" s="33">
        <f>H3/1000/$L3</f>
        <v>0.11666657142857144</v>
      </c>
      <c r="O3" s="33">
        <f>I3/1000/$L3</f>
        <v>0.4666662857142857</v>
      </c>
      <c r="P3" s="33">
        <f>J3/1000/$L3</f>
        <v>5.5999954285714276E-2</v>
      </c>
      <c r="R3" s="32">
        <v>0.1</v>
      </c>
      <c r="S3" s="33">
        <f>PERCENTILE(M$2:M$208,$R3)</f>
        <v>0</v>
      </c>
      <c r="T3" s="33">
        <f>PERCENTILE(N$2:N$208,$R3)</f>
        <v>0</v>
      </c>
      <c r="U3" s="33">
        <f>PERCENTILE(O$2:O$208,$R3)</f>
        <v>1.3558119440638174</v>
      </c>
      <c r="V3" s="33">
        <f>PERCENTILE(P$2:P$208,$R3)</f>
        <v>0.19597171811868133</v>
      </c>
    </row>
    <row r="4" spans="1:22">
      <c r="A4" s="3" t="s">
        <v>211</v>
      </c>
      <c r="B4" s="3" t="s">
        <v>17</v>
      </c>
      <c r="C4" s="3" t="s">
        <v>113</v>
      </c>
      <c r="D4" s="3" t="s">
        <v>18</v>
      </c>
      <c r="E4" s="3">
        <v>2028</v>
      </c>
      <c r="F4" s="31" t="s">
        <v>186</v>
      </c>
      <c r="G4" s="5">
        <v>80451.806218055994</v>
      </c>
      <c r="H4" s="5">
        <v>159626.6</v>
      </c>
      <c r="I4" s="5">
        <v>488429.26</v>
      </c>
      <c r="J4" s="5">
        <v>58611.511200000001</v>
      </c>
      <c r="L4" s="34">
        <f>INDEX(Reference!$I$3:$I$8,MATCH($C4,Reference!$H$3:$H$8,0))</f>
        <v>1000</v>
      </c>
      <c r="M4" s="33">
        <f>G4/1000/$L4</f>
        <v>8.0451806218055991E-2</v>
      </c>
      <c r="N4" s="33">
        <f>H4/1000/$L4</f>
        <v>0.15962660000000001</v>
      </c>
      <c r="O4" s="33">
        <f>I4/1000/$L4</f>
        <v>0.48842925999999998</v>
      </c>
      <c r="P4" s="33">
        <f>J4/1000/$L4</f>
        <v>5.8611511200000001E-2</v>
      </c>
      <c r="R4" s="32">
        <v>0.2</v>
      </c>
      <c r="S4" s="33">
        <f>PERCENTILE(M$2:M$208,$R4)</f>
        <v>0</v>
      </c>
      <c r="T4" s="33">
        <f>PERCENTILE(N$2:N$208,$R4)</f>
        <v>0</v>
      </c>
      <c r="U4" s="33">
        <f>PERCENTILE(O$2:O$208,$R4)</f>
        <v>3.3786963906878316</v>
      </c>
      <c r="V4" s="33">
        <f>PERCENTILE(P$2:P$208,$R4)</f>
        <v>0.50693585522637363</v>
      </c>
    </row>
    <row r="5" spans="1:22">
      <c r="A5" s="3" t="s">
        <v>460</v>
      </c>
      <c r="B5" s="3" t="s">
        <v>17</v>
      </c>
      <c r="C5" s="3" t="s">
        <v>45</v>
      </c>
      <c r="D5" s="3" t="s">
        <v>14</v>
      </c>
      <c r="E5" s="3">
        <v>2036</v>
      </c>
      <c r="F5" s="31" t="s">
        <v>186</v>
      </c>
      <c r="G5" s="5">
        <v>0</v>
      </c>
      <c r="H5" s="5">
        <v>0</v>
      </c>
      <c r="I5" s="5">
        <v>86156.971999999994</v>
      </c>
      <c r="J5" s="5">
        <v>26880.975263999997</v>
      </c>
      <c r="L5" s="34">
        <f>INDEX(Reference!$I$3:$I$8,MATCH($C5,Reference!$H$3:$H$8,0))</f>
        <v>175</v>
      </c>
      <c r="M5" s="33">
        <f>G5/1000/$L5</f>
        <v>0</v>
      </c>
      <c r="N5" s="33">
        <f>H5/1000/$L5</f>
        <v>0</v>
      </c>
      <c r="O5" s="33">
        <f>I5/1000/$L5</f>
        <v>0.49232555428571428</v>
      </c>
      <c r="P5" s="33">
        <f>J5/1000/$L5</f>
        <v>0.15360557293714283</v>
      </c>
      <c r="R5" s="32">
        <v>0.3</v>
      </c>
      <c r="S5" s="33">
        <f>PERCENTILE(M$2:M$208,$R5)</f>
        <v>0</v>
      </c>
      <c r="T5" s="33">
        <f>PERCENTILE(N$2:N$208,$R5)</f>
        <v>0</v>
      </c>
      <c r="U5" s="33">
        <f>PERCENTILE(O$2:O$208,$R5)</f>
        <v>6.7512714153846165</v>
      </c>
      <c r="V5" s="33">
        <f>PERCENTILE(P$2:P$208,$R5)</f>
        <v>0.98465469983999987</v>
      </c>
    </row>
    <row r="6" spans="1:22">
      <c r="A6" s="3" t="s">
        <v>216</v>
      </c>
      <c r="B6" s="3" t="s">
        <v>17</v>
      </c>
      <c r="C6" s="3" t="s">
        <v>45</v>
      </c>
      <c r="D6" s="3" t="s">
        <v>14</v>
      </c>
      <c r="E6" s="3">
        <v>2028</v>
      </c>
      <c r="F6" s="31" t="s">
        <v>186</v>
      </c>
      <c r="G6" s="5">
        <v>0</v>
      </c>
      <c r="H6" s="5">
        <v>0</v>
      </c>
      <c r="I6" s="5">
        <v>101086.7</v>
      </c>
      <c r="J6" s="5">
        <v>31539.050399999996</v>
      </c>
      <c r="L6" s="34">
        <f>INDEX(Reference!$I$3:$I$8,MATCH($C6,Reference!$H$3:$H$8,0))</f>
        <v>175</v>
      </c>
      <c r="M6" s="33">
        <f>G6/1000/$L6</f>
        <v>0</v>
      </c>
      <c r="N6" s="33">
        <f>H6/1000/$L6</f>
        <v>0</v>
      </c>
      <c r="O6" s="33">
        <f>I6/1000/$L6</f>
        <v>0.57763828571428566</v>
      </c>
      <c r="P6" s="33">
        <f>J6/1000/$L6</f>
        <v>0.18022314514285712</v>
      </c>
      <c r="R6" s="32">
        <v>0.4</v>
      </c>
      <c r="S6" s="33">
        <f>PERCENTILE(M$2:M$208,$R6)</f>
        <v>2.4986433478095299E-4</v>
      </c>
      <c r="T6" s="33">
        <f>PERCENTILE(N$2:N$208,$R6)</f>
        <v>2.0822501587301639E-4</v>
      </c>
      <c r="U6" s="33">
        <f>PERCENTILE(O$2:O$208,$R6)</f>
        <v>10.216224805274731</v>
      </c>
      <c r="V6" s="33">
        <f>PERCENTILE(P$2:P$208,$R6)</f>
        <v>1.8564003426461537</v>
      </c>
    </row>
    <row r="7" spans="1:22">
      <c r="A7" s="3" t="s">
        <v>418</v>
      </c>
      <c r="B7" s="3" t="s">
        <v>17</v>
      </c>
      <c r="C7" s="3" t="s">
        <v>45</v>
      </c>
      <c r="D7" s="3" t="s">
        <v>18</v>
      </c>
      <c r="E7" s="3">
        <v>2033</v>
      </c>
      <c r="F7" s="31" t="s">
        <v>186</v>
      </c>
      <c r="G7" s="5">
        <v>1203.33</v>
      </c>
      <c r="H7" s="5">
        <v>2387.58</v>
      </c>
      <c r="I7" s="5">
        <v>102143.78</v>
      </c>
      <c r="J7" s="5">
        <v>12257.2536</v>
      </c>
      <c r="L7" s="34">
        <f>INDEX(Reference!$I$3:$I$8,MATCH($C7,Reference!$H$3:$H$8,0))</f>
        <v>175</v>
      </c>
      <c r="M7" s="33">
        <f>G7/1000/$L7</f>
        <v>6.8761714285714287E-3</v>
      </c>
      <c r="N7" s="33">
        <f>H7/1000/$L7</f>
        <v>1.3643314285714284E-2</v>
      </c>
      <c r="O7" s="33">
        <f>I7/1000/$L7</f>
        <v>0.58367874285714283</v>
      </c>
      <c r="P7" s="33">
        <f>J7/1000/$L7</f>
        <v>7.0041449142857148E-2</v>
      </c>
      <c r="R7" s="32">
        <v>0.5</v>
      </c>
      <c r="S7" s="33">
        <f>PERCENTILE(M$2:M$208,$R7)</f>
        <v>2.0741599999999999E-2</v>
      </c>
      <c r="T7" s="33">
        <f>PERCENTILE(N$2:N$208,$R7)</f>
        <v>1.7284799999999999E-2</v>
      </c>
      <c r="U7" s="33">
        <f>PERCENTILE(O$2:O$208,$R7)</f>
        <v>19.0461244</v>
      </c>
      <c r="V7" s="33">
        <f>PERCENTILE(P$2:P$208,$R7)</f>
        <v>2.6480610062222225</v>
      </c>
    </row>
    <row r="8" spans="1:22">
      <c r="A8" s="3" t="s">
        <v>461</v>
      </c>
      <c r="B8" s="3" t="s">
        <v>17</v>
      </c>
      <c r="C8" s="3" t="s">
        <v>45</v>
      </c>
      <c r="D8" s="3" t="s">
        <v>14</v>
      </c>
      <c r="E8" s="3">
        <v>2036</v>
      </c>
      <c r="F8" s="31" t="s">
        <v>186</v>
      </c>
      <c r="G8" s="5">
        <v>0</v>
      </c>
      <c r="H8" s="5">
        <v>0</v>
      </c>
      <c r="I8" s="5">
        <v>116638.5</v>
      </c>
      <c r="J8" s="5">
        <v>36391.212</v>
      </c>
      <c r="L8" s="34">
        <f>INDEX(Reference!$I$3:$I$8,MATCH($C8,Reference!$H$3:$H$8,0))</f>
        <v>175</v>
      </c>
      <c r="M8" s="33">
        <f>G8/1000/$L8</f>
        <v>0</v>
      </c>
      <c r="N8" s="33">
        <f>H8/1000/$L8</f>
        <v>0</v>
      </c>
      <c r="O8" s="33">
        <f>I8/1000/$L8</f>
        <v>0.66650571428571426</v>
      </c>
      <c r="P8" s="33">
        <f>J8/1000/$L8</f>
        <v>0.20794978285714288</v>
      </c>
      <c r="R8" s="32">
        <v>0.6</v>
      </c>
      <c r="S8" s="33">
        <f>PERCENTILE(M$2:M$208,$R8)</f>
        <v>0.1819129575241846</v>
      </c>
      <c r="T8" s="33">
        <f>PERCENTILE(N$2:N$208,$R8)</f>
        <v>0.20218139999999984</v>
      </c>
      <c r="U8" s="33">
        <f>PERCENTILE(O$2:O$208,$R8)</f>
        <v>34.709150000000001</v>
      </c>
      <c r="V8" s="33">
        <f>PERCENTILE(P$2:P$208,$R8)</f>
        <v>4.3746877847999999</v>
      </c>
    </row>
    <row r="9" spans="1:22">
      <c r="A9" s="3" t="s">
        <v>366</v>
      </c>
      <c r="B9" s="3" t="s">
        <v>17</v>
      </c>
      <c r="C9" s="3" t="s">
        <v>52</v>
      </c>
      <c r="D9" s="3" t="s">
        <v>18</v>
      </c>
      <c r="E9" s="3">
        <v>2032</v>
      </c>
      <c r="F9" s="31" t="s">
        <v>186</v>
      </c>
      <c r="G9" s="5">
        <v>0</v>
      </c>
      <c r="H9" s="5">
        <v>0</v>
      </c>
      <c r="I9" s="5">
        <v>466554</v>
      </c>
      <c r="J9" s="5">
        <v>55986.48</v>
      </c>
      <c r="L9" s="34">
        <f>INDEX(Reference!$I$3:$I$8,MATCH($C9,Reference!$H$3:$H$8,0))</f>
        <v>675</v>
      </c>
      <c r="M9" s="33">
        <f>G9/1000/$L9</f>
        <v>0</v>
      </c>
      <c r="N9" s="33">
        <f>H9/1000/$L9</f>
        <v>0</v>
      </c>
      <c r="O9" s="33">
        <f>I9/1000/$L9</f>
        <v>0.69119111111111109</v>
      </c>
      <c r="P9" s="33">
        <f>J9/1000/$L9</f>
        <v>8.294293333333333E-2</v>
      </c>
      <c r="R9" s="32">
        <v>0.7</v>
      </c>
      <c r="S9" s="33">
        <f>PERCENTILE(M$2:M$208,$R9)</f>
        <v>0.49382132511374072</v>
      </c>
      <c r="T9" s="33">
        <f>PERCENTILE(N$2:N$208,$R9)</f>
        <v>0.67047969846153821</v>
      </c>
      <c r="U9" s="33">
        <f>PERCENTILE(O$2:O$208,$R9)</f>
        <v>51.158621414603139</v>
      </c>
      <c r="V9" s="33">
        <f>PERCENTILE(P$2:P$208,$R9)</f>
        <v>6.810232219733332</v>
      </c>
    </row>
    <row r="10" spans="1:22">
      <c r="A10" s="3" t="s">
        <v>213</v>
      </c>
      <c r="B10" s="3" t="s">
        <v>17</v>
      </c>
      <c r="C10" s="3" t="s">
        <v>113</v>
      </c>
      <c r="D10" s="3" t="s">
        <v>18</v>
      </c>
      <c r="E10" s="3">
        <v>2028</v>
      </c>
      <c r="F10" s="31" t="s">
        <v>186</v>
      </c>
      <c r="G10" s="5">
        <v>0</v>
      </c>
      <c r="H10" s="5">
        <v>0</v>
      </c>
      <c r="I10" s="5">
        <v>797029.75</v>
      </c>
      <c r="J10" s="5">
        <v>95643.57</v>
      </c>
      <c r="L10" s="34">
        <f>INDEX(Reference!$I$3:$I$8,MATCH($C10,Reference!$H$3:$H$8,0))</f>
        <v>1000</v>
      </c>
      <c r="M10" s="33">
        <f>G10/1000/$L10</f>
        <v>0</v>
      </c>
      <c r="N10" s="33">
        <f>H10/1000/$L10</f>
        <v>0</v>
      </c>
      <c r="O10" s="33">
        <f>I10/1000/$L10</f>
        <v>0.79702974999999998</v>
      </c>
      <c r="P10" s="33">
        <f>J10/1000/$L10</f>
        <v>9.5643570000000011E-2</v>
      </c>
      <c r="R10" s="32">
        <v>0.8</v>
      </c>
      <c r="S10" s="33">
        <f>PERCENTILE(M$2:M$208,$R10)</f>
        <v>1.1934212571428575</v>
      </c>
      <c r="T10" s="33">
        <f>PERCENTILE(N$2:N$208,$R10)</f>
        <v>1.8359923542857144</v>
      </c>
      <c r="U10" s="33">
        <f>PERCENTILE(O$2:O$208,$R10)</f>
        <v>95.451494464000035</v>
      </c>
      <c r="V10" s="33">
        <f>PERCENTILE(P$2:P$208,$R10)</f>
        <v>14.585534742912003</v>
      </c>
    </row>
    <row r="11" spans="1:22">
      <c r="A11" s="3" t="s">
        <v>238</v>
      </c>
      <c r="B11" s="3" t="s">
        <v>17</v>
      </c>
      <c r="C11" s="3" t="s">
        <v>113</v>
      </c>
      <c r="D11" s="3" t="s">
        <v>18</v>
      </c>
      <c r="E11" s="3">
        <v>2028</v>
      </c>
      <c r="F11" s="31" t="s">
        <v>186</v>
      </c>
      <c r="G11" s="5">
        <v>0</v>
      </c>
      <c r="H11" s="5">
        <v>0</v>
      </c>
      <c r="I11" s="5">
        <v>797029.75</v>
      </c>
      <c r="J11" s="5">
        <v>95643.57</v>
      </c>
      <c r="L11" s="34">
        <f>INDEX(Reference!$I$3:$I$8,MATCH($C11,Reference!$H$3:$H$8,0))</f>
        <v>1000</v>
      </c>
      <c r="M11" s="33">
        <f>G11/1000/$L11</f>
        <v>0</v>
      </c>
      <c r="N11" s="33">
        <f>H11/1000/$L11</f>
        <v>0</v>
      </c>
      <c r="O11" s="33">
        <f>I11/1000/$L11</f>
        <v>0.79702974999999998</v>
      </c>
      <c r="P11" s="33">
        <f>J11/1000/$L11</f>
        <v>9.5643570000000011E-2</v>
      </c>
      <c r="R11" s="32">
        <v>0.9</v>
      </c>
      <c r="S11" s="33">
        <f>PERCENTILE(M$2:M$208,$R11)</f>
        <v>3.2060520800000005</v>
      </c>
      <c r="T11" s="33">
        <f>PERCENTILE(N$2:N$208,$R11)</f>
        <v>3.704124965925927</v>
      </c>
      <c r="U11" s="33">
        <f>PERCENTILE(O$2:O$208,$R11)</f>
        <v>229.06737320000002</v>
      </c>
      <c r="V11" s="33">
        <f>PERCENTILE(P$2:P$208,$R11)</f>
        <v>30.296909681376007</v>
      </c>
    </row>
    <row r="12" spans="1:22">
      <c r="A12" s="3" t="s">
        <v>377</v>
      </c>
      <c r="B12" s="3" t="s">
        <v>17</v>
      </c>
      <c r="C12" s="3" t="s">
        <v>58</v>
      </c>
      <c r="D12" s="3" t="s">
        <v>18</v>
      </c>
      <c r="E12" s="3">
        <v>2032</v>
      </c>
      <c r="F12" s="31" t="s">
        <v>186</v>
      </c>
      <c r="G12" s="5">
        <v>16324.724459999999</v>
      </c>
      <c r="H12" s="5">
        <v>136039.37</v>
      </c>
      <c r="I12" s="5">
        <v>272078.74099999998</v>
      </c>
      <c r="J12" s="5">
        <v>32649.448919999995</v>
      </c>
      <c r="L12" s="34">
        <f>INDEX(Reference!$I$3:$I$8,MATCH($C12,Reference!$H$3:$H$8,0))</f>
        <v>325</v>
      </c>
      <c r="M12" s="33">
        <f>G12/1000/$L12</f>
        <v>5.0229921415384612E-2</v>
      </c>
      <c r="N12" s="33">
        <f>H12/1000/$L12</f>
        <v>0.41858267692307688</v>
      </c>
      <c r="O12" s="33">
        <f>I12/1000/$L12</f>
        <v>0.83716535692307681</v>
      </c>
      <c r="P12" s="33">
        <f>J12/1000/$L12</f>
        <v>0.10045984283076922</v>
      </c>
      <c r="R12" s="32">
        <v>1</v>
      </c>
      <c r="S12" s="33">
        <f>PERCENTILE(M$2:M$208,$R12)</f>
        <v>22.088449371428574</v>
      </c>
      <c r="T12" s="33">
        <f>PERCENTILE(N$2:N$208,$R12)</f>
        <v>93.471639400000001</v>
      </c>
      <c r="U12" s="33">
        <f>PERCENTILE(O$2:O$208,$R12)</f>
        <v>1718.5287180000003</v>
      </c>
      <c r="V12" s="33">
        <f>PERCENTILE(P$2:P$208,$R12)</f>
        <v>246.05346869376004</v>
      </c>
    </row>
    <row r="13" spans="1:22">
      <c r="A13" s="3" t="s">
        <v>481</v>
      </c>
      <c r="B13" s="3" t="s">
        <v>17</v>
      </c>
      <c r="C13" s="3" t="s">
        <v>52</v>
      </c>
      <c r="D13" s="3" t="s">
        <v>18</v>
      </c>
      <c r="E13" s="3">
        <v>2037</v>
      </c>
      <c r="F13" s="31" t="s">
        <v>186</v>
      </c>
      <c r="G13" s="5">
        <v>1030.6295484</v>
      </c>
      <c r="H13" s="5">
        <v>858.86</v>
      </c>
      <c r="I13" s="5">
        <v>580926.31999999995</v>
      </c>
      <c r="J13" s="5">
        <v>69711.1584</v>
      </c>
      <c r="L13" s="34">
        <f>INDEX(Reference!$I$3:$I$8,MATCH($C13,Reference!$H$3:$H$8,0))</f>
        <v>675</v>
      </c>
      <c r="M13" s="33">
        <f>G13/1000/$L13</f>
        <v>1.5268585902222221E-3</v>
      </c>
      <c r="N13" s="33">
        <f>H13/1000/$L13</f>
        <v>1.2723851851851853E-3</v>
      </c>
      <c r="O13" s="33">
        <f>I13/1000/$L13</f>
        <v>0.86063158518518501</v>
      </c>
      <c r="P13" s="33">
        <f>J13/1000/$L13</f>
        <v>0.10327579022222222</v>
      </c>
      <c r="R13" s="32"/>
    </row>
    <row r="14" spans="1:22">
      <c r="A14" s="3" t="s">
        <v>372</v>
      </c>
      <c r="B14" s="3" t="s">
        <v>17</v>
      </c>
      <c r="C14" s="3" t="s">
        <v>52</v>
      </c>
      <c r="D14" s="3" t="s">
        <v>18</v>
      </c>
      <c r="E14" s="3">
        <v>2032</v>
      </c>
      <c r="F14" s="31" t="s">
        <v>186</v>
      </c>
      <c r="G14" s="5">
        <v>258.1710564</v>
      </c>
      <c r="H14" s="5">
        <v>215.14</v>
      </c>
      <c r="I14" s="5">
        <v>626207.07000000007</v>
      </c>
      <c r="J14" s="5">
        <v>75144.848400000003</v>
      </c>
      <c r="L14" s="34">
        <f>INDEX(Reference!$I$3:$I$8,MATCH($C14,Reference!$H$3:$H$8,0))</f>
        <v>675</v>
      </c>
      <c r="M14" s="33">
        <f>G14/1000/$L14</f>
        <v>3.8247563911111111E-4</v>
      </c>
      <c r="N14" s="33">
        <f>H14/1000/$L14</f>
        <v>3.1872592592592595E-4</v>
      </c>
      <c r="O14" s="33">
        <f>I14/1000/$L14</f>
        <v>0.92771417777777787</v>
      </c>
      <c r="P14" s="33">
        <f>J14/1000/$L14</f>
        <v>0.11132570133333333</v>
      </c>
    </row>
    <row r="15" spans="1:22">
      <c r="A15" s="3" t="s">
        <v>210</v>
      </c>
      <c r="B15" s="3" t="s">
        <v>17</v>
      </c>
      <c r="C15" s="3" t="s">
        <v>58</v>
      </c>
      <c r="D15" s="3" t="s">
        <v>18</v>
      </c>
      <c r="E15" s="3">
        <v>2028</v>
      </c>
      <c r="F15" s="31" t="s">
        <v>186</v>
      </c>
      <c r="G15" s="5">
        <v>0</v>
      </c>
      <c r="H15" s="5">
        <v>0</v>
      </c>
      <c r="I15" s="5">
        <v>311036</v>
      </c>
      <c r="J15" s="5">
        <v>37324.32</v>
      </c>
      <c r="L15" s="34">
        <f>INDEX(Reference!$I$3:$I$8,MATCH($C15,Reference!$H$3:$H$8,0))</f>
        <v>325</v>
      </c>
      <c r="M15" s="33">
        <f>G15/1000/$L15</f>
        <v>0</v>
      </c>
      <c r="N15" s="33">
        <f>H15/1000/$L15</f>
        <v>0</v>
      </c>
      <c r="O15" s="33">
        <f>I15/1000/$L15</f>
        <v>0.95703384615384612</v>
      </c>
      <c r="P15" s="33">
        <f>J15/1000/$L15</f>
        <v>0.11484406153846154</v>
      </c>
    </row>
    <row r="16" spans="1:22">
      <c r="A16" s="3" t="s">
        <v>400</v>
      </c>
      <c r="B16" s="3" t="s">
        <v>17</v>
      </c>
      <c r="C16" s="3" t="s">
        <v>113</v>
      </c>
      <c r="D16" s="3" t="s">
        <v>18</v>
      </c>
      <c r="E16" s="3">
        <v>2033</v>
      </c>
      <c r="F16" s="31" t="s">
        <v>186</v>
      </c>
      <c r="G16" s="5">
        <v>0</v>
      </c>
      <c r="H16" s="5">
        <v>0</v>
      </c>
      <c r="I16" s="5">
        <v>1032667.93</v>
      </c>
      <c r="J16" s="5">
        <v>123920.1516</v>
      </c>
      <c r="L16" s="34">
        <f>INDEX(Reference!$I$3:$I$8,MATCH($C16,Reference!$H$3:$H$8,0))</f>
        <v>1000</v>
      </c>
      <c r="M16" s="33">
        <f>G16/1000/$L16</f>
        <v>0</v>
      </c>
      <c r="N16" s="33">
        <f>H16/1000/$L16</f>
        <v>0</v>
      </c>
      <c r="O16" s="33">
        <f>I16/1000/$L16</f>
        <v>1.0326679300000001</v>
      </c>
      <c r="P16" s="33">
        <f>J16/1000/$L16</f>
        <v>0.1239201516</v>
      </c>
    </row>
    <row r="17" spans="1:16">
      <c r="A17" s="3" t="s">
        <v>464</v>
      </c>
      <c r="B17" s="3" t="s">
        <v>17</v>
      </c>
      <c r="C17" s="3" t="s">
        <v>45</v>
      </c>
      <c r="D17" s="3" t="s">
        <v>14</v>
      </c>
      <c r="E17" s="3">
        <v>2037</v>
      </c>
      <c r="F17" s="31" t="s">
        <v>186</v>
      </c>
      <c r="G17" s="5">
        <v>0</v>
      </c>
      <c r="H17" s="5">
        <v>0</v>
      </c>
      <c r="I17" s="5">
        <v>204166.49999999997</v>
      </c>
      <c r="J17" s="5">
        <v>63699.947999999989</v>
      </c>
      <c r="L17" s="34">
        <f>INDEX(Reference!$I$3:$I$8,MATCH($C17,Reference!$H$3:$H$8,0))</f>
        <v>175</v>
      </c>
      <c r="M17" s="33">
        <f>G17/1000/$L17</f>
        <v>0</v>
      </c>
      <c r="N17" s="33">
        <f>H17/1000/$L17</f>
        <v>0</v>
      </c>
      <c r="O17" s="33">
        <f>I17/1000/$L17</f>
        <v>1.1666657142857142</v>
      </c>
      <c r="P17" s="33">
        <f>J17/1000/$L17</f>
        <v>0.36399970285714284</v>
      </c>
    </row>
    <row r="18" spans="1:16">
      <c r="A18" s="3" t="s">
        <v>302</v>
      </c>
      <c r="B18" s="3" t="s">
        <v>17</v>
      </c>
      <c r="C18" s="3" t="s">
        <v>58</v>
      </c>
      <c r="D18" s="3" t="s">
        <v>18</v>
      </c>
      <c r="E18" s="3">
        <v>2030</v>
      </c>
      <c r="F18" s="31" t="s">
        <v>186</v>
      </c>
      <c r="G18" s="5">
        <v>0</v>
      </c>
      <c r="H18" s="5">
        <v>0</v>
      </c>
      <c r="I18" s="5">
        <v>388795</v>
      </c>
      <c r="J18" s="5">
        <v>46655.4</v>
      </c>
      <c r="L18" s="34">
        <f>INDEX(Reference!$I$3:$I$8,MATCH($C18,Reference!$H$3:$H$8,0))</f>
        <v>325</v>
      </c>
      <c r="M18" s="33">
        <f>G18/1000/$L18</f>
        <v>0</v>
      </c>
      <c r="N18" s="33">
        <f>H18/1000/$L18</f>
        <v>0</v>
      </c>
      <c r="O18" s="33">
        <f>I18/1000/$L18</f>
        <v>1.1962923076923078</v>
      </c>
      <c r="P18" s="33">
        <f>J18/1000/$L18</f>
        <v>0.14355507692307692</v>
      </c>
    </row>
    <row r="19" spans="1:16">
      <c r="A19" s="3" t="s">
        <v>389</v>
      </c>
      <c r="B19" s="3" t="s">
        <v>17</v>
      </c>
      <c r="C19" s="3" t="s">
        <v>45</v>
      </c>
      <c r="D19" s="3" t="s">
        <v>18</v>
      </c>
      <c r="E19" s="3">
        <v>2033</v>
      </c>
      <c r="F19" s="31" t="s">
        <v>186</v>
      </c>
      <c r="G19" s="5">
        <v>0</v>
      </c>
      <c r="H19" s="5">
        <v>0</v>
      </c>
      <c r="I19" s="5">
        <v>215816.78</v>
      </c>
      <c r="J19" s="5">
        <v>25898.013599999998</v>
      </c>
      <c r="L19" s="34">
        <f>INDEX(Reference!$I$3:$I$8,MATCH($C19,Reference!$H$3:$H$8,0))</f>
        <v>175</v>
      </c>
      <c r="M19" s="33">
        <f>G19/1000/$L19</f>
        <v>0</v>
      </c>
      <c r="N19" s="33">
        <f>H19/1000/$L19</f>
        <v>0</v>
      </c>
      <c r="O19" s="33">
        <f>I19/1000/$L19</f>
        <v>1.2332387428571427</v>
      </c>
      <c r="P19" s="33">
        <f>J19/1000/$L19</f>
        <v>0.14798864914285714</v>
      </c>
    </row>
    <row r="20" spans="1:16">
      <c r="A20" s="3" t="s">
        <v>336</v>
      </c>
      <c r="B20" s="3" t="s">
        <v>17</v>
      </c>
      <c r="C20" s="3" t="s">
        <v>58</v>
      </c>
      <c r="D20" s="3" t="s">
        <v>18</v>
      </c>
      <c r="E20" s="3">
        <v>2031</v>
      </c>
      <c r="F20" s="31" t="s">
        <v>186</v>
      </c>
      <c r="G20" s="5">
        <v>0</v>
      </c>
      <c r="H20" s="5">
        <v>0</v>
      </c>
      <c r="I20" s="5">
        <v>412214.25999999995</v>
      </c>
      <c r="J20" s="5">
        <v>49465.711199999991</v>
      </c>
      <c r="L20" s="34">
        <f>INDEX(Reference!$I$3:$I$8,MATCH($C20,Reference!$H$3:$H$8,0))</f>
        <v>325</v>
      </c>
      <c r="M20" s="33">
        <f>G20/1000/$L20</f>
        <v>0</v>
      </c>
      <c r="N20" s="33">
        <f>H20/1000/$L20</f>
        <v>0</v>
      </c>
      <c r="O20" s="33">
        <f>I20/1000/$L20</f>
        <v>1.2683515692307692</v>
      </c>
      <c r="P20" s="33">
        <f>J20/1000/$L20</f>
        <v>0.15220218830769228</v>
      </c>
    </row>
    <row r="21" spans="1:16">
      <c r="A21" s="3" t="s">
        <v>335</v>
      </c>
      <c r="B21" s="3" t="s">
        <v>17</v>
      </c>
      <c r="C21" s="3" t="s">
        <v>52</v>
      </c>
      <c r="D21" s="3" t="s">
        <v>18</v>
      </c>
      <c r="E21" s="3">
        <v>2031</v>
      </c>
      <c r="F21" s="31" t="s">
        <v>186</v>
      </c>
      <c r="G21" s="5">
        <v>139.4888052</v>
      </c>
      <c r="H21" s="5">
        <v>116.24</v>
      </c>
      <c r="I21" s="5">
        <v>895658.33000000007</v>
      </c>
      <c r="J21" s="5">
        <v>107478.99960000001</v>
      </c>
      <c r="L21" s="34">
        <f>INDEX(Reference!$I$3:$I$8,MATCH($C21,Reference!$H$3:$H$8,0))</f>
        <v>675</v>
      </c>
      <c r="M21" s="33">
        <f>G21/1000/$L21</f>
        <v>2.0665008177777778E-4</v>
      </c>
      <c r="N21" s="33">
        <f>H21/1000/$L21</f>
        <v>1.7220740740740741E-4</v>
      </c>
      <c r="O21" s="33">
        <f>I21/1000/$L21</f>
        <v>1.3269012296296299</v>
      </c>
      <c r="P21" s="33">
        <f>J21/1000/$L21</f>
        <v>0.15922814755555556</v>
      </c>
    </row>
    <row r="22" spans="1:16">
      <c r="A22" s="3" t="s">
        <v>361</v>
      </c>
      <c r="B22" s="3" t="s">
        <v>17</v>
      </c>
      <c r="C22" s="3" t="s">
        <v>52</v>
      </c>
      <c r="D22" s="3" t="s">
        <v>18</v>
      </c>
      <c r="E22" s="3">
        <v>2032</v>
      </c>
      <c r="F22" s="31" t="s">
        <v>186</v>
      </c>
      <c r="G22" s="5">
        <v>640.89</v>
      </c>
      <c r="H22" s="5">
        <v>5340.78</v>
      </c>
      <c r="I22" s="5">
        <v>906170.60329999984</v>
      </c>
      <c r="J22" s="5">
        <v>108740.47239599997</v>
      </c>
      <c r="L22" s="34">
        <f>INDEX(Reference!$I$3:$I$8,MATCH($C22,Reference!$H$3:$H$8,0))</f>
        <v>675</v>
      </c>
      <c r="M22" s="33">
        <f>G22/1000/$L22</f>
        <v>9.4946666666666658E-4</v>
      </c>
      <c r="N22" s="33">
        <f>H22/1000/$L22</f>
        <v>7.9122666666666657E-3</v>
      </c>
      <c r="O22" s="33">
        <f>I22/1000/$L22</f>
        <v>1.3424749678518515</v>
      </c>
      <c r="P22" s="33">
        <f>J22/1000/$L22</f>
        <v>0.16109699614222217</v>
      </c>
    </row>
    <row r="23" spans="1:16">
      <c r="A23" s="3" t="s">
        <v>379</v>
      </c>
      <c r="B23" s="3" t="s">
        <v>17</v>
      </c>
      <c r="C23" s="3" t="s">
        <v>58</v>
      </c>
      <c r="D23" s="3" t="s">
        <v>18</v>
      </c>
      <c r="E23" s="3">
        <v>2032</v>
      </c>
      <c r="F23" s="31" t="s">
        <v>186</v>
      </c>
      <c r="G23" s="5">
        <v>102899.91</v>
      </c>
      <c r="H23" s="5">
        <v>204166.5</v>
      </c>
      <c r="I23" s="5">
        <v>443528.55999999994</v>
      </c>
      <c r="J23" s="5">
        <v>53223.427199999991</v>
      </c>
      <c r="L23" s="34">
        <f>INDEX(Reference!$I$3:$I$8,MATCH($C23,Reference!$H$3:$H$8,0))</f>
        <v>325</v>
      </c>
      <c r="M23" s="33">
        <f>G23/1000/$L23</f>
        <v>0.31661510769230772</v>
      </c>
      <c r="N23" s="33">
        <f>H23/1000/$L23</f>
        <v>0.62820461538461547</v>
      </c>
      <c r="O23" s="33">
        <f>I23/1000/$L23</f>
        <v>1.3647032615384613</v>
      </c>
      <c r="P23" s="33">
        <f>J23/1000/$L23</f>
        <v>0.16376439138461535</v>
      </c>
    </row>
    <row r="24" spans="1:16">
      <c r="A24" s="3" t="s">
        <v>363</v>
      </c>
      <c r="B24" s="3" t="s">
        <v>17</v>
      </c>
      <c r="C24" s="3" t="s">
        <v>52</v>
      </c>
      <c r="D24" s="3" t="s">
        <v>18</v>
      </c>
      <c r="E24" s="3">
        <v>2032</v>
      </c>
      <c r="F24" s="31" t="s">
        <v>186</v>
      </c>
      <c r="G24" s="5">
        <v>0</v>
      </c>
      <c r="H24" s="5">
        <v>0</v>
      </c>
      <c r="I24" s="5">
        <v>922192.67</v>
      </c>
      <c r="J24" s="5">
        <v>110663.1204</v>
      </c>
      <c r="L24" s="34">
        <f>INDEX(Reference!$I$3:$I$8,MATCH($C24,Reference!$H$3:$H$8,0))</f>
        <v>675</v>
      </c>
      <c r="M24" s="33">
        <f>G24/1000/$L24</f>
        <v>0</v>
      </c>
      <c r="N24" s="33">
        <f>H24/1000/$L24</f>
        <v>0</v>
      </c>
      <c r="O24" s="33">
        <f>I24/1000/$L24</f>
        <v>1.3662113629629631</v>
      </c>
      <c r="P24" s="33">
        <f>J24/1000/$L24</f>
        <v>0.16394536355555556</v>
      </c>
    </row>
    <row r="25" spans="1:16">
      <c r="A25" s="3" t="s">
        <v>421</v>
      </c>
      <c r="B25" s="3" t="s">
        <v>17</v>
      </c>
      <c r="C25" s="3" t="s">
        <v>45</v>
      </c>
      <c r="D25" s="3" t="s">
        <v>14</v>
      </c>
      <c r="E25" s="3">
        <v>2034</v>
      </c>
      <c r="F25" s="31" t="s">
        <v>186</v>
      </c>
      <c r="G25" s="5">
        <v>0</v>
      </c>
      <c r="H25" s="5">
        <v>0</v>
      </c>
      <c r="I25" s="5">
        <v>244999.8</v>
      </c>
      <c r="J25" s="5">
        <v>76439.937600000005</v>
      </c>
      <c r="L25" s="34">
        <f>INDEX(Reference!$I$3:$I$8,MATCH($C25,Reference!$H$3:$H$8,0))</f>
        <v>175</v>
      </c>
      <c r="M25" s="33">
        <f>G25/1000/$L25</f>
        <v>0</v>
      </c>
      <c r="N25" s="33">
        <f>H25/1000/$L25</f>
        <v>0</v>
      </c>
      <c r="O25" s="33">
        <f>I25/1000/$L25</f>
        <v>1.3999988571428572</v>
      </c>
      <c r="P25" s="33">
        <f>J25/1000/$L25</f>
        <v>0.43679964342857147</v>
      </c>
    </row>
    <row r="26" spans="1:16">
      <c r="A26" s="3" t="s">
        <v>447</v>
      </c>
      <c r="B26" s="3" t="s">
        <v>17</v>
      </c>
      <c r="C26" s="3" t="s">
        <v>45</v>
      </c>
      <c r="D26" s="3" t="s">
        <v>14</v>
      </c>
      <c r="E26" s="3">
        <v>2035</v>
      </c>
      <c r="F26" s="31" t="s">
        <v>186</v>
      </c>
      <c r="G26" s="5">
        <v>0</v>
      </c>
      <c r="H26" s="5">
        <v>0</v>
      </c>
      <c r="I26" s="5">
        <v>272222</v>
      </c>
      <c r="J26" s="5">
        <v>84933.263999999996</v>
      </c>
      <c r="L26" s="34">
        <f>INDEX(Reference!$I$3:$I$8,MATCH($C26,Reference!$H$3:$H$8,0))</f>
        <v>175</v>
      </c>
      <c r="M26" s="33">
        <f>G26/1000/$L26</f>
        <v>0</v>
      </c>
      <c r="N26" s="33">
        <f>H26/1000/$L26</f>
        <v>0</v>
      </c>
      <c r="O26" s="33">
        <f>I26/1000/$L26</f>
        <v>1.5555542857142857</v>
      </c>
      <c r="P26" s="33">
        <f>J26/1000/$L26</f>
        <v>0.48533293714285713</v>
      </c>
    </row>
    <row r="27" spans="1:16">
      <c r="A27" s="3" t="s">
        <v>314</v>
      </c>
      <c r="B27" s="3" t="s">
        <v>17</v>
      </c>
      <c r="C27" s="3" t="s">
        <v>58</v>
      </c>
      <c r="D27" s="3" t="s">
        <v>18</v>
      </c>
      <c r="E27" s="3">
        <v>2030</v>
      </c>
      <c r="F27" s="31" t="s">
        <v>186</v>
      </c>
      <c r="G27" s="5">
        <v>129052.79</v>
      </c>
      <c r="H27" s="5">
        <v>256057.13</v>
      </c>
      <c r="I27" s="5">
        <v>559191.66</v>
      </c>
      <c r="J27" s="5">
        <v>67102.999200000006</v>
      </c>
      <c r="L27" s="34">
        <f>INDEX(Reference!$I$3:$I$8,MATCH($C27,Reference!$H$3:$H$8,0))</f>
        <v>325</v>
      </c>
      <c r="M27" s="33">
        <f>G27/1000/$L27</f>
        <v>0.39708550769230766</v>
      </c>
      <c r="N27" s="33">
        <f>H27/1000/$L27</f>
        <v>0.78786809230769239</v>
      </c>
      <c r="O27" s="33">
        <f>I27/1000/$L27</f>
        <v>1.7205897230769234</v>
      </c>
      <c r="P27" s="33">
        <f>J27/1000/$L27</f>
        <v>0.20647076676923076</v>
      </c>
    </row>
    <row r="28" spans="1:16">
      <c r="A28" s="3" t="s">
        <v>272</v>
      </c>
      <c r="B28" s="3" t="s">
        <v>17</v>
      </c>
      <c r="C28" s="3" t="s">
        <v>45</v>
      </c>
      <c r="D28" s="3" t="s">
        <v>18</v>
      </c>
      <c r="E28" s="3">
        <v>2029</v>
      </c>
      <c r="F28" s="31" t="s">
        <v>186</v>
      </c>
      <c r="G28" s="5">
        <v>0</v>
      </c>
      <c r="H28" s="5">
        <v>0</v>
      </c>
      <c r="I28" s="5">
        <v>303971.91000000003</v>
      </c>
      <c r="J28" s="5">
        <v>36476.629200000003</v>
      </c>
      <c r="L28" s="34">
        <f>INDEX(Reference!$I$3:$I$8,MATCH($C28,Reference!$H$3:$H$8,0))</f>
        <v>175</v>
      </c>
      <c r="M28" s="33">
        <f>G28/1000/$L28</f>
        <v>0</v>
      </c>
      <c r="N28" s="33">
        <f>H28/1000/$L28</f>
        <v>0</v>
      </c>
      <c r="O28" s="33">
        <f>I28/1000/$L28</f>
        <v>1.7369823428571431</v>
      </c>
      <c r="P28" s="33">
        <f>J28/1000/$L28</f>
        <v>0.20843788114285716</v>
      </c>
    </row>
    <row r="29" spans="1:16">
      <c r="A29" s="3" t="s">
        <v>393</v>
      </c>
      <c r="B29" s="3" t="s">
        <v>17</v>
      </c>
      <c r="C29" s="3" t="s">
        <v>256</v>
      </c>
      <c r="D29" s="3" t="s">
        <v>18</v>
      </c>
      <c r="E29" s="3">
        <v>2033</v>
      </c>
      <c r="F29" s="31" t="s">
        <v>186</v>
      </c>
      <c r="G29" s="5">
        <v>275.35000000000002</v>
      </c>
      <c r="H29" s="5">
        <v>229.47</v>
      </c>
      <c r="I29" s="5">
        <v>1529749.63</v>
      </c>
      <c r="J29" s="5">
        <v>183569.95559999999</v>
      </c>
      <c r="L29" s="34">
        <f>INDEX(Reference!$I$3:$I$8,MATCH($C29,Reference!$H$3:$H$8,0))</f>
        <v>875</v>
      </c>
      <c r="M29" s="33">
        <f>G29/1000/$L29</f>
        <v>3.1468571428571433E-4</v>
      </c>
      <c r="N29" s="33">
        <f>H29/1000/$L29</f>
        <v>2.6225142857142858E-4</v>
      </c>
      <c r="O29" s="33">
        <f>I29/1000/$L29</f>
        <v>1.7482852914285711</v>
      </c>
      <c r="P29" s="33">
        <f>J29/1000/$L29</f>
        <v>0.20979423497142854</v>
      </c>
    </row>
    <row r="30" spans="1:16">
      <c r="A30" s="3" t="s">
        <v>444</v>
      </c>
      <c r="B30" s="3" t="s">
        <v>17</v>
      </c>
      <c r="C30" s="3" t="s">
        <v>45</v>
      </c>
      <c r="D30" s="3" t="s">
        <v>14</v>
      </c>
      <c r="E30" s="3">
        <v>2035</v>
      </c>
      <c r="F30" s="31" t="s">
        <v>186</v>
      </c>
      <c r="G30" s="5">
        <v>0</v>
      </c>
      <c r="H30" s="5">
        <v>0</v>
      </c>
      <c r="I30" s="5">
        <v>326666.39999999997</v>
      </c>
      <c r="J30" s="5">
        <v>101919.91679999999</v>
      </c>
      <c r="L30" s="34">
        <f>INDEX(Reference!$I$3:$I$8,MATCH($C30,Reference!$H$3:$H$8,0))</f>
        <v>175</v>
      </c>
      <c r="M30" s="33">
        <f>G30/1000/$L30</f>
        <v>0</v>
      </c>
      <c r="N30" s="33">
        <f>H30/1000/$L30</f>
        <v>0</v>
      </c>
      <c r="O30" s="33">
        <f>I30/1000/$L30</f>
        <v>1.8666651428571426</v>
      </c>
      <c r="P30" s="33">
        <f>J30/1000/$L30</f>
        <v>0.58239952457142852</v>
      </c>
    </row>
    <row r="31" spans="1:16">
      <c r="A31" s="3" t="s">
        <v>446</v>
      </c>
      <c r="B31" s="3" t="s">
        <v>17</v>
      </c>
      <c r="C31" s="3" t="s">
        <v>45</v>
      </c>
      <c r="D31" s="3" t="s">
        <v>14</v>
      </c>
      <c r="E31" s="3">
        <v>2035</v>
      </c>
      <c r="F31" s="31" t="s">
        <v>186</v>
      </c>
      <c r="G31" s="5">
        <v>0</v>
      </c>
      <c r="H31" s="5">
        <v>0</v>
      </c>
      <c r="I31" s="5">
        <v>326666.39999999997</v>
      </c>
      <c r="J31" s="5">
        <v>101919.91679999999</v>
      </c>
      <c r="L31" s="34">
        <f>INDEX(Reference!$I$3:$I$8,MATCH($C31,Reference!$H$3:$H$8,0))</f>
        <v>175</v>
      </c>
      <c r="M31" s="33">
        <f>G31/1000/$L31</f>
        <v>0</v>
      </c>
      <c r="N31" s="33">
        <f>H31/1000/$L31</f>
        <v>0</v>
      </c>
      <c r="O31" s="33">
        <f>I31/1000/$L31</f>
        <v>1.8666651428571426</v>
      </c>
      <c r="P31" s="33">
        <f>J31/1000/$L31</f>
        <v>0.58239952457142852</v>
      </c>
    </row>
    <row r="32" spans="1:16">
      <c r="A32" s="3" t="s">
        <v>448</v>
      </c>
      <c r="B32" s="3" t="s">
        <v>17</v>
      </c>
      <c r="C32" s="3" t="s">
        <v>45</v>
      </c>
      <c r="D32" s="3" t="s">
        <v>14</v>
      </c>
      <c r="E32" s="3">
        <v>2035</v>
      </c>
      <c r="F32" s="31" t="s">
        <v>186</v>
      </c>
      <c r="G32" s="5">
        <v>0</v>
      </c>
      <c r="H32" s="5">
        <v>0</v>
      </c>
      <c r="I32" s="5">
        <v>326666.39999999997</v>
      </c>
      <c r="J32" s="5">
        <v>101919.91679999999</v>
      </c>
      <c r="L32" s="34">
        <f>INDEX(Reference!$I$3:$I$8,MATCH($C32,Reference!$H$3:$H$8,0))</f>
        <v>175</v>
      </c>
      <c r="M32" s="33">
        <f>G32/1000/$L32</f>
        <v>0</v>
      </c>
      <c r="N32" s="33">
        <f>H32/1000/$L32</f>
        <v>0</v>
      </c>
      <c r="O32" s="33">
        <f>I32/1000/$L32</f>
        <v>1.8666651428571426</v>
      </c>
      <c r="P32" s="33">
        <f>J32/1000/$L32</f>
        <v>0.58239952457142852</v>
      </c>
    </row>
    <row r="33" spans="1:16">
      <c r="A33" s="3" t="s">
        <v>407</v>
      </c>
      <c r="B33" s="3" t="s">
        <v>17</v>
      </c>
      <c r="C33" s="3" t="s">
        <v>52</v>
      </c>
      <c r="D33" s="3" t="s">
        <v>18</v>
      </c>
      <c r="E33" s="3">
        <v>2033</v>
      </c>
      <c r="F33" s="31" t="s">
        <v>186</v>
      </c>
      <c r="G33" s="5">
        <v>3241.4125475999999</v>
      </c>
      <c r="H33" s="5">
        <v>2701.18</v>
      </c>
      <c r="I33" s="5">
        <v>1459456.47</v>
      </c>
      <c r="J33" s="5">
        <v>175134.7764</v>
      </c>
      <c r="L33" s="34">
        <f>INDEX(Reference!$I$3:$I$8,MATCH($C33,Reference!$H$3:$H$8,0))</f>
        <v>675</v>
      </c>
      <c r="M33" s="33">
        <f>G33/1000/$L33</f>
        <v>4.8020926631111112E-3</v>
      </c>
      <c r="N33" s="33">
        <f>H33/1000/$L33</f>
        <v>4.0017481481481477E-3</v>
      </c>
      <c r="O33" s="33">
        <f>I33/1000/$L33</f>
        <v>2.1621577333333333</v>
      </c>
      <c r="P33" s="33">
        <f>J33/1000/$L33</f>
        <v>0.25945892799999998</v>
      </c>
    </row>
    <row r="34" spans="1:16">
      <c r="A34" s="3" t="s">
        <v>477</v>
      </c>
      <c r="B34" s="3" t="s">
        <v>17</v>
      </c>
      <c r="C34" s="3" t="s">
        <v>256</v>
      </c>
      <c r="D34" s="3" t="s">
        <v>18</v>
      </c>
      <c r="E34" s="3">
        <v>2037</v>
      </c>
      <c r="F34" s="31" t="s">
        <v>186</v>
      </c>
      <c r="G34" s="5">
        <v>0</v>
      </c>
      <c r="H34" s="5">
        <v>0</v>
      </c>
      <c r="I34" s="5">
        <v>1908582.17</v>
      </c>
      <c r="J34" s="5">
        <v>229029.86040000001</v>
      </c>
      <c r="L34" s="34">
        <f>INDEX(Reference!$I$3:$I$8,MATCH($C34,Reference!$H$3:$H$8,0))</f>
        <v>875</v>
      </c>
      <c r="M34" s="33">
        <f>G34/1000/$L34</f>
        <v>0</v>
      </c>
      <c r="N34" s="33">
        <f>H34/1000/$L34</f>
        <v>0</v>
      </c>
      <c r="O34" s="33">
        <f>I34/1000/$L34</f>
        <v>2.1812367657142855</v>
      </c>
      <c r="P34" s="33">
        <f>J34/1000/$L34</f>
        <v>0.26174841188571429</v>
      </c>
    </row>
    <row r="35" spans="1:16">
      <c r="A35" s="3" t="s">
        <v>242</v>
      </c>
      <c r="B35" s="3" t="s">
        <v>12</v>
      </c>
      <c r="C35" s="3" t="s">
        <v>13</v>
      </c>
      <c r="D35" s="3" t="s">
        <v>14</v>
      </c>
      <c r="E35" s="3">
        <v>2028</v>
      </c>
      <c r="F35" s="31" t="s">
        <v>186</v>
      </c>
      <c r="G35" s="5">
        <v>0</v>
      </c>
      <c r="H35" s="5">
        <v>0</v>
      </c>
      <c r="I35" s="5">
        <v>112527</v>
      </c>
      <c r="J35" s="5">
        <v>35108.423999999999</v>
      </c>
      <c r="L35" s="34">
        <f>INDEX(Reference!$I$3:$I$8,MATCH($C35,Reference!$H$3:$H$8,0))</f>
        <v>50</v>
      </c>
      <c r="M35" s="33">
        <f>G35/1000/$L35</f>
        <v>0</v>
      </c>
      <c r="N35" s="33">
        <f>H35/1000/$L35</f>
        <v>0</v>
      </c>
      <c r="O35" s="33">
        <f>I35/1000/$L35</f>
        <v>2.25054</v>
      </c>
      <c r="P35" s="33">
        <f>J35/1000/$L35</f>
        <v>0.70216847999999998</v>
      </c>
    </row>
    <row r="36" spans="1:16">
      <c r="A36" s="3" t="s">
        <v>434</v>
      </c>
      <c r="B36" s="3" t="s">
        <v>17</v>
      </c>
      <c r="C36" s="3" t="s">
        <v>45</v>
      </c>
      <c r="D36" s="3" t="s">
        <v>14</v>
      </c>
      <c r="E36" s="3">
        <v>2034</v>
      </c>
      <c r="F36" s="31" t="s">
        <v>186</v>
      </c>
      <c r="G36" s="5">
        <v>0</v>
      </c>
      <c r="H36" s="5">
        <v>0</v>
      </c>
      <c r="I36" s="5">
        <v>415388</v>
      </c>
      <c r="J36" s="5">
        <v>129601.056</v>
      </c>
      <c r="L36" s="34">
        <f>INDEX(Reference!$I$3:$I$8,MATCH($C36,Reference!$H$3:$H$8,0))</f>
        <v>175</v>
      </c>
      <c r="M36" s="33">
        <f>G36/1000/$L36</f>
        <v>0</v>
      </c>
      <c r="N36" s="33">
        <f>H36/1000/$L36</f>
        <v>0</v>
      </c>
      <c r="O36" s="33">
        <f>I36/1000/$L36</f>
        <v>2.3736457142857144</v>
      </c>
      <c r="P36" s="33">
        <f>J36/1000/$L36</f>
        <v>0.74057746285714288</v>
      </c>
    </row>
    <row r="37" spans="1:16">
      <c r="A37" s="3" t="s">
        <v>367</v>
      </c>
      <c r="B37" s="3" t="s">
        <v>17</v>
      </c>
      <c r="C37" s="3" t="s">
        <v>256</v>
      </c>
      <c r="D37" s="3" t="s">
        <v>18</v>
      </c>
      <c r="E37" s="3">
        <v>2032</v>
      </c>
      <c r="F37" s="31" t="s">
        <v>186</v>
      </c>
      <c r="G37" s="5">
        <v>0</v>
      </c>
      <c r="H37" s="5">
        <v>0</v>
      </c>
      <c r="I37" s="5">
        <v>2097365.59</v>
      </c>
      <c r="J37" s="5">
        <v>251683.87079999998</v>
      </c>
      <c r="L37" s="34">
        <f>INDEX(Reference!$I$3:$I$8,MATCH($C37,Reference!$H$3:$H$8,0))</f>
        <v>875</v>
      </c>
      <c r="M37" s="33">
        <f>G37/1000/$L37</f>
        <v>0</v>
      </c>
      <c r="N37" s="33">
        <f>H37/1000/$L37</f>
        <v>0</v>
      </c>
      <c r="O37" s="33">
        <f>I37/1000/$L37</f>
        <v>2.3969892457142854</v>
      </c>
      <c r="P37" s="33">
        <f>J37/1000/$L37</f>
        <v>0.28763870948571424</v>
      </c>
    </row>
    <row r="38" spans="1:16">
      <c r="A38" s="3" t="s">
        <v>390</v>
      </c>
      <c r="B38" s="3" t="s">
        <v>17</v>
      </c>
      <c r="C38" s="3" t="s">
        <v>58</v>
      </c>
      <c r="D38" s="3" t="s">
        <v>18</v>
      </c>
      <c r="E38" s="3">
        <v>2033</v>
      </c>
      <c r="F38" s="31" t="s">
        <v>186</v>
      </c>
      <c r="G38" s="5">
        <v>0</v>
      </c>
      <c r="H38" s="5">
        <v>0</v>
      </c>
      <c r="I38" s="5">
        <v>797984.32000000007</v>
      </c>
      <c r="J38" s="5">
        <v>95758.118399999992</v>
      </c>
      <c r="L38" s="34">
        <f>INDEX(Reference!$I$3:$I$8,MATCH($C38,Reference!$H$3:$H$8,0))</f>
        <v>325</v>
      </c>
      <c r="M38" s="33">
        <f>G38/1000/$L38</f>
        <v>0</v>
      </c>
      <c r="N38" s="33">
        <f>H38/1000/$L38</f>
        <v>0</v>
      </c>
      <c r="O38" s="33">
        <f>I38/1000/$L38</f>
        <v>2.4553363692307695</v>
      </c>
      <c r="P38" s="33">
        <f>J38/1000/$L38</f>
        <v>0.29464036430769225</v>
      </c>
    </row>
    <row r="39" spans="1:16">
      <c r="A39" s="3" t="s">
        <v>406</v>
      </c>
      <c r="B39" s="3" t="s">
        <v>17</v>
      </c>
      <c r="C39" s="3" t="s">
        <v>52</v>
      </c>
      <c r="D39" s="3" t="s">
        <v>18</v>
      </c>
      <c r="E39" s="3">
        <v>2033</v>
      </c>
      <c r="F39" s="31" t="s">
        <v>186</v>
      </c>
      <c r="G39" s="5">
        <v>0</v>
      </c>
      <c r="H39" s="5">
        <v>0</v>
      </c>
      <c r="I39" s="5">
        <v>1720035</v>
      </c>
      <c r="J39" s="5">
        <v>206404.19999999998</v>
      </c>
      <c r="L39" s="34">
        <f>INDEX(Reference!$I$3:$I$8,MATCH($C39,Reference!$H$3:$H$8,0))</f>
        <v>675</v>
      </c>
      <c r="M39" s="33">
        <f>G39/1000/$L39</f>
        <v>0</v>
      </c>
      <c r="N39" s="33">
        <f>H39/1000/$L39</f>
        <v>0</v>
      </c>
      <c r="O39" s="33">
        <f>I39/1000/$L39</f>
        <v>2.5482</v>
      </c>
      <c r="P39" s="33">
        <f>J39/1000/$L39</f>
        <v>0.30578399999999994</v>
      </c>
    </row>
    <row r="40" spans="1:16">
      <c r="A40" s="3" t="s">
        <v>373</v>
      </c>
      <c r="B40" s="3" t="s">
        <v>17</v>
      </c>
      <c r="C40" s="3" t="s">
        <v>58</v>
      </c>
      <c r="D40" s="3" t="s">
        <v>18</v>
      </c>
      <c r="E40" s="3">
        <v>2032</v>
      </c>
      <c r="F40" s="31" t="s">
        <v>186</v>
      </c>
      <c r="G40" s="5">
        <v>761.28</v>
      </c>
      <c r="H40" s="5">
        <v>634.4</v>
      </c>
      <c r="I40" s="5">
        <v>846121.74</v>
      </c>
      <c r="J40" s="5">
        <v>101534.6088</v>
      </c>
      <c r="L40" s="34">
        <f>INDEX(Reference!$I$3:$I$8,MATCH($C40,Reference!$H$3:$H$8,0))</f>
        <v>325</v>
      </c>
      <c r="M40" s="33">
        <f>G40/1000/$L40</f>
        <v>2.3423999999999997E-3</v>
      </c>
      <c r="N40" s="33">
        <f>H40/1000/$L40</f>
        <v>1.952E-3</v>
      </c>
      <c r="O40" s="33">
        <f>I40/1000/$L40</f>
        <v>2.6034515076923079</v>
      </c>
      <c r="P40" s="33">
        <f>J40/1000/$L40</f>
        <v>0.31241418092307693</v>
      </c>
    </row>
    <row r="41" spans="1:16">
      <c r="A41" s="3" t="s">
        <v>422</v>
      </c>
      <c r="B41" s="3" t="s">
        <v>17</v>
      </c>
      <c r="C41" s="3" t="s">
        <v>58</v>
      </c>
      <c r="D41" s="3" t="s">
        <v>18</v>
      </c>
      <c r="E41" s="3">
        <v>2034</v>
      </c>
      <c r="F41" s="31" t="s">
        <v>186</v>
      </c>
      <c r="G41" s="5">
        <v>0</v>
      </c>
      <c r="H41" s="5">
        <v>0</v>
      </c>
      <c r="I41" s="5">
        <v>849453.63</v>
      </c>
      <c r="J41" s="5">
        <v>101934.4356</v>
      </c>
      <c r="L41" s="34">
        <f>INDEX(Reference!$I$3:$I$8,MATCH($C41,Reference!$H$3:$H$8,0))</f>
        <v>325</v>
      </c>
      <c r="M41" s="33">
        <f>G41/1000/$L41</f>
        <v>0</v>
      </c>
      <c r="N41" s="33">
        <f>H41/1000/$L41</f>
        <v>0</v>
      </c>
      <c r="O41" s="33">
        <f>I41/1000/$L41</f>
        <v>2.6137034769230767</v>
      </c>
      <c r="P41" s="33">
        <f>J41/1000/$L41</f>
        <v>0.31364441723076925</v>
      </c>
    </row>
    <row r="42" spans="1:16">
      <c r="A42" s="3" t="s">
        <v>378</v>
      </c>
      <c r="B42" s="3" t="s">
        <v>17</v>
      </c>
      <c r="C42" s="3" t="s">
        <v>113</v>
      </c>
      <c r="D42" s="3" t="s">
        <v>18</v>
      </c>
      <c r="E42" s="3">
        <v>2032</v>
      </c>
      <c r="F42" s="31" t="s">
        <v>186</v>
      </c>
      <c r="G42" s="5">
        <v>0</v>
      </c>
      <c r="H42" s="5">
        <v>0</v>
      </c>
      <c r="I42" s="5">
        <v>3264881.25</v>
      </c>
      <c r="J42" s="5">
        <v>391785.75</v>
      </c>
      <c r="L42" s="34">
        <f>INDEX(Reference!$I$3:$I$8,MATCH($C42,Reference!$H$3:$H$8,0))</f>
        <v>1000</v>
      </c>
      <c r="M42" s="33">
        <f>G42/1000/$L42</f>
        <v>0</v>
      </c>
      <c r="N42" s="33">
        <f>H42/1000/$L42</f>
        <v>0</v>
      </c>
      <c r="O42" s="33">
        <f>I42/1000/$L42</f>
        <v>3.2648812499999997</v>
      </c>
      <c r="P42" s="33">
        <f>J42/1000/$L42</f>
        <v>0.39178574999999999</v>
      </c>
    </row>
    <row r="43" spans="1:16">
      <c r="A43" s="3" t="s">
        <v>197</v>
      </c>
      <c r="B43" s="3" t="s">
        <v>17</v>
      </c>
      <c r="C43" s="3" t="s">
        <v>45</v>
      </c>
      <c r="D43" s="3" t="s">
        <v>18</v>
      </c>
      <c r="E43" s="3">
        <v>2028</v>
      </c>
      <c r="F43" s="31" t="s">
        <v>186</v>
      </c>
      <c r="G43" s="5">
        <v>36895.300000000003</v>
      </c>
      <c r="H43" s="5">
        <v>73204.960000000006</v>
      </c>
      <c r="I43" s="5">
        <v>585823.65</v>
      </c>
      <c r="J43" s="5">
        <v>70298.838000000003</v>
      </c>
      <c r="L43" s="34">
        <f>INDEX(Reference!$I$3:$I$8,MATCH($C43,Reference!$H$3:$H$8,0))</f>
        <v>175</v>
      </c>
      <c r="M43" s="33">
        <f>G43/1000/$L43</f>
        <v>0.21083028571428575</v>
      </c>
      <c r="N43" s="33">
        <f>H43/1000/$L43</f>
        <v>0.41831405714285713</v>
      </c>
      <c r="O43" s="33">
        <f>I43/1000/$L43</f>
        <v>3.3475637142857146</v>
      </c>
      <c r="P43" s="33">
        <f>J43/1000/$L43</f>
        <v>0.40170764571428574</v>
      </c>
    </row>
    <row r="44" spans="1:16">
      <c r="A44" s="3" t="s">
        <v>322</v>
      </c>
      <c r="B44" s="3" t="s">
        <v>17</v>
      </c>
      <c r="C44" s="3" t="s">
        <v>52</v>
      </c>
      <c r="D44" s="3" t="s">
        <v>18</v>
      </c>
      <c r="E44" s="3">
        <v>2030</v>
      </c>
      <c r="F44" s="31" t="s">
        <v>186</v>
      </c>
      <c r="G44" s="5">
        <v>283761.40000000002</v>
      </c>
      <c r="H44" s="5">
        <v>2364678.29</v>
      </c>
      <c r="I44" s="5">
        <v>2364678.29</v>
      </c>
      <c r="J44" s="5">
        <v>283761.39480000001</v>
      </c>
      <c r="L44" s="34">
        <f>INDEX(Reference!$I$3:$I$8,MATCH($C44,Reference!$H$3:$H$8,0))</f>
        <v>675</v>
      </c>
      <c r="M44" s="33">
        <f>G44/1000/$L44</f>
        <v>0.42038725925925929</v>
      </c>
      <c r="N44" s="33">
        <f>H44/1000/$L44</f>
        <v>3.5032270962962961</v>
      </c>
      <c r="O44" s="33">
        <f>I44/1000/$L44</f>
        <v>3.5032270962962961</v>
      </c>
      <c r="P44" s="33">
        <f>J44/1000/$L44</f>
        <v>0.42038725155555556</v>
      </c>
    </row>
    <row r="45" spans="1:16">
      <c r="A45" s="3" t="s">
        <v>339</v>
      </c>
      <c r="B45" s="3" t="s">
        <v>17</v>
      </c>
      <c r="C45" s="3" t="s">
        <v>58</v>
      </c>
      <c r="D45" s="3" t="s">
        <v>18</v>
      </c>
      <c r="E45" s="3">
        <v>2031</v>
      </c>
      <c r="F45" s="31" t="s">
        <v>186</v>
      </c>
      <c r="G45" s="5">
        <v>0</v>
      </c>
      <c r="H45" s="5">
        <v>0</v>
      </c>
      <c r="I45" s="5">
        <v>1194872.42</v>
      </c>
      <c r="J45" s="5">
        <v>143384.69039999999</v>
      </c>
      <c r="L45" s="34">
        <f>INDEX(Reference!$I$3:$I$8,MATCH($C45,Reference!$H$3:$H$8,0))</f>
        <v>325</v>
      </c>
      <c r="M45" s="33">
        <f>G45/1000/$L45</f>
        <v>0</v>
      </c>
      <c r="N45" s="33">
        <f>H45/1000/$L45</f>
        <v>0</v>
      </c>
      <c r="O45" s="33">
        <f>I45/1000/$L45</f>
        <v>3.6765305230769227</v>
      </c>
      <c r="P45" s="33">
        <f>J45/1000/$L45</f>
        <v>0.44118366276923071</v>
      </c>
    </row>
    <row r="46" spans="1:16">
      <c r="A46" s="3" t="s">
        <v>459</v>
      </c>
      <c r="B46" s="3" t="s">
        <v>17</v>
      </c>
      <c r="C46" s="3" t="s">
        <v>58</v>
      </c>
      <c r="D46" s="3" t="s">
        <v>18</v>
      </c>
      <c r="E46" s="3">
        <v>2036</v>
      </c>
      <c r="F46" s="31" t="s">
        <v>186</v>
      </c>
      <c r="G46" s="5">
        <v>0</v>
      </c>
      <c r="H46" s="5">
        <v>0</v>
      </c>
      <c r="I46" s="5">
        <v>1259575</v>
      </c>
      <c r="J46" s="5">
        <v>151149</v>
      </c>
      <c r="L46" s="34">
        <f>INDEX(Reference!$I$3:$I$8,MATCH($C46,Reference!$H$3:$H$8,0))</f>
        <v>325</v>
      </c>
      <c r="M46" s="33">
        <f>G46/1000/$L46</f>
        <v>0</v>
      </c>
      <c r="N46" s="33">
        <f>H46/1000/$L46</f>
        <v>0</v>
      </c>
      <c r="O46" s="33">
        <f>I46/1000/$L46</f>
        <v>3.8756153846153847</v>
      </c>
      <c r="P46" s="33">
        <f>J46/1000/$L46</f>
        <v>0.46507384615384617</v>
      </c>
    </row>
    <row r="47" spans="1:16">
      <c r="A47" s="3" t="s">
        <v>411</v>
      </c>
      <c r="B47" s="3" t="s">
        <v>17</v>
      </c>
      <c r="C47" s="3" t="s">
        <v>58</v>
      </c>
      <c r="D47" s="3" t="s">
        <v>18</v>
      </c>
      <c r="E47" s="3">
        <v>2033</v>
      </c>
      <c r="F47" s="31" t="s">
        <v>186</v>
      </c>
      <c r="G47" s="5">
        <v>0</v>
      </c>
      <c r="H47" s="5">
        <v>0</v>
      </c>
      <c r="I47" s="5">
        <v>1338095</v>
      </c>
      <c r="J47" s="5">
        <v>160571.4</v>
      </c>
      <c r="L47" s="34">
        <f>INDEX(Reference!$I$3:$I$8,MATCH($C47,Reference!$H$3:$H$8,0))</f>
        <v>325</v>
      </c>
      <c r="M47" s="33">
        <f>G47/1000/$L47</f>
        <v>0</v>
      </c>
      <c r="N47" s="33">
        <f>H47/1000/$L47</f>
        <v>0</v>
      </c>
      <c r="O47" s="33">
        <f>I47/1000/$L47</f>
        <v>4.1172153846153847</v>
      </c>
      <c r="P47" s="33">
        <f>J47/1000/$L47</f>
        <v>0.49406584615384608</v>
      </c>
    </row>
    <row r="48" spans="1:16">
      <c r="A48" s="3" t="s">
        <v>415</v>
      </c>
      <c r="B48" s="3" t="s">
        <v>12</v>
      </c>
      <c r="C48" s="3" t="s">
        <v>13</v>
      </c>
      <c r="D48" s="3" t="s">
        <v>14</v>
      </c>
      <c r="E48" s="3">
        <v>2033</v>
      </c>
      <c r="F48" s="31" t="s">
        <v>186</v>
      </c>
      <c r="G48" s="5">
        <v>0</v>
      </c>
      <c r="H48" s="5">
        <v>0</v>
      </c>
      <c r="I48" s="5">
        <v>208686.74999999997</v>
      </c>
      <c r="J48" s="5">
        <v>65110.265999999989</v>
      </c>
      <c r="L48" s="34">
        <f>INDEX(Reference!$I$3:$I$8,MATCH($C48,Reference!$H$3:$H$8,0))</f>
        <v>50</v>
      </c>
      <c r="M48" s="33">
        <f>G48/1000/$L48</f>
        <v>0</v>
      </c>
      <c r="N48" s="33">
        <f>H48/1000/$L48</f>
        <v>0</v>
      </c>
      <c r="O48" s="33">
        <f>I48/1000/$L48</f>
        <v>4.1737349999999989</v>
      </c>
      <c r="P48" s="33">
        <f>J48/1000/$L48</f>
        <v>1.3022053199999999</v>
      </c>
    </row>
    <row r="49" spans="1:16">
      <c r="A49" s="3" t="s">
        <v>198</v>
      </c>
      <c r="B49" s="3" t="s">
        <v>12</v>
      </c>
      <c r="C49" s="3" t="s">
        <v>13</v>
      </c>
      <c r="D49" s="3" t="s">
        <v>14</v>
      </c>
      <c r="E49" s="3">
        <v>2028</v>
      </c>
      <c r="F49" s="31" t="s">
        <v>186</v>
      </c>
      <c r="G49" s="5">
        <v>0</v>
      </c>
      <c r="H49" s="5">
        <v>0</v>
      </c>
      <c r="I49" s="5">
        <v>209304</v>
      </c>
      <c r="J49" s="5">
        <v>65302.847999999998</v>
      </c>
      <c r="L49" s="34">
        <f>INDEX(Reference!$I$3:$I$8,MATCH($C49,Reference!$H$3:$H$8,0))</f>
        <v>50</v>
      </c>
      <c r="M49" s="33">
        <f>G49/1000/$L49</f>
        <v>0</v>
      </c>
      <c r="N49" s="33">
        <f>H49/1000/$L49</f>
        <v>0</v>
      </c>
      <c r="O49" s="33">
        <f>I49/1000/$L49</f>
        <v>4.1860800000000005</v>
      </c>
      <c r="P49" s="33">
        <f>J49/1000/$L49</f>
        <v>1.30605696</v>
      </c>
    </row>
    <row r="50" spans="1:16">
      <c r="A50" s="3" t="s">
        <v>469</v>
      </c>
      <c r="B50" s="3" t="s">
        <v>17</v>
      </c>
      <c r="C50" s="3" t="s">
        <v>45</v>
      </c>
      <c r="D50" s="3" t="s">
        <v>18</v>
      </c>
      <c r="E50" s="3">
        <v>2037</v>
      </c>
      <c r="F50" s="31" t="s">
        <v>186</v>
      </c>
      <c r="G50" s="5">
        <v>38432.204512199998</v>
      </c>
      <c r="H50" s="5">
        <v>320268.37</v>
      </c>
      <c r="I50" s="5">
        <v>737781.83</v>
      </c>
      <c r="J50" s="5">
        <v>88533.819599999988</v>
      </c>
      <c r="L50" s="34">
        <f>INDEX(Reference!$I$3:$I$8,MATCH($C50,Reference!$H$3:$H$8,0))</f>
        <v>175</v>
      </c>
      <c r="M50" s="33">
        <f>G50/1000/$L50</f>
        <v>0.2196125972125714</v>
      </c>
      <c r="N50" s="33">
        <f>H50/1000/$L50</f>
        <v>1.8301049714285715</v>
      </c>
      <c r="O50" s="33">
        <f>I50/1000/$L50</f>
        <v>4.2158961714285716</v>
      </c>
      <c r="P50" s="33">
        <f>J50/1000/$L50</f>
        <v>0.5059075405714285</v>
      </c>
    </row>
    <row r="51" spans="1:16">
      <c r="A51" s="3" t="s">
        <v>391</v>
      </c>
      <c r="B51" s="3" t="s">
        <v>17</v>
      </c>
      <c r="C51" s="3" t="s">
        <v>58</v>
      </c>
      <c r="D51" s="3" t="s">
        <v>18</v>
      </c>
      <c r="E51" s="3">
        <v>2033</v>
      </c>
      <c r="F51" s="31" t="s">
        <v>186</v>
      </c>
      <c r="G51" s="5">
        <v>0</v>
      </c>
      <c r="H51" s="5">
        <v>0</v>
      </c>
      <c r="I51" s="5">
        <v>1384091.35</v>
      </c>
      <c r="J51" s="5">
        <v>166090.962</v>
      </c>
      <c r="L51" s="34">
        <f>INDEX(Reference!$I$3:$I$8,MATCH($C51,Reference!$H$3:$H$8,0))</f>
        <v>325</v>
      </c>
      <c r="M51" s="33">
        <f>G51/1000/$L51</f>
        <v>0</v>
      </c>
      <c r="N51" s="33">
        <f>H51/1000/$L51</f>
        <v>0</v>
      </c>
      <c r="O51" s="33">
        <f>I51/1000/$L51</f>
        <v>4.258742615384616</v>
      </c>
      <c r="P51" s="33">
        <f>J51/1000/$L51</f>
        <v>0.51104911384615381</v>
      </c>
    </row>
    <row r="52" spans="1:16">
      <c r="A52" s="3" t="s">
        <v>394</v>
      </c>
      <c r="B52" s="3" t="s">
        <v>17</v>
      </c>
      <c r="C52" s="3" t="s">
        <v>52</v>
      </c>
      <c r="D52" s="3" t="s">
        <v>18</v>
      </c>
      <c r="E52" s="3">
        <v>2033</v>
      </c>
      <c r="F52" s="31" t="s">
        <v>186</v>
      </c>
      <c r="G52" s="5">
        <v>123387.4349316</v>
      </c>
      <c r="H52" s="5">
        <v>102822.86</v>
      </c>
      <c r="I52" s="5">
        <v>3197793.15</v>
      </c>
      <c r="J52" s="5">
        <v>383735.17800000001</v>
      </c>
      <c r="L52" s="34">
        <f>INDEX(Reference!$I$3:$I$8,MATCH($C52,Reference!$H$3:$H$8,0))</f>
        <v>675</v>
      </c>
      <c r="M52" s="33">
        <f>G52/1000/$L52</f>
        <v>0.18279619989866666</v>
      </c>
      <c r="N52" s="33">
        <f>H52/1000/$L52</f>
        <v>0.15233016296296298</v>
      </c>
      <c r="O52" s="33">
        <f>I52/1000/$L52</f>
        <v>4.7374713333333336</v>
      </c>
      <c r="P52" s="33">
        <f>J52/1000/$L52</f>
        <v>0.56849656000000004</v>
      </c>
    </row>
    <row r="53" spans="1:16">
      <c r="A53" s="3" t="s">
        <v>482</v>
      </c>
      <c r="B53" s="3" t="s">
        <v>17</v>
      </c>
      <c r="C53" s="3" t="s">
        <v>45</v>
      </c>
      <c r="D53" s="3" t="s">
        <v>18</v>
      </c>
      <c r="E53" s="3">
        <v>2037</v>
      </c>
      <c r="F53" s="31" t="s">
        <v>186</v>
      </c>
      <c r="G53" s="5">
        <v>86382.82</v>
      </c>
      <c r="H53" s="5">
        <v>719856.91</v>
      </c>
      <c r="I53" s="5">
        <v>832207.09</v>
      </c>
      <c r="J53" s="5">
        <v>99864.8508</v>
      </c>
      <c r="L53" s="34">
        <f>INDEX(Reference!$I$3:$I$8,MATCH($C53,Reference!$H$3:$H$8,0))</f>
        <v>175</v>
      </c>
      <c r="M53" s="33">
        <f>G53/1000/$L53</f>
        <v>0.49361611428571434</v>
      </c>
      <c r="N53" s="33">
        <f>H53/1000/$L53</f>
        <v>4.1134680571428577</v>
      </c>
      <c r="O53" s="33">
        <f>I53/1000/$L53</f>
        <v>4.7554690857142861</v>
      </c>
      <c r="P53" s="33">
        <f>J53/1000/$L53</f>
        <v>0.5706562902857143</v>
      </c>
    </row>
    <row r="54" spans="1:16">
      <c r="A54" s="3" t="s">
        <v>231</v>
      </c>
      <c r="B54" s="3" t="s">
        <v>17</v>
      </c>
      <c r="C54" s="3" t="s">
        <v>58</v>
      </c>
      <c r="D54" s="3" t="s">
        <v>18</v>
      </c>
      <c r="E54" s="3">
        <v>2028</v>
      </c>
      <c r="F54" s="31" t="s">
        <v>186</v>
      </c>
      <c r="G54" s="5">
        <v>0</v>
      </c>
      <c r="H54" s="5">
        <v>0</v>
      </c>
      <c r="I54" s="5">
        <v>1609274.56</v>
      </c>
      <c r="J54" s="5">
        <v>193112.9472</v>
      </c>
      <c r="L54" s="34">
        <f>INDEX(Reference!$I$3:$I$8,MATCH($C54,Reference!$H$3:$H$8,0))</f>
        <v>325</v>
      </c>
      <c r="M54" s="33">
        <f>G54/1000/$L54</f>
        <v>0</v>
      </c>
      <c r="N54" s="33">
        <f>H54/1000/$L54</f>
        <v>0</v>
      </c>
      <c r="O54" s="33">
        <f>I54/1000/$L54</f>
        <v>4.9516140307692309</v>
      </c>
      <c r="P54" s="33">
        <f>J54/1000/$L54</f>
        <v>0.59419368369230774</v>
      </c>
    </row>
    <row r="55" spans="1:16">
      <c r="A55" s="3" t="s">
        <v>374</v>
      </c>
      <c r="B55" s="3" t="s">
        <v>17</v>
      </c>
      <c r="C55" s="3" t="s">
        <v>45</v>
      </c>
      <c r="D55" s="3" t="s">
        <v>18</v>
      </c>
      <c r="E55" s="3">
        <v>2032</v>
      </c>
      <c r="F55" s="31" t="s">
        <v>186</v>
      </c>
      <c r="G55" s="5">
        <v>29266.812965879999</v>
      </c>
      <c r="H55" s="5">
        <v>58069.07</v>
      </c>
      <c r="I55" s="5">
        <v>907369.54999999993</v>
      </c>
      <c r="J55" s="5">
        <v>108884.34599999998</v>
      </c>
      <c r="L55" s="34">
        <f>INDEX(Reference!$I$3:$I$8,MATCH($C55,Reference!$H$3:$H$8,0))</f>
        <v>175</v>
      </c>
      <c r="M55" s="33">
        <f>G55/1000/$L55</f>
        <v>0.16723893123360001</v>
      </c>
      <c r="N55" s="33">
        <f>H55/1000/$L55</f>
        <v>0.3318232571428571</v>
      </c>
      <c r="O55" s="33">
        <f>I55/1000/$L55</f>
        <v>5.1849688571428567</v>
      </c>
      <c r="P55" s="33">
        <f>J55/1000/$L55</f>
        <v>0.62219626285714269</v>
      </c>
    </row>
    <row r="56" spans="1:16">
      <c r="A56" s="3" t="s">
        <v>425</v>
      </c>
      <c r="B56" s="3" t="s">
        <v>17</v>
      </c>
      <c r="C56" s="3" t="s">
        <v>13</v>
      </c>
      <c r="D56" s="3" t="s">
        <v>18</v>
      </c>
      <c r="E56" s="3">
        <v>2034</v>
      </c>
      <c r="F56" s="31" t="s">
        <v>186</v>
      </c>
      <c r="G56" s="5">
        <v>99.48</v>
      </c>
      <c r="H56" s="5">
        <v>82.9</v>
      </c>
      <c r="I56" s="5">
        <v>277505.21999999997</v>
      </c>
      <c r="J56" s="5">
        <v>33300.626399999994</v>
      </c>
      <c r="L56" s="34">
        <f>INDEX(Reference!$I$3:$I$8,MATCH($C56,Reference!$H$3:$H$8,0))</f>
        <v>50</v>
      </c>
      <c r="M56" s="33">
        <f>G56/1000/$L56</f>
        <v>1.9895999999999998E-3</v>
      </c>
      <c r="N56" s="33">
        <f>H56/1000/$L56</f>
        <v>1.658E-3</v>
      </c>
      <c r="O56" s="33">
        <f>I56/1000/$L56</f>
        <v>5.5501043999999986</v>
      </c>
      <c r="P56" s="33">
        <f>J56/1000/$L56</f>
        <v>0.66601252799999988</v>
      </c>
    </row>
    <row r="57" spans="1:16">
      <c r="A57" s="3" t="s">
        <v>244</v>
      </c>
      <c r="B57" s="3" t="s">
        <v>12</v>
      </c>
      <c r="C57" s="3" t="s">
        <v>13</v>
      </c>
      <c r="D57" s="3" t="s">
        <v>14</v>
      </c>
      <c r="E57" s="3">
        <v>2028</v>
      </c>
      <c r="F57" s="31" t="s">
        <v>186</v>
      </c>
      <c r="G57" s="5">
        <v>0</v>
      </c>
      <c r="H57" s="5">
        <v>0</v>
      </c>
      <c r="I57" s="5">
        <v>279072</v>
      </c>
      <c r="J57" s="5">
        <v>87070.463999999993</v>
      </c>
      <c r="L57" s="34">
        <f>INDEX(Reference!$I$3:$I$8,MATCH($C57,Reference!$H$3:$H$8,0))</f>
        <v>50</v>
      </c>
      <c r="M57" s="33">
        <f>G57/1000/$L57</f>
        <v>0</v>
      </c>
      <c r="N57" s="33">
        <f>H57/1000/$L57</f>
        <v>0</v>
      </c>
      <c r="O57" s="33">
        <f>I57/1000/$L57</f>
        <v>5.5814399999999997</v>
      </c>
      <c r="P57" s="33">
        <f>J57/1000/$L57</f>
        <v>1.7414092799999998</v>
      </c>
    </row>
    <row r="58" spans="1:16">
      <c r="A58" s="3" t="s">
        <v>386</v>
      </c>
      <c r="B58" s="3" t="s">
        <v>17</v>
      </c>
      <c r="C58" s="3" t="s">
        <v>256</v>
      </c>
      <c r="D58" s="3" t="s">
        <v>18</v>
      </c>
      <c r="E58" s="3">
        <v>2032</v>
      </c>
      <c r="F58" s="31" t="s">
        <v>186</v>
      </c>
      <c r="G58" s="5">
        <v>1020000</v>
      </c>
      <c r="H58" s="5">
        <v>1224000</v>
      </c>
      <c r="I58" s="5">
        <v>5052197.71</v>
      </c>
      <c r="J58" s="5">
        <v>606263.72519999999</v>
      </c>
      <c r="L58" s="34">
        <f>INDEX(Reference!$I$3:$I$8,MATCH($C58,Reference!$H$3:$H$8,0))</f>
        <v>875</v>
      </c>
      <c r="M58" s="33">
        <f>G58/1000/$L58</f>
        <v>1.1657142857142857</v>
      </c>
      <c r="N58" s="33">
        <f>H58/1000/$L58</f>
        <v>1.3988571428571428</v>
      </c>
      <c r="O58" s="33">
        <f>I58/1000/$L58</f>
        <v>5.7739402400000008</v>
      </c>
      <c r="P58" s="33">
        <f>J58/1000/$L58</f>
        <v>0.6928728287999999</v>
      </c>
    </row>
    <row r="59" spans="1:16">
      <c r="A59" s="3" t="s">
        <v>353</v>
      </c>
      <c r="B59" s="3" t="s">
        <v>17</v>
      </c>
      <c r="C59" s="3" t="s">
        <v>58</v>
      </c>
      <c r="D59" s="3" t="s">
        <v>18</v>
      </c>
      <c r="E59" s="3">
        <v>2031</v>
      </c>
      <c r="F59" s="31" t="s">
        <v>186</v>
      </c>
      <c r="G59" s="5">
        <v>881.92907160000004</v>
      </c>
      <c r="H59" s="5">
        <v>734.94</v>
      </c>
      <c r="I59" s="5">
        <v>1886770.26</v>
      </c>
      <c r="J59" s="5">
        <v>226412.43120000002</v>
      </c>
      <c r="L59" s="34">
        <f>INDEX(Reference!$I$3:$I$8,MATCH($C59,Reference!$H$3:$H$8,0))</f>
        <v>325</v>
      </c>
      <c r="M59" s="33">
        <f>G59/1000/$L59</f>
        <v>2.7136279126153844E-3</v>
      </c>
      <c r="N59" s="33">
        <f>H59/1000/$L59</f>
        <v>2.2613538461538464E-3</v>
      </c>
      <c r="O59" s="33">
        <f>I59/1000/$L59</f>
        <v>5.8054469538461539</v>
      </c>
      <c r="P59" s="33">
        <f>J59/1000/$L59</f>
        <v>0.6966536344615385</v>
      </c>
    </row>
    <row r="60" spans="1:16">
      <c r="A60" s="3" t="s">
        <v>364</v>
      </c>
      <c r="B60" s="3" t="s">
        <v>17</v>
      </c>
      <c r="C60" s="3" t="s">
        <v>113</v>
      </c>
      <c r="D60" s="3" t="s">
        <v>18</v>
      </c>
      <c r="E60" s="3">
        <v>2032</v>
      </c>
      <c r="F60" s="31" t="s">
        <v>186</v>
      </c>
      <c r="G60" s="5">
        <v>0</v>
      </c>
      <c r="H60" s="5">
        <v>0</v>
      </c>
      <c r="I60" s="5">
        <v>5923668.1200000001</v>
      </c>
      <c r="J60" s="5">
        <v>710840.17440000002</v>
      </c>
      <c r="L60" s="34">
        <f>INDEX(Reference!$I$3:$I$8,MATCH($C60,Reference!$H$3:$H$8,0))</f>
        <v>1000</v>
      </c>
      <c r="M60" s="33">
        <f>G60/1000/$L60</f>
        <v>0</v>
      </c>
      <c r="N60" s="33">
        <f>H60/1000/$L60</f>
        <v>0</v>
      </c>
      <c r="O60" s="33">
        <f>I60/1000/$L60</f>
        <v>5.9236681200000003</v>
      </c>
      <c r="P60" s="33">
        <f>J60/1000/$L60</f>
        <v>0.71084017440000002</v>
      </c>
    </row>
    <row r="61" spans="1:16">
      <c r="A61" s="3" t="s">
        <v>240</v>
      </c>
      <c r="B61" s="3" t="s">
        <v>12</v>
      </c>
      <c r="C61" s="3" t="s">
        <v>13</v>
      </c>
      <c r="D61" s="3" t="s">
        <v>14</v>
      </c>
      <c r="E61" s="3">
        <v>2028</v>
      </c>
      <c r="F61" s="31" t="s">
        <v>186</v>
      </c>
      <c r="G61" s="5">
        <v>0</v>
      </c>
      <c r="H61" s="5">
        <v>0</v>
      </c>
      <c r="I61" s="5">
        <v>296980.2</v>
      </c>
      <c r="J61" s="5">
        <v>92657.82239999999</v>
      </c>
      <c r="L61" s="34">
        <f>INDEX(Reference!$I$3:$I$8,MATCH($C61,Reference!$H$3:$H$8,0))</f>
        <v>50</v>
      </c>
      <c r="M61" s="33">
        <f>G61/1000/$L61</f>
        <v>0</v>
      </c>
      <c r="N61" s="33">
        <f>H61/1000/$L61</f>
        <v>0</v>
      </c>
      <c r="O61" s="33">
        <f>I61/1000/$L61</f>
        <v>5.9396040000000001</v>
      </c>
      <c r="P61" s="33">
        <f>J61/1000/$L61</f>
        <v>1.8531564479999998</v>
      </c>
    </row>
    <row r="62" spans="1:16">
      <c r="A62" s="3" t="s">
        <v>326</v>
      </c>
      <c r="B62" s="3" t="s">
        <v>17</v>
      </c>
      <c r="C62" s="3" t="s">
        <v>45</v>
      </c>
      <c r="D62" s="3" t="s">
        <v>18</v>
      </c>
      <c r="E62" s="3">
        <v>2031</v>
      </c>
      <c r="F62" s="31" t="s">
        <v>186</v>
      </c>
      <c r="G62" s="5">
        <v>0</v>
      </c>
      <c r="H62" s="5">
        <v>0</v>
      </c>
      <c r="I62" s="5">
        <v>1113585.0599999998</v>
      </c>
      <c r="J62" s="5">
        <v>133630.20719999998</v>
      </c>
      <c r="L62" s="34">
        <f>INDEX(Reference!$I$3:$I$8,MATCH($C62,Reference!$H$3:$H$8,0))</f>
        <v>175</v>
      </c>
      <c r="M62" s="33">
        <f>G62/1000/$L62</f>
        <v>0</v>
      </c>
      <c r="N62" s="33">
        <f>H62/1000/$L62</f>
        <v>0</v>
      </c>
      <c r="O62" s="33">
        <f>I62/1000/$L62</f>
        <v>6.3633431999999992</v>
      </c>
      <c r="P62" s="33">
        <f>J62/1000/$L62</f>
        <v>0.76360118399999988</v>
      </c>
    </row>
    <row r="63" spans="1:16">
      <c r="A63" s="3" t="s">
        <v>396</v>
      </c>
      <c r="B63" s="3" t="s">
        <v>17</v>
      </c>
      <c r="C63" s="3" t="s">
        <v>58</v>
      </c>
      <c r="D63" s="3" t="s">
        <v>18</v>
      </c>
      <c r="E63" s="3">
        <v>2033</v>
      </c>
      <c r="F63" s="31" t="s">
        <v>186</v>
      </c>
      <c r="G63" s="5">
        <v>108995.03</v>
      </c>
      <c r="H63" s="5">
        <v>216259.98</v>
      </c>
      <c r="I63" s="5">
        <v>2169563.6100000003</v>
      </c>
      <c r="J63" s="5">
        <v>260347.63320000004</v>
      </c>
      <c r="L63" s="34">
        <f>INDEX(Reference!$I$3:$I$8,MATCH($C63,Reference!$H$3:$H$8,0))</f>
        <v>325</v>
      </c>
      <c r="M63" s="33">
        <f>G63/1000/$L63</f>
        <v>0.33536932307692308</v>
      </c>
      <c r="N63" s="33">
        <f>H63/1000/$L63</f>
        <v>0.66541532307692308</v>
      </c>
      <c r="O63" s="33">
        <f>I63/1000/$L63</f>
        <v>6.6755803384615389</v>
      </c>
      <c r="P63" s="33">
        <f>J63/1000/$L63</f>
        <v>0.80106964061538466</v>
      </c>
    </row>
    <row r="64" spans="1:16">
      <c r="A64" s="3" t="s">
        <v>420</v>
      </c>
      <c r="B64" s="3" t="s">
        <v>17</v>
      </c>
      <c r="C64" s="3" t="s">
        <v>58</v>
      </c>
      <c r="D64" s="3" t="s">
        <v>18</v>
      </c>
      <c r="E64" s="3">
        <v>2034</v>
      </c>
      <c r="F64" s="31" t="s">
        <v>186</v>
      </c>
      <c r="G64" s="5">
        <v>0</v>
      </c>
      <c r="H64" s="5">
        <v>0</v>
      </c>
      <c r="I64" s="5">
        <v>2200313.1100000003</v>
      </c>
      <c r="J64" s="5">
        <v>264037.57320000004</v>
      </c>
      <c r="L64" s="34">
        <f>INDEX(Reference!$I$3:$I$8,MATCH($C64,Reference!$H$3:$H$8,0))</f>
        <v>325</v>
      </c>
      <c r="M64" s="33">
        <f>G64/1000/$L64</f>
        <v>0</v>
      </c>
      <c r="N64" s="33">
        <f>H64/1000/$L64</f>
        <v>0</v>
      </c>
      <c r="O64" s="33">
        <f>I64/1000/$L64</f>
        <v>6.7701941846153861</v>
      </c>
      <c r="P64" s="33">
        <f>J64/1000/$L64</f>
        <v>0.81242330215384628</v>
      </c>
    </row>
    <row r="65" spans="1:16">
      <c r="A65" s="3" t="s">
        <v>193</v>
      </c>
      <c r="B65" s="3" t="s">
        <v>12</v>
      </c>
      <c r="C65" s="3" t="s">
        <v>13</v>
      </c>
      <c r="D65" s="3" t="s">
        <v>14</v>
      </c>
      <c r="E65" s="3">
        <v>2028</v>
      </c>
      <c r="F65" s="31" t="s">
        <v>186</v>
      </c>
      <c r="G65" s="5">
        <v>93998.42</v>
      </c>
      <c r="H65" s="5">
        <v>174071.16</v>
      </c>
      <c r="I65" s="5">
        <v>348142.32</v>
      </c>
      <c r="J65" s="5">
        <v>108620.40384</v>
      </c>
      <c r="L65" s="34">
        <f>INDEX(Reference!$I$3:$I$8,MATCH($C65,Reference!$H$3:$H$8,0))</f>
        <v>50</v>
      </c>
      <c r="M65" s="33">
        <f>G65/1000/$L65</f>
        <v>1.8799683999999999</v>
      </c>
      <c r="N65" s="33">
        <f>H65/1000/$L65</f>
        <v>3.4814232000000001</v>
      </c>
      <c r="O65" s="33">
        <f>I65/1000/$L65</f>
        <v>6.9628464000000001</v>
      </c>
      <c r="P65" s="33">
        <f>J65/1000/$L65</f>
        <v>2.1724080768</v>
      </c>
    </row>
    <row r="66" spans="1:16">
      <c r="A66" s="3" t="s">
        <v>194</v>
      </c>
      <c r="B66" s="3" t="s">
        <v>12</v>
      </c>
      <c r="C66" s="3" t="s">
        <v>13</v>
      </c>
      <c r="D66" s="3" t="s">
        <v>14</v>
      </c>
      <c r="E66" s="3">
        <v>2028</v>
      </c>
      <c r="F66" s="31" t="s">
        <v>186</v>
      </c>
      <c r="G66" s="5">
        <v>49611.53</v>
      </c>
      <c r="H66" s="5">
        <v>91873.21</v>
      </c>
      <c r="I66" s="5">
        <v>367492.83199999999</v>
      </c>
      <c r="J66" s="5">
        <v>114657.763584</v>
      </c>
      <c r="L66" s="34">
        <f>INDEX(Reference!$I$3:$I$8,MATCH($C66,Reference!$H$3:$H$8,0))</f>
        <v>50</v>
      </c>
      <c r="M66" s="33">
        <f>G66/1000/$L66</f>
        <v>0.99223060000000007</v>
      </c>
      <c r="N66" s="33">
        <f>H66/1000/$L66</f>
        <v>1.8374642000000001</v>
      </c>
      <c r="O66" s="33">
        <f>I66/1000/$L66</f>
        <v>7.3498566400000005</v>
      </c>
      <c r="P66" s="33">
        <f>J66/1000/$L66</f>
        <v>2.2931552716799999</v>
      </c>
    </row>
    <row r="67" spans="1:16">
      <c r="A67" s="3" t="s">
        <v>222</v>
      </c>
      <c r="B67" s="3" t="s">
        <v>12</v>
      </c>
      <c r="C67" s="3" t="s">
        <v>13</v>
      </c>
      <c r="D67" s="3" t="s">
        <v>14</v>
      </c>
      <c r="E67" s="3">
        <v>2028</v>
      </c>
      <c r="F67" s="31" t="s">
        <v>186</v>
      </c>
      <c r="G67" s="5">
        <v>0</v>
      </c>
      <c r="H67" s="5">
        <v>0</v>
      </c>
      <c r="I67" s="5">
        <v>374339.82</v>
      </c>
      <c r="J67" s="5">
        <v>116794.02383999999</v>
      </c>
      <c r="L67" s="34">
        <f>INDEX(Reference!$I$3:$I$8,MATCH($C67,Reference!$H$3:$H$8,0))</f>
        <v>50</v>
      </c>
      <c r="M67" s="33">
        <f>G67/1000/$L67</f>
        <v>0</v>
      </c>
      <c r="N67" s="33">
        <f>H67/1000/$L67</f>
        <v>0</v>
      </c>
      <c r="O67" s="33">
        <f>I67/1000/$L67</f>
        <v>7.4867964000000002</v>
      </c>
      <c r="P67" s="33">
        <f>J67/1000/$L67</f>
        <v>2.3358804767999999</v>
      </c>
    </row>
    <row r="68" spans="1:16">
      <c r="A68" s="3" t="s">
        <v>398</v>
      </c>
      <c r="B68" s="3" t="s">
        <v>17</v>
      </c>
      <c r="C68" s="3" t="s">
        <v>45</v>
      </c>
      <c r="D68" s="3" t="s">
        <v>18</v>
      </c>
      <c r="E68" s="3">
        <v>2033</v>
      </c>
      <c r="F68" s="31" t="s">
        <v>186</v>
      </c>
      <c r="G68" s="5">
        <v>61924.6</v>
      </c>
      <c r="H68" s="5">
        <v>516038.41</v>
      </c>
      <c r="I68" s="5">
        <v>1346887.69</v>
      </c>
      <c r="J68" s="5">
        <v>161626.52280000001</v>
      </c>
      <c r="L68" s="34">
        <f>INDEX(Reference!$I$3:$I$8,MATCH($C68,Reference!$H$3:$H$8,0))</f>
        <v>175</v>
      </c>
      <c r="M68" s="33">
        <f>G68/1000/$L68</f>
        <v>0.35385485714285714</v>
      </c>
      <c r="N68" s="33">
        <f>H68/1000/$L68</f>
        <v>2.9487909142857145</v>
      </c>
      <c r="O68" s="33">
        <f>I68/1000/$L68</f>
        <v>7.6965010857142859</v>
      </c>
      <c r="P68" s="33">
        <f>J68/1000/$L68</f>
        <v>0.92358013028571428</v>
      </c>
    </row>
    <row r="69" spans="1:16">
      <c r="A69" s="3" t="s">
        <v>387</v>
      </c>
      <c r="B69" s="3" t="s">
        <v>17</v>
      </c>
      <c r="C69" s="3" t="s">
        <v>58</v>
      </c>
      <c r="D69" s="3" t="s">
        <v>18</v>
      </c>
      <c r="E69" s="3">
        <v>2033</v>
      </c>
      <c r="F69" s="31" t="s">
        <v>186</v>
      </c>
      <c r="G69" s="5">
        <v>0</v>
      </c>
      <c r="H69" s="5">
        <v>0</v>
      </c>
      <c r="I69" s="5">
        <v>2530825</v>
      </c>
      <c r="J69" s="5">
        <v>303699</v>
      </c>
      <c r="L69" s="34">
        <f>INDEX(Reference!$I$3:$I$8,MATCH($C69,Reference!$H$3:$H$8,0))</f>
        <v>325</v>
      </c>
      <c r="M69" s="33">
        <f>G69/1000/$L69</f>
        <v>0</v>
      </c>
      <c r="N69" s="33">
        <f>H69/1000/$L69</f>
        <v>0</v>
      </c>
      <c r="O69" s="33">
        <f>I69/1000/$L69</f>
        <v>7.7871538461538456</v>
      </c>
      <c r="P69" s="33">
        <f>J69/1000/$L69</f>
        <v>0.93445846153846157</v>
      </c>
    </row>
    <row r="70" spans="1:16">
      <c r="A70" s="3" t="s">
        <v>483</v>
      </c>
      <c r="B70" s="3" t="s">
        <v>17</v>
      </c>
      <c r="C70" s="3" t="s">
        <v>45</v>
      </c>
      <c r="D70" s="3" t="s">
        <v>14</v>
      </c>
      <c r="E70" s="3">
        <v>2037</v>
      </c>
      <c r="F70" s="31" t="s">
        <v>186</v>
      </c>
      <c r="G70" s="5">
        <v>0</v>
      </c>
      <c r="H70" s="5">
        <v>0</v>
      </c>
      <c r="I70" s="5">
        <v>1369060.8</v>
      </c>
      <c r="J70" s="5">
        <v>427146.96960000001</v>
      </c>
      <c r="L70" s="34">
        <f>INDEX(Reference!$I$3:$I$8,MATCH($C70,Reference!$H$3:$H$8,0))</f>
        <v>175</v>
      </c>
      <c r="M70" s="33">
        <f>G70/1000/$L70</f>
        <v>0</v>
      </c>
      <c r="N70" s="33">
        <f>H70/1000/$L70</f>
        <v>0</v>
      </c>
      <c r="O70" s="33">
        <f>I70/1000/$L70</f>
        <v>7.8232045714285716</v>
      </c>
      <c r="P70" s="33">
        <f>J70/1000/$L70</f>
        <v>2.4408398262857145</v>
      </c>
    </row>
    <row r="71" spans="1:16">
      <c r="A71" s="3" t="s">
        <v>319</v>
      </c>
      <c r="B71" s="3" t="s">
        <v>12</v>
      </c>
      <c r="C71" s="3" t="s">
        <v>13</v>
      </c>
      <c r="D71" s="3" t="s">
        <v>14</v>
      </c>
      <c r="E71" s="3">
        <v>2030</v>
      </c>
      <c r="F71" s="31" t="s">
        <v>186</v>
      </c>
      <c r="G71" s="5">
        <v>159998.54</v>
      </c>
      <c r="H71" s="5">
        <v>296293.59999999998</v>
      </c>
      <c r="I71" s="5">
        <v>395058.13199999998</v>
      </c>
      <c r="J71" s="5">
        <v>123258.13718399999</v>
      </c>
      <c r="L71" s="34">
        <f>INDEX(Reference!$I$3:$I$8,MATCH($C71,Reference!$H$3:$H$8,0))</f>
        <v>50</v>
      </c>
      <c r="M71" s="33">
        <f>G71/1000/$L71</f>
        <v>3.1999708000000004</v>
      </c>
      <c r="N71" s="33">
        <f>H71/1000/$L71</f>
        <v>5.9258719999999991</v>
      </c>
      <c r="O71" s="33">
        <f>I71/1000/$L71</f>
        <v>7.9011626399999999</v>
      </c>
      <c r="P71" s="33">
        <f>J71/1000/$L71</f>
        <v>2.4651627436799997</v>
      </c>
    </row>
    <row r="72" spans="1:16">
      <c r="A72" s="3" t="s">
        <v>343</v>
      </c>
      <c r="B72" s="3" t="s">
        <v>17</v>
      </c>
      <c r="C72" s="3" t="s">
        <v>13</v>
      </c>
      <c r="D72" s="3" t="s">
        <v>18</v>
      </c>
      <c r="E72" s="3">
        <v>2031</v>
      </c>
      <c r="F72" s="31" t="s">
        <v>186</v>
      </c>
      <c r="G72" s="5">
        <v>150456.36438000001</v>
      </c>
      <c r="H72" s="5">
        <v>298524.53000000003</v>
      </c>
      <c r="I72" s="5">
        <v>398032.70999999996</v>
      </c>
      <c r="J72" s="5">
        <v>47763.925199999991</v>
      </c>
      <c r="L72" s="34">
        <f>INDEX(Reference!$I$3:$I$8,MATCH($C72,Reference!$H$3:$H$8,0))</f>
        <v>50</v>
      </c>
      <c r="M72" s="33">
        <f>G72/1000/$L72</f>
        <v>3.0091272876000006</v>
      </c>
      <c r="N72" s="33">
        <f>H72/1000/$L72</f>
        <v>5.9704906000000006</v>
      </c>
      <c r="O72" s="33">
        <f>I72/1000/$L72</f>
        <v>7.9606541999999987</v>
      </c>
      <c r="P72" s="33">
        <f>J72/1000/$L72</f>
        <v>0.95527850399999981</v>
      </c>
    </row>
    <row r="73" spans="1:16">
      <c r="A73" s="3" t="s">
        <v>342</v>
      </c>
      <c r="B73" s="3" t="s">
        <v>17</v>
      </c>
      <c r="C73" s="3" t="s">
        <v>45</v>
      </c>
      <c r="D73" s="3" t="s">
        <v>14</v>
      </c>
      <c r="E73" s="3">
        <v>2031</v>
      </c>
      <c r="F73" s="31" t="s">
        <v>186</v>
      </c>
      <c r="G73" s="5">
        <v>0</v>
      </c>
      <c r="H73" s="5">
        <v>0</v>
      </c>
      <c r="I73" s="5">
        <v>1426105</v>
      </c>
      <c r="J73" s="5">
        <v>444944.75999999995</v>
      </c>
      <c r="L73" s="34">
        <f>INDEX(Reference!$I$3:$I$8,MATCH($C73,Reference!$H$3:$H$8,0))</f>
        <v>175</v>
      </c>
      <c r="M73" s="33">
        <f>G73/1000/$L73</f>
        <v>0</v>
      </c>
      <c r="N73" s="33">
        <f>H73/1000/$L73</f>
        <v>0</v>
      </c>
      <c r="O73" s="33">
        <f>I73/1000/$L73</f>
        <v>8.1491714285714281</v>
      </c>
      <c r="P73" s="33">
        <f>J73/1000/$L73</f>
        <v>2.5425414857142856</v>
      </c>
    </row>
    <row r="74" spans="1:16">
      <c r="A74" s="3" t="s">
        <v>261</v>
      </c>
      <c r="B74" s="3" t="s">
        <v>12</v>
      </c>
      <c r="C74" s="3" t="s">
        <v>13</v>
      </c>
      <c r="D74" s="3" t="s">
        <v>14</v>
      </c>
      <c r="E74" s="3">
        <v>2029</v>
      </c>
      <c r="F74" s="31" t="s">
        <v>186</v>
      </c>
      <c r="G74" s="5">
        <v>317.52</v>
      </c>
      <c r="H74" s="5">
        <v>264.60000000000002</v>
      </c>
      <c r="I74" s="5">
        <v>412833.06299999997</v>
      </c>
      <c r="J74" s="5">
        <v>128803.91565599998</v>
      </c>
      <c r="L74" s="34">
        <f>INDEX(Reference!$I$3:$I$8,MATCH($C74,Reference!$H$3:$H$8,0))</f>
        <v>50</v>
      </c>
      <c r="M74" s="33">
        <f>G74/1000/$L74</f>
        <v>6.3503999999999991E-3</v>
      </c>
      <c r="N74" s="33">
        <f>H74/1000/$L74</f>
        <v>5.2919999999999998E-3</v>
      </c>
      <c r="O74" s="33">
        <f>I74/1000/$L74</f>
        <v>8.2566612599999996</v>
      </c>
      <c r="P74" s="33">
        <f>J74/1000/$L74</f>
        <v>2.5760783131199996</v>
      </c>
    </row>
    <row r="75" spans="1:16">
      <c r="A75" s="3" t="s">
        <v>215</v>
      </c>
      <c r="B75" s="3" t="s">
        <v>17</v>
      </c>
      <c r="C75" s="3" t="s">
        <v>113</v>
      </c>
      <c r="D75" s="3" t="s">
        <v>18</v>
      </c>
      <c r="E75" s="3">
        <v>2028</v>
      </c>
      <c r="F75" s="31" t="s">
        <v>186</v>
      </c>
      <c r="G75" s="5">
        <v>592608.80000000005</v>
      </c>
      <c r="H75" s="5">
        <v>4938406.67</v>
      </c>
      <c r="I75" s="5">
        <v>8266656.2400000002</v>
      </c>
      <c r="J75" s="5">
        <v>991998.74880000006</v>
      </c>
      <c r="L75" s="34">
        <f>INDEX(Reference!$I$3:$I$8,MATCH($C75,Reference!$H$3:$H$8,0))</f>
        <v>1000</v>
      </c>
      <c r="M75" s="33">
        <f>G75/1000/$L75</f>
        <v>0.59260880000000005</v>
      </c>
      <c r="N75" s="33">
        <f>H75/1000/$L75</f>
        <v>4.93840667</v>
      </c>
      <c r="O75" s="33">
        <f>I75/1000/$L75</f>
        <v>8.2666562399999997</v>
      </c>
      <c r="P75" s="33">
        <f>J75/1000/$L75</f>
        <v>0.99199874880000005</v>
      </c>
    </row>
    <row r="76" spans="1:16">
      <c r="A76" s="3" t="s">
        <v>349</v>
      </c>
      <c r="B76" s="3" t="s">
        <v>12</v>
      </c>
      <c r="C76" s="3" t="s">
        <v>13</v>
      </c>
      <c r="D76" s="3" t="s">
        <v>14</v>
      </c>
      <c r="E76" s="3">
        <v>2031</v>
      </c>
      <c r="F76" s="31" t="s">
        <v>186</v>
      </c>
      <c r="G76" s="5">
        <v>0</v>
      </c>
      <c r="H76" s="5">
        <v>0</v>
      </c>
      <c r="I76" s="5">
        <v>416538.75299999997</v>
      </c>
      <c r="J76" s="5">
        <v>129960.09093599999</v>
      </c>
      <c r="L76" s="34">
        <f>INDEX(Reference!$I$3:$I$8,MATCH($C76,Reference!$H$3:$H$8,0))</f>
        <v>50</v>
      </c>
      <c r="M76" s="33">
        <f>G76/1000/$L76</f>
        <v>0</v>
      </c>
      <c r="N76" s="33">
        <f>H76/1000/$L76</f>
        <v>0</v>
      </c>
      <c r="O76" s="33">
        <f>I76/1000/$L76</f>
        <v>8.3307750600000006</v>
      </c>
      <c r="P76" s="33">
        <f>J76/1000/$L76</f>
        <v>2.5992018187200001</v>
      </c>
    </row>
    <row r="77" spans="1:16">
      <c r="A77" s="3" t="s">
        <v>206</v>
      </c>
      <c r="B77" s="3" t="s">
        <v>12</v>
      </c>
      <c r="C77" s="3" t="s">
        <v>13</v>
      </c>
      <c r="D77" s="3" t="s">
        <v>14</v>
      </c>
      <c r="E77" s="3">
        <v>2028</v>
      </c>
      <c r="F77" s="31" t="s">
        <v>186</v>
      </c>
      <c r="G77" s="5">
        <v>169536.24</v>
      </c>
      <c r="H77" s="5">
        <v>313956</v>
      </c>
      <c r="I77" s="5">
        <v>418608</v>
      </c>
      <c r="J77" s="5">
        <v>130605.696</v>
      </c>
      <c r="L77" s="34">
        <f>INDEX(Reference!$I$3:$I$8,MATCH($C77,Reference!$H$3:$H$8,0))</f>
        <v>50</v>
      </c>
      <c r="M77" s="33">
        <f>G77/1000/$L77</f>
        <v>3.3907247999999997</v>
      </c>
      <c r="N77" s="33">
        <f>H77/1000/$L77</f>
        <v>6.2791200000000007</v>
      </c>
      <c r="O77" s="33">
        <f>I77/1000/$L77</f>
        <v>8.3721600000000009</v>
      </c>
      <c r="P77" s="33">
        <f>J77/1000/$L77</f>
        <v>2.6121139200000001</v>
      </c>
    </row>
    <row r="78" spans="1:16">
      <c r="A78" s="3" t="s">
        <v>453</v>
      </c>
      <c r="B78" s="3" t="s">
        <v>17</v>
      </c>
      <c r="C78" s="3" t="s">
        <v>45</v>
      </c>
      <c r="D78" s="3" t="s">
        <v>14</v>
      </c>
      <c r="E78" s="3">
        <v>2035</v>
      </c>
      <c r="F78" s="31" t="s">
        <v>186</v>
      </c>
      <c r="G78" s="5">
        <v>0</v>
      </c>
      <c r="H78" s="5">
        <v>0</v>
      </c>
      <c r="I78" s="5">
        <v>1538653.57</v>
      </c>
      <c r="J78" s="5">
        <v>480059.91383999999</v>
      </c>
      <c r="L78" s="34">
        <f>INDEX(Reference!$I$3:$I$8,MATCH($C78,Reference!$H$3:$H$8,0))</f>
        <v>175</v>
      </c>
      <c r="M78" s="33">
        <f>G78/1000/$L78</f>
        <v>0</v>
      </c>
      <c r="N78" s="33">
        <f>H78/1000/$L78</f>
        <v>0</v>
      </c>
      <c r="O78" s="33">
        <f>I78/1000/$L78</f>
        <v>8.7923061142857151</v>
      </c>
      <c r="P78" s="33">
        <f>J78/1000/$L78</f>
        <v>2.7431995076571427</v>
      </c>
    </row>
    <row r="79" spans="1:16">
      <c r="A79" s="3" t="s">
        <v>468</v>
      </c>
      <c r="B79" s="3" t="s">
        <v>17</v>
      </c>
      <c r="C79" s="3" t="s">
        <v>58</v>
      </c>
      <c r="D79" s="3" t="s">
        <v>18</v>
      </c>
      <c r="E79" s="3">
        <v>2037</v>
      </c>
      <c r="F79" s="31" t="s">
        <v>186</v>
      </c>
      <c r="G79" s="5">
        <v>7164.9501300000002</v>
      </c>
      <c r="H79" s="5">
        <v>5970.79</v>
      </c>
      <c r="I79" s="5">
        <v>2864721.19</v>
      </c>
      <c r="J79" s="5">
        <v>343766.5428</v>
      </c>
      <c r="L79" s="34">
        <f>INDEX(Reference!$I$3:$I$8,MATCH($C79,Reference!$H$3:$H$8,0))</f>
        <v>325</v>
      </c>
      <c r="M79" s="33">
        <f>G79/1000/$L79</f>
        <v>2.2046000400000001E-2</v>
      </c>
      <c r="N79" s="33">
        <f>H79/1000/$L79</f>
        <v>1.837166153846154E-2</v>
      </c>
      <c r="O79" s="33">
        <f>I79/1000/$L79</f>
        <v>8.814526738461538</v>
      </c>
      <c r="P79" s="33">
        <f>J79/1000/$L79</f>
        <v>1.0577432086153846</v>
      </c>
    </row>
    <row r="80" spans="1:16">
      <c r="A80" s="3" t="s">
        <v>307</v>
      </c>
      <c r="B80" s="3" t="s">
        <v>17</v>
      </c>
      <c r="C80" s="3" t="s">
        <v>58</v>
      </c>
      <c r="D80" s="3" t="s">
        <v>18</v>
      </c>
      <c r="E80" s="3">
        <v>2030</v>
      </c>
      <c r="F80" s="31" t="s">
        <v>186</v>
      </c>
      <c r="G80" s="5">
        <v>0</v>
      </c>
      <c r="H80" s="5">
        <v>0</v>
      </c>
      <c r="I80" s="5">
        <v>2903084.01</v>
      </c>
      <c r="J80" s="5">
        <v>348370.08119999996</v>
      </c>
      <c r="L80" s="34">
        <f>INDEX(Reference!$I$3:$I$8,MATCH($C80,Reference!$H$3:$H$8,0))</f>
        <v>325</v>
      </c>
      <c r="M80" s="33">
        <f>G80/1000/$L80</f>
        <v>0</v>
      </c>
      <c r="N80" s="33">
        <f>H80/1000/$L80</f>
        <v>0</v>
      </c>
      <c r="O80" s="33">
        <f>I80/1000/$L80</f>
        <v>8.9325661846153839</v>
      </c>
      <c r="P80" s="33">
        <f>J80/1000/$L80</f>
        <v>1.071907942153846</v>
      </c>
    </row>
    <row r="81" spans="1:16">
      <c r="A81" s="3" t="s">
        <v>388</v>
      </c>
      <c r="B81" s="3" t="s">
        <v>17</v>
      </c>
      <c r="C81" s="3" t="s">
        <v>52</v>
      </c>
      <c r="D81" s="3" t="s">
        <v>18</v>
      </c>
      <c r="E81" s="3">
        <v>2033</v>
      </c>
      <c r="F81" s="31" t="s">
        <v>186</v>
      </c>
      <c r="G81" s="5">
        <v>0</v>
      </c>
      <c r="H81" s="5">
        <v>0</v>
      </c>
      <c r="I81" s="5">
        <v>6063925</v>
      </c>
      <c r="J81" s="5">
        <v>727671</v>
      </c>
      <c r="L81" s="34">
        <f>INDEX(Reference!$I$3:$I$8,MATCH($C81,Reference!$H$3:$H$8,0))</f>
        <v>675</v>
      </c>
      <c r="M81" s="33">
        <f>G81/1000/$L81</f>
        <v>0</v>
      </c>
      <c r="N81" s="33">
        <f>H81/1000/$L81</f>
        <v>0</v>
      </c>
      <c r="O81" s="33">
        <f>I81/1000/$L81</f>
        <v>8.9835925925925935</v>
      </c>
      <c r="P81" s="33">
        <f>J81/1000/$L81</f>
        <v>1.0780311111111112</v>
      </c>
    </row>
    <row r="82" spans="1:16">
      <c r="A82" s="3" t="s">
        <v>380</v>
      </c>
      <c r="B82" s="3" t="s">
        <v>17</v>
      </c>
      <c r="C82" s="3" t="s">
        <v>45</v>
      </c>
      <c r="D82" s="3" t="s">
        <v>18</v>
      </c>
      <c r="E82" s="3">
        <v>2032</v>
      </c>
      <c r="F82" s="31" t="s">
        <v>186</v>
      </c>
      <c r="G82" s="5">
        <v>49495.885145783999</v>
      </c>
      <c r="H82" s="5">
        <v>98206.12</v>
      </c>
      <c r="I82" s="5">
        <v>1589145.41</v>
      </c>
      <c r="J82" s="5">
        <v>190697.4492</v>
      </c>
      <c r="L82" s="34">
        <f>INDEX(Reference!$I$3:$I$8,MATCH($C82,Reference!$H$3:$H$8,0))</f>
        <v>175</v>
      </c>
      <c r="M82" s="33">
        <f>G82/1000/$L82</f>
        <v>0.28283362940447998</v>
      </c>
      <c r="N82" s="33">
        <f>H82/1000/$L82</f>
        <v>0.56117782857142862</v>
      </c>
      <c r="O82" s="33">
        <f>I82/1000/$L82</f>
        <v>9.0808309142857127</v>
      </c>
      <c r="P82" s="33">
        <f>J82/1000/$L82</f>
        <v>1.0896997097142858</v>
      </c>
    </row>
    <row r="83" spans="1:16">
      <c r="A83" s="3" t="s">
        <v>450</v>
      </c>
      <c r="B83" s="3" t="s">
        <v>17</v>
      </c>
      <c r="C83" s="3" t="s">
        <v>256</v>
      </c>
      <c r="D83" s="3" t="s">
        <v>18</v>
      </c>
      <c r="E83" s="3">
        <v>2035</v>
      </c>
      <c r="F83" s="31" t="s">
        <v>186</v>
      </c>
      <c r="G83" s="5">
        <v>0</v>
      </c>
      <c r="H83" s="5">
        <v>0</v>
      </c>
      <c r="I83" s="5">
        <v>8394736.3200000003</v>
      </c>
      <c r="J83" s="5">
        <v>1007368.3583999999</v>
      </c>
      <c r="L83" s="34">
        <f>INDEX(Reference!$I$3:$I$8,MATCH($C83,Reference!$H$3:$H$8,0))</f>
        <v>875</v>
      </c>
      <c r="M83" s="33">
        <f>G83/1000/$L83</f>
        <v>0</v>
      </c>
      <c r="N83" s="33">
        <f>H83/1000/$L83</f>
        <v>0</v>
      </c>
      <c r="O83" s="33">
        <f>I83/1000/$L83</f>
        <v>9.5939843657142863</v>
      </c>
      <c r="P83" s="33">
        <f>J83/1000/$L83</f>
        <v>1.1512781238857142</v>
      </c>
    </row>
    <row r="84" spans="1:16">
      <c r="A84" s="3" t="s">
        <v>399</v>
      </c>
      <c r="B84" s="3" t="s">
        <v>17</v>
      </c>
      <c r="C84" s="3" t="s">
        <v>45</v>
      </c>
      <c r="D84" s="3" t="s">
        <v>14</v>
      </c>
      <c r="E84" s="3">
        <v>2033</v>
      </c>
      <c r="F84" s="31" t="s">
        <v>186</v>
      </c>
      <c r="G84" s="5">
        <v>0</v>
      </c>
      <c r="H84" s="5">
        <v>0</v>
      </c>
      <c r="I84" s="5">
        <v>1733257.3800000001</v>
      </c>
      <c r="J84" s="5">
        <v>540776.30255999998</v>
      </c>
      <c r="L84" s="34">
        <f>INDEX(Reference!$I$3:$I$8,MATCH($C84,Reference!$H$3:$H$8,0))</f>
        <v>175</v>
      </c>
      <c r="M84" s="33">
        <f>G84/1000/$L84</f>
        <v>0</v>
      </c>
      <c r="N84" s="33">
        <f>H84/1000/$L84</f>
        <v>0</v>
      </c>
      <c r="O84" s="33">
        <f>I84/1000/$L84</f>
        <v>9.9043278857142862</v>
      </c>
      <c r="P84" s="33">
        <f>J84/1000/$L84</f>
        <v>3.0901503003428572</v>
      </c>
    </row>
    <row r="85" spans="1:16">
      <c r="A85" s="3" t="s">
        <v>426</v>
      </c>
      <c r="B85" s="3" t="s">
        <v>17</v>
      </c>
      <c r="C85" s="3" t="s">
        <v>58</v>
      </c>
      <c r="D85" s="3" t="s">
        <v>18</v>
      </c>
      <c r="E85" s="3">
        <v>2034</v>
      </c>
      <c r="F85" s="31" t="s">
        <v>186</v>
      </c>
      <c r="G85" s="5">
        <v>0</v>
      </c>
      <c r="H85" s="5">
        <v>0</v>
      </c>
      <c r="I85" s="5">
        <v>3472322.81</v>
      </c>
      <c r="J85" s="5">
        <v>416678.73720000003</v>
      </c>
      <c r="L85" s="34">
        <f>INDEX(Reference!$I$3:$I$8,MATCH($C85,Reference!$H$3:$H$8,0))</f>
        <v>325</v>
      </c>
      <c r="M85" s="33">
        <f>G85/1000/$L85</f>
        <v>0</v>
      </c>
      <c r="N85" s="33">
        <f>H85/1000/$L85</f>
        <v>0</v>
      </c>
      <c r="O85" s="33">
        <f>I85/1000/$L85</f>
        <v>10.684070184615384</v>
      </c>
      <c r="P85" s="33">
        <f>J85/1000/$L85</f>
        <v>1.2820884221538464</v>
      </c>
    </row>
    <row r="86" spans="1:16">
      <c r="A86" s="3" t="s">
        <v>347</v>
      </c>
      <c r="B86" s="3" t="s">
        <v>17</v>
      </c>
      <c r="C86" s="3" t="s">
        <v>58</v>
      </c>
      <c r="D86" s="3" t="s">
        <v>18</v>
      </c>
      <c r="E86" s="3">
        <v>2031</v>
      </c>
      <c r="F86" s="31" t="s">
        <v>186</v>
      </c>
      <c r="G86" s="5">
        <v>913108.96</v>
      </c>
      <c r="H86" s="5">
        <v>760924.14</v>
      </c>
      <c r="I86" s="5">
        <v>3502875.05</v>
      </c>
      <c r="J86" s="5">
        <v>420345.00599999999</v>
      </c>
      <c r="L86" s="34">
        <f>INDEX(Reference!$I$3:$I$8,MATCH($C86,Reference!$H$3:$H$8,0))</f>
        <v>325</v>
      </c>
      <c r="M86" s="33">
        <f>G86/1000/$L86</f>
        <v>2.8095660307692305</v>
      </c>
      <c r="N86" s="33">
        <f>H86/1000/$L86</f>
        <v>2.3413050461538463</v>
      </c>
      <c r="O86" s="33">
        <f>I86/1000/$L86</f>
        <v>10.778077076923076</v>
      </c>
      <c r="P86" s="33">
        <f>J86/1000/$L86</f>
        <v>1.2933692492307693</v>
      </c>
    </row>
    <row r="87" spans="1:16">
      <c r="A87" s="3" t="s">
        <v>303</v>
      </c>
      <c r="B87" s="3" t="s">
        <v>17</v>
      </c>
      <c r="C87" s="3" t="s">
        <v>113</v>
      </c>
      <c r="D87" s="3" t="s">
        <v>18</v>
      </c>
      <c r="E87" s="3">
        <v>2030</v>
      </c>
      <c r="F87" s="31" t="s">
        <v>186</v>
      </c>
      <c r="G87" s="5">
        <v>1042220.38037076</v>
      </c>
      <c r="H87" s="5">
        <v>8685169.8399999999</v>
      </c>
      <c r="I87" s="5">
        <v>10875044.01</v>
      </c>
      <c r="J87" s="5">
        <v>1305005.2812000001</v>
      </c>
      <c r="L87" s="34">
        <f>INDEX(Reference!$I$3:$I$8,MATCH($C87,Reference!$H$3:$H$8,0))</f>
        <v>1000</v>
      </c>
      <c r="M87" s="33">
        <f>G87/1000/$L87</f>
        <v>1.0422203803707601</v>
      </c>
      <c r="N87" s="33">
        <f>H87/1000/$L87</f>
        <v>8.6851698400000004</v>
      </c>
      <c r="O87" s="33">
        <f>I87/1000/$L87</f>
        <v>10.87504401</v>
      </c>
      <c r="P87" s="33">
        <f>J87/1000/$L87</f>
        <v>1.3050052812000001</v>
      </c>
    </row>
    <row r="88" spans="1:16">
      <c r="A88" s="3" t="s">
        <v>454</v>
      </c>
      <c r="B88" s="3" t="s">
        <v>17</v>
      </c>
      <c r="C88" s="3" t="s">
        <v>58</v>
      </c>
      <c r="D88" s="3" t="s">
        <v>18</v>
      </c>
      <c r="E88" s="3">
        <v>2036</v>
      </c>
      <c r="F88" s="31" t="s">
        <v>186</v>
      </c>
      <c r="G88" s="5">
        <v>0</v>
      </c>
      <c r="H88" s="5">
        <v>0</v>
      </c>
      <c r="I88" s="5">
        <v>3563830.71</v>
      </c>
      <c r="J88" s="5">
        <v>427659.68520000001</v>
      </c>
      <c r="L88" s="34">
        <f>INDEX(Reference!$I$3:$I$8,MATCH($C88,Reference!$H$3:$H$8,0))</f>
        <v>325</v>
      </c>
      <c r="M88" s="33">
        <f>G88/1000/$L88</f>
        <v>0</v>
      </c>
      <c r="N88" s="33">
        <f>H88/1000/$L88</f>
        <v>0</v>
      </c>
      <c r="O88" s="33">
        <f>I88/1000/$L88</f>
        <v>10.965632953846155</v>
      </c>
      <c r="P88" s="33">
        <f>J88/1000/$L88</f>
        <v>1.3158759544615386</v>
      </c>
    </row>
    <row r="89" spans="1:16">
      <c r="A89" s="3" t="s">
        <v>333</v>
      </c>
      <c r="B89" s="3" t="s">
        <v>17</v>
      </c>
      <c r="C89" s="3" t="s">
        <v>58</v>
      </c>
      <c r="D89" s="3" t="s">
        <v>18</v>
      </c>
      <c r="E89" s="3">
        <v>2031</v>
      </c>
      <c r="F89" s="31" t="s">
        <v>186</v>
      </c>
      <c r="G89" s="5">
        <v>0</v>
      </c>
      <c r="H89" s="5">
        <v>0</v>
      </c>
      <c r="I89" s="5">
        <v>3799388.2</v>
      </c>
      <c r="J89" s="5">
        <v>455926.58399999997</v>
      </c>
      <c r="L89" s="34">
        <f>INDEX(Reference!$I$3:$I$8,MATCH($C89,Reference!$H$3:$H$8,0))</f>
        <v>325</v>
      </c>
      <c r="M89" s="33">
        <f>G89/1000/$L89</f>
        <v>0</v>
      </c>
      <c r="N89" s="33">
        <f>H89/1000/$L89</f>
        <v>0</v>
      </c>
      <c r="O89" s="33">
        <f>I89/1000/$L89</f>
        <v>11.690425230769232</v>
      </c>
      <c r="P89" s="33">
        <f>J89/1000/$L89</f>
        <v>1.4028510276923076</v>
      </c>
    </row>
    <row r="90" spans="1:16">
      <c r="A90" s="3" t="s">
        <v>313</v>
      </c>
      <c r="B90" s="3" t="s">
        <v>17</v>
      </c>
      <c r="C90" s="3" t="s">
        <v>58</v>
      </c>
      <c r="D90" s="3" t="s">
        <v>18</v>
      </c>
      <c r="E90" s="3">
        <v>2030</v>
      </c>
      <c r="F90" s="31" t="s">
        <v>186</v>
      </c>
      <c r="G90" s="5">
        <v>133014.89813320799</v>
      </c>
      <c r="H90" s="5">
        <v>263918.45</v>
      </c>
      <c r="I90" s="5">
        <v>3978918.18</v>
      </c>
      <c r="J90" s="5">
        <v>477470.18160000001</v>
      </c>
      <c r="L90" s="34">
        <f>INDEX(Reference!$I$3:$I$8,MATCH($C90,Reference!$H$3:$H$8,0))</f>
        <v>325</v>
      </c>
      <c r="M90" s="33">
        <f>G90/1000/$L90</f>
        <v>0.40927660964064</v>
      </c>
      <c r="N90" s="33">
        <f>H90/1000/$L90</f>
        <v>0.8120567692307693</v>
      </c>
      <c r="O90" s="33">
        <f>I90/1000/$L90</f>
        <v>12.24282516923077</v>
      </c>
      <c r="P90" s="33">
        <f>J90/1000/$L90</f>
        <v>1.4691390203076922</v>
      </c>
    </row>
    <row r="91" spans="1:16">
      <c r="A91" s="3" t="s">
        <v>362</v>
      </c>
      <c r="B91" s="3" t="s">
        <v>17</v>
      </c>
      <c r="C91" s="3" t="s">
        <v>45</v>
      </c>
      <c r="D91" s="3" t="s">
        <v>18</v>
      </c>
      <c r="E91" s="3">
        <v>2032</v>
      </c>
      <c r="F91" s="31" t="s">
        <v>186</v>
      </c>
      <c r="G91" s="5">
        <v>210.76410720000001</v>
      </c>
      <c r="H91" s="5">
        <v>175.64</v>
      </c>
      <c r="I91" s="5">
        <v>2147528.8849999998</v>
      </c>
      <c r="J91" s="5">
        <v>257703.46619999997</v>
      </c>
      <c r="L91" s="34">
        <f>INDEX(Reference!$I$3:$I$8,MATCH($C91,Reference!$H$3:$H$8,0))</f>
        <v>175</v>
      </c>
      <c r="M91" s="33">
        <f>G91/1000/$L91</f>
        <v>1.204366326857143E-3</v>
      </c>
      <c r="N91" s="33">
        <f>H91/1000/$L91</f>
        <v>1.0036571428571428E-3</v>
      </c>
      <c r="O91" s="33">
        <f>I91/1000/$L91</f>
        <v>12.271593628571427</v>
      </c>
      <c r="P91" s="33">
        <f>J91/1000/$L91</f>
        <v>1.4725912354285713</v>
      </c>
    </row>
    <row r="92" spans="1:16">
      <c r="A92" s="3" t="s">
        <v>416</v>
      </c>
      <c r="B92" s="3" t="s">
        <v>17</v>
      </c>
      <c r="C92" s="3" t="s">
        <v>58</v>
      </c>
      <c r="D92" s="3" t="s">
        <v>18</v>
      </c>
      <c r="E92" s="3">
        <v>2033</v>
      </c>
      <c r="F92" s="31" t="s">
        <v>186</v>
      </c>
      <c r="G92" s="5">
        <v>0</v>
      </c>
      <c r="H92" s="5">
        <v>0</v>
      </c>
      <c r="I92" s="5">
        <v>4130329.29</v>
      </c>
      <c r="J92" s="5">
        <v>495639.5148</v>
      </c>
      <c r="L92" s="34">
        <f>INDEX(Reference!$I$3:$I$8,MATCH($C92,Reference!$H$3:$H$8,0))</f>
        <v>325</v>
      </c>
      <c r="M92" s="33">
        <f>G92/1000/$L92</f>
        <v>0</v>
      </c>
      <c r="N92" s="33">
        <f>H92/1000/$L92</f>
        <v>0</v>
      </c>
      <c r="O92" s="33">
        <f>I92/1000/$L92</f>
        <v>12.708705507692306</v>
      </c>
      <c r="P92" s="33">
        <f>J92/1000/$L92</f>
        <v>1.525044660923077</v>
      </c>
    </row>
    <row r="93" spans="1:16">
      <c r="A93" s="3" t="s">
        <v>331</v>
      </c>
      <c r="B93" s="3" t="s">
        <v>17</v>
      </c>
      <c r="C93" s="3" t="s">
        <v>58</v>
      </c>
      <c r="D93" s="3" t="s">
        <v>18</v>
      </c>
      <c r="E93" s="3">
        <v>2031</v>
      </c>
      <c r="F93" s="31" t="s">
        <v>186</v>
      </c>
      <c r="G93" s="5">
        <v>84758.42</v>
      </c>
      <c r="H93" s="5">
        <v>70632.02</v>
      </c>
      <c r="I93" s="5">
        <v>4185994.01</v>
      </c>
      <c r="J93" s="5">
        <v>502319.28119999991</v>
      </c>
      <c r="L93" s="34">
        <f>INDEX(Reference!$I$3:$I$8,MATCH($C93,Reference!$H$3:$H$8,0))</f>
        <v>325</v>
      </c>
      <c r="M93" s="33">
        <f>G93/1000/$L93</f>
        <v>0.26079513846153846</v>
      </c>
      <c r="N93" s="33">
        <f>H93/1000/$L93</f>
        <v>0.2173292923076923</v>
      </c>
      <c r="O93" s="33">
        <f>I93/1000/$L93</f>
        <v>12.879981569230768</v>
      </c>
      <c r="P93" s="33">
        <f>J93/1000/$L93</f>
        <v>1.5455977883076921</v>
      </c>
    </row>
    <row r="94" spans="1:16">
      <c r="A94" s="3" t="s">
        <v>348</v>
      </c>
      <c r="B94" s="3" t="s">
        <v>17</v>
      </c>
      <c r="C94" s="3" t="s">
        <v>58</v>
      </c>
      <c r="D94" s="3" t="s">
        <v>18</v>
      </c>
      <c r="E94" s="3">
        <v>2031</v>
      </c>
      <c r="F94" s="31" t="s">
        <v>186</v>
      </c>
      <c r="G94" s="5">
        <v>0</v>
      </c>
      <c r="H94" s="5">
        <v>0</v>
      </c>
      <c r="I94" s="5">
        <v>4234363.57</v>
      </c>
      <c r="J94" s="5">
        <v>508123.62839999999</v>
      </c>
      <c r="L94" s="34">
        <f>INDEX(Reference!$I$3:$I$8,MATCH($C94,Reference!$H$3:$H$8,0))</f>
        <v>325</v>
      </c>
      <c r="M94" s="33">
        <f>G94/1000/$L94</f>
        <v>0</v>
      </c>
      <c r="N94" s="33">
        <f>H94/1000/$L94</f>
        <v>0</v>
      </c>
      <c r="O94" s="33">
        <f>I94/1000/$L94</f>
        <v>13.028810984615387</v>
      </c>
      <c r="P94" s="33">
        <f>J94/1000/$L94</f>
        <v>1.563457318153846</v>
      </c>
    </row>
    <row r="95" spans="1:16">
      <c r="A95" s="3" t="s">
        <v>320</v>
      </c>
      <c r="B95" s="3" t="s">
        <v>12</v>
      </c>
      <c r="C95" s="3" t="s">
        <v>13</v>
      </c>
      <c r="D95" s="3" t="s">
        <v>14</v>
      </c>
      <c r="E95" s="3">
        <v>2030</v>
      </c>
      <c r="F95" s="31" t="s">
        <v>186</v>
      </c>
      <c r="G95" s="5">
        <v>0</v>
      </c>
      <c r="H95" s="5">
        <v>0</v>
      </c>
      <c r="I95" s="5">
        <v>705460.95</v>
      </c>
      <c r="J95" s="5">
        <v>220103.81639999998</v>
      </c>
      <c r="L95" s="34">
        <f>INDEX(Reference!$I$3:$I$8,MATCH($C95,Reference!$H$3:$H$8,0))</f>
        <v>50</v>
      </c>
      <c r="M95" s="33">
        <f>G95/1000/$L95</f>
        <v>0</v>
      </c>
      <c r="N95" s="33">
        <f>H95/1000/$L95</f>
        <v>0</v>
      </c>
      <c r="O95" s="33">
        <f>I95/1000/$L95</f>
        <v>14.109218999999998</v>
      </c>
      <c r="P95" s="33">
        <f>J95/1000/$L95</f>
        <v>4.4020763279999997</v>
      </c>
    </row>
    <row r="96" spans="1:16">
      <c r="A96" s="3" t="s">
        <v>424</v>
      </c>
      <c r="B96" s="3" t="s">
        <v>17</v>
      </c>
      <c r="C96" s="3" t="s">
        <v>256</v>
      </c>
      <c r="D96" s="3" t="s">
        <v>18</v>
      </c>
      <c r="E96" s="3">
        <v>2034</v>
      </c>
      <c r="F96" s="31" t="s">
        <v>186</v>
      </c>
      <c r="G96" s="5">
        <v>0</v>
      </c>
      <c r="H96" s="5">
        <v>0</v>
      </c>
      <c r="I96" s="5">
        <v>13107296.27</v>
      </c>
      <c r="J96" s="5">
        <v>1572875.5523999997</v>
      </c>
      <c r="L96" s="34">
        <f>INDEX(Reference!$I$3:$I$8,MATCH($C96,Reference!$H$3:$H$8,0))</f>
        <v>875</v>
      </c>
      <c r="M96" s="33">
        <f>G96/1000/$L96</f>
        <v>0</v>
      </c>
      <c r="N96" s="33">
        <f>H96/1000/$L96</f>
        <v>0</v>
      </c>
      <c r="O96" s="33">
        <f>I96/1000/$L96</f>
        <v>14.979767165714284</v>
      </c>
      <c r="P96" s="33">
        <f>J96/1000/$L96</f>
        <v>1.7975720598857139</v>
      </c>
    </row>
    <row r="97" spans="1:16">
      <c r="A97" s="3" t="s">
        <v>327</v>
      </c>
      <c r="B97" s="3" t="s">
        <v>17</v>
      </c>
      <c r="C97" s="3" t="s">
        <v>45</v>
      </c>
      <c r="D97" s="3" t="s">
        <v>14</v>
      </c>
      <c r="E97" s="3">
        <v>2031</v>
      </c>
      <c r="F97" s="31" t="s">
        <v>186</v>
      </c>
      <c r="G97" s="5">
        <v>45737.56</v>
      </c>
      <c r="H97" s="5">
        <v>38114.639999999999</v>
      </c>
      <c r="I97" s="5">
        <v>2687879.27</v>
      </c>
      <c r="J97" s="5">
        <v>838618.33224000002</v>
      </c>
      <c r="L97" s="34">
        <f>INDEX(Reference!$I$3:$I$8,MATCH($C97,Reference!$H$3:$H$8,0))</f>
        <v>175</v>
      </c>
      <c r="M97" s="33">
        <f>G97/1000/$L97</f>
        <v>0.26135748571428569</v>
      </c>
      <c r="N97" s="33">
        <f>H97/1000/$L97</f>
        <v>0.21779794285714288</v>
      </c>
      <c r="O97" s="33">
        <f>I97/1000/$L97</f>
        <v>15.359310114285714</v>
      </c>
      <c r="P97" s="33">
        <f>J97/1000/$L97</f>
        <v>4.7921047556571423</v>
      </c>
    </row>
    <row r="98" spans="1:16">
      <c r="A98" s="3" t="s">
        <v>325</v>
      </c>
      <c r="B98" s="3" t="s">
        <v>17</v>
      </c>
      <c r="C98" s="3" t="s">
        <v>58</v>
      </c>
      <c r="D98" s="3" t="s">
        <v>18</v>
      </c>
      <c r="E98" s="3">
        <v>2031</v>
      </c>
      <c r="F98" s="31" t="s">
        <v>186</v>
      </c>
      <c r="G98" s="5">
        <v>475593.02831159998</v>
      </c>
      <c r="H98" s="5">
        <v>396327.52</v>
      </c>
      <c r="I98" s="5">
        <v>5040929.25</v>
      </c>
      <c r="J98" s="5">
        <v>604911.51</v>
      </c>
      <c r="L98" s="34">
        <f>INDEX(Reference!$I$3:$I$8,MATCH($C98,Reference!$H$3:$H$8,0))</f>
        <v>325</v>
      </c>
      <c r="M98" s="33">
        <f>G98/1000/$L98</f>
        <v>1.4633631640356923</v>
      </c>
      <c r="N98" s="33">
        <f>H98/1000/$L98</f>
        <v>1.2194692923076922</v>
      </c>
      <c r="O98" s="33">
        <f>I98/1000/$L98</f>
        <v>15.510551538461538</v>
      </c>
      <c r="P98" s="33">
        <f>J98/1000/$L98</f>
        <v>1.8612661846153846</v>
      </c>
    </row>
    <row r="99" spans="1:16">
      <c r="A99" s="3" t="s">
        <v>308</v>
      </c>
      <c r="B99" s="3" t="s">
        <v>12</v>
      </c>
      <c r="C99" s="3" t="s">
        <v>13</v>
      </c>
      <c r="D99" s="3" t="s">
        <v>14</v>
      </c>
      <c r="E99" s="3">
        <v>2030</v>
      </c>
      <c r="F99" s="31" t="s">
        <v>186</v>
      </c>
      <c r="G99" s="5">
        <v>0</v>
      </c>
      <c r="H99" s="5">
        <v>0</v>
      </c>
      <c r="I99" s="5">
        <v>782277.80900000001</v>
      </c>
      <c r="J99" s="5">
        <v>244070.676408</v>
      </c>
      <c r="L99" s="34">
        <f>INDEX(Reference!$I$3:$I$8,MATCH($C99,Reference!$H$3:$H$8,0))</f>
        <v>50</v>
      </c>
      <c r="M99" s="33">
        <f>G99/1000/$L99</f>
        <v>0</v>
      </c>
      <c r="N99" s="33">
        <f>H99/1000/$L99</f>
        <v>0</v>
      </c>
      <c r="O99" s="33">
        <f>I99/1000/$L99</f>
        <v>15.645556180000002</v>
      </c>
      <c r="P99" s="33">
        <f>J99/1000/$L99</f>
        <v>4.8814135281599995</v>
      </c>
    </row>
    <row r="100" spans="1:16">
      <c r="A100" s="3" t="s">
        <v>480</v>
      </c>
      <c r="B100" s="3" t="s">
        <v>17</v>
      </c>
      <c r="C100" s="3" t="s">
        <v>13</v>
      </c>
      <c r="D100" s="3" t="s">
        <v>18</v>
      </c>
      <c r="E100" s="3">
        <v>2037</v>
      </c>
      <c r="F100" s="31" t="s">
        <v>186</v>
      </c>
      <c r="G100" s="5">
        <v>0</v>
      </c>
      <c r="H100" s="5">
        <v>0</v>
      </c>
      <c r="I100" s="5">
        <v>822063.59</v>
      </c>
      <c r="J100" s="5">
        <v>98647.630799999999</v>
      </c>
      <c r="L100" s="34">
        <f>INDEX(Reference!$I$3:$I$8,MATCH($C100,Reference!$H$3:$H$8,0))</f>
        <v>50</v>
      </c>
      <c r="M100" s="33">
        <f>G100/1000/$L100</f>
        <v>0</v>
      </c>
      <c r="N100" s="33">
        <f>H100/1000/$L100</f>
        <v>0</v>
      </c>
      <c r="O100" s="33">
        <f>I100/1000/$L100</f>
        <v>16.441271799999999</v>
      </c>
      <c r="P100" s="33">
        <f>J100/1000/$L100</f>
        <v>1.9729526159999999</v>
      </c>
    </row>
    <row r="101" spans="1:16">
      <c r="A101" s="3" t="s">
        <v>471</v>
      </c>
      <c r="B101" s="3" t="s">
        <v>17</v>
      </c>
      <c r="C101" s="3" t="s">
        <v>45</v>
      </c>
      <c r="D101" s="3" t="s">
        <v>18</v>
      </c>
      <c r="E101" s="3">
        <v>2037</v>
      </c>
      <c r="F101" s="31" t="s">
        <v>186</v>
      </c>
      <c r="G101" s="5">
        <v>0</v>
      </c>
      <c r="H101" s="5">
        <v>0</v>
      </c>
      <c r="I101" s="5">
        <v>2914929.08</v>
      </c>
      <c r="J101" s="5">
        <v>349791.48959999997</v>
      </c>
      <c r="L101" s="34">
        <f>INDEX(Reference!$I$3:$I$8,MATCH($C101,Reference!$H$3:$H$8,0))</f>
        <v>175</v>
      </c>
      <c r="M101" s="33">
        <f>G101/1000/$L101</f>
        <v>0</v>
      </c>
      <c r="N101" s="33">
        <f>H101/1000/$L101</f>
        <v>0</v>
      </c>
      <c r="O101" s="33">
        <f>I101/1000/$L101</f>
        <v>16.6567376</v>
      </c>
      <c r="P101" s="33">
        <f>J101/1000/$L101</f>
        <v>1.9988085119999999</v>
      </c>
    </row>
    <row r="102" spans="1:16">
      <c r="A102" s="3" t="s">
        <v>344</v>
      </c>
      <c r="B102" s="3" t="s">
        <v>12</v>
      </c>
      <c r="C102" s="3" t="s">
        <v>58</v>
      </c>
      <c r="D102" s="3" t="s">
        <v>18</v>
      </c>
      <c r="E102" s="3">
        <v>2031</v>
      </c>
      <c r="F102" s="31" t="s">
        <v>186</v>
      </c>
      <c r="G102" s="5">
        <v>0</v>
      </c>
      <c r="H102" s="5">
        <v>0</v>
      </c>
      <c r="I102" s="5">
        <v>5724949.0899999999</v>
      </c>
      <c r="J102" s="5">
        <v>686993.89079999994</v>
      </c>
      <c r="L102" s="34">
        <f>INDEX(Reference!$I$3:$I$8,MATCH($C102,Reference!$H$3:$H$8,0))</f>
        <v>325</v>
      </c>
      <c r="M102" s="33">
        <f>G102/1000/$L102</f>
        <v>0</v>
      </c>
      <c r="N102" s="33">
        <f>H102/1000/$L102</f>
        <v>0</v>
      </c>
      <c r="O102" s="33">
        <f>I102/1000/$L102</f>
        <v>17.615227969230769</v>
      </c>
      <c r="P102" s="33">
        <f>J102/1000/$L102</f>
        <v>2.1138273563076919</v>
      </c>
    </row>
    <row r="103" spans="1:16">
      <c r="A103" s="3" t="s">
        <v>428</v>
      </c>
      <c r="B103" s="3" t="s">
        <v>17</v>
      </c>
      <c r="C103" s="3" t="s">
        <v>256</v>
      </c>
      <c r="D103" s="3" t="s">
        <v>18</v>
      </c>
      <c r="E103" s="3">
        <v>2034</v>
      </c>
      <c r="F103" s="31" t="s">
        <v>186</v>
      </c>
      <c r="G103" s="5">
        <v>56997.81</v>
      </c>
      <c r="H103" s="5">
        <v>47498.18</v>
      </c>
      <c r="I103" s="5">
        <v>16597872.08</v>
      </c>
      <c r="J103" s="5">
        <v>1991744.6496000001</v>
      </c>
      <c r="L103" s="34">
        <f>INDEX(Reference!$I$3:$I$8,MATCH($C103,Reference!$H$3:$H$8,0))</f>
        <v>875</v>
      </c>
      <c r="M103" s="33">
        <f>G103/1000/$L103</f>
        <v>6.5140354285714283E-2</v>
      </c>
      <c r="N103" s="33">
        <f>H103/1000/$L103</f>
        <v>5.4283634285714283E-2</v>
      </c>
      <c r="O103" s="33">
        <f>I103/1000/$L103</f>
        <v>18.968996662857144</v>
      </c>
      <c r="P103" s="33">
        <f>J103/1000/$L103</f>
        <v>2.2762795995428573</v>
      </c>
    </row>
    <row r="104" spans="1:16">
      <c r="A104" s="3" t="s">
        <v>395</v>
      </c>
      <c r="B104" s="3" t="s">
        <v>17</v>
      </c>
      <c r="C104" s="3" t="s">
        <v>58</v>
      </c>
      <c r="D104" s="3" t="s">
        <v>18</v>
      </c>
      <c r="E104" s="3">
        <v>2033</v>
      </c>
      <c r="F104" s="31" t="s">
        <v>186</v>
      </c>
      <c r="G104" s="5">
        <v>6439.7426939999996</v>
      </c>
      <c r="H104" s="5">
        <v>5366.45</v>
      </c>
      <c r="I104" s="5">
        <v>6184528.1400000006</v>
      </c>
      <c r="J104" s="5">
        <v>742143.37679999997</v>
      </c>
      <c r="L104" s="34">
        <f>INDEX(Reference!$I$3:$I$8,MATCH($C104,Reference!$H$3:$H$8,0))</f>
        <v>325</v>
      </c>
      <c r="M104" s="33">
        <f>G104/1000/$L104</f>
        <v>1.9814592904615382E-2</v>
      </c>
      <c r="N104" s="33">
        <f>H104/1000/$L104</f>
        <v>1.6512153846153843E-2</v>
      </c>
      <c r="O104" s="33">
        <f>I104/1000/$L104</f>
        <v>19.029317353846157</v>
      </c>
      <c r="P104" s="33">
        <f>J104/1000/$L104</f>
        <v>2.2835180824615384</v>
      </c>
    </row>
    <row r="105" spans="1:16">
      <c r="A105" s="3" t="s">
        <v>474</v>
      </c>
      <c r="B105" s="3" t="s">
        <v>17</v>
      </c>
      <c r="C105" s="3" t="s">
        <v>45</v>
      </c>
      <c r="D105" s="3" t="s">
        <v>18</v>
      </c>
      <c r="E105" s="3">
        <v>2037</v>
      </c>
      <c r="F105" s="31" t="s">
        <v>186</v>
      </c>
      <c r="G105" s="5">
        <v>5735.89</v>
      </c>
      <c r="H105" s="5">
        <v>4779.91</v>
      </c>
      <c r="I105" s="5">
        <v>3333071.77</v>
      </c>
      <c r="J105" s="5">
        <v>399968.61240000004</v>
      </c>
      <c r="L105" s="34">
        <f>INDEX(Reference!$I$3:$I$8,MATCH($C105,Reference!$H$3:$H$8,0))</f>
        <v>175</v>
      </c>
      <c r="M105" s="33">
        <f>G105/1000/$L105</f>
        <v>3.2776514285714285E-2</v>
      </c>
      <c r="N105" s="33">
        <f>H105/1000/$L105</f>
        <v>2.7313771428571429E-2</v>
      </c>
      <c r="O105" s="33">
        <f>I105/1000/$L105</f>
        <v>19.0461244</v>
      </c>
      <c r="P105" s="33">
        <f>J105/1000/$L105</f>
        <v>2.2855349280000001</v>
      </c>
    </row>
    <row r="106" spans="1:16">
      <c r="A106" s="3" t="s">
        <v>427</v>
      </c>
      <c r="B106" s="3" t="s">
        <v>17</v>
      </c>
      <c r="C106" s="3" t="s">
        <v>52</v>
      </c>
      <c r="D106" s="3" t="s">
        <v>18</v>
      </c>
      <c r="E106" s="3">
        <v>2034</v>
      </c>
      <c r="F106" s="31" t="s">
        <v>186</v>
      </c>
      <c r="G106" s="5">
        <v>0</v>
      </c>
      <c r="H106" s="5">
        <v>0</v>
      </c>
      <c r="I106" s="5">
        <v>13766812.180000002</v>
      </c>
      <c r="J106" s="5">
        <v>1652017.4616</v>
      </c>
      <c r="L106" s="34">
        <f>INDEX(Reference!$I$3:$I$8,MATCH($C106,Reference!$H$3:$H$8,0))</f>
        <v>675</v>
      </c>
      <c r="M106" s="33">
        <f>G106/1000/$L106</f>
        <v>0</v>
      </c>
      <c r="N106" s="33">
        <f>H106/1000/$L106</f>
        <v>0</v>
      </c>
      <c r="O106" s="33">
        <f>I106/1000/$L106</f>
        <v>20.395277303703704</v>
      </c>
      <c r="P106" s="33">
        <f>J106/1000/$L106</f>
        <v>2.4474332764444444</v>
      </c>
    </row>
    <row r="107" spans="1:16">
      <c r="A107" s="3" t="s">
        <v>479</v>
      </c>
      <c r="B107" s="3" t="s">
        <v>17</v>
      </c>
      <c r="C107" s="3" t="s">
        <v>58</v>
      </c>
      <c r="D107" s="3" t="s">
        <v>18</v>
      </c>
      <c r="E107" s="3">
        <v>2037</v>
      </c>
      <c r="F107" s="31" t="s">
        <v>186</v>
      </c>
      <c r="G107" s="5">
        <v>0</v>
      </c>
      <c r="H107" s="5">
        <v>0</v>
      </c>
      <c r="I107" s="5">
        <v>6672611.7999999998</v>
      </c>
      <c r="J107" s="5">
        <v>800713.41599999985</v>
      </c>
      <c r="L107" s="34">
        <f>INDEX(Reference!$I$3:$I$8,MATCH($C107,Reference!$H$3:$H$8,0))</f>
        <v>325</v>
      </c>
      <c r="M107" s="33">
        <f>G107/1000/$L107</f>
        <v>0</v>
      </c>
      <c r="N107" s="33">
        <f>H107/1000/$L107</f>
        <v>0</v>
      </c>
      <c r="O107" s="33">
        <f>I107/1000/$L107</f>
        <v>20.531113230769229</v>
      </c>
      <c r="P107" s="33">
        <f>J107/1000/$L107</f>
        <v>2.4637335876923072</v>
      </c>
    </row>
    <row r="108" spans="1:16">
      <c r="A108" s="3" t="s">
        <v>449</v>
      </c>
      <c r="B108" s="3" t="s">
        <v>17</v>
      </c>
      <c r="C108" s="3" t="s">
        <v>256</v>
      </c>
      <c r="D108" s="3" t="s">
        <v>18</v>
      </c>
      <c r="E108" s="3">
        <v>2035</v>
      </c>
      <c r="F108" s="31" t="s">
        <v>186</v>
      </c>
      <c r="G108" s="5">
        <v>22985.66</v>
      </c>
      <c r="H108" s="5">
        <v>19154.72</v>
      </c>
      <c r="I108" s="5">
        <v>18520622.359999999</v>
      </c>
      <c r="J108" s="5">
        <v>2222474.6831999999</v>
      </c>
      <c r="L108" s="34">
        <f>INDEX(Reference!$I$3:$I$8,MATCH($C108,Reference!$H$3:$H$8,0))</f>
        <v>875</v>
      </c>
      <c r="M108" s="33">
        <f>G108/1000/$L108</f>
        <v>2.6269325714285714E-2</v>
      </c>
      <c r="N108" s="33">
        <f>H108/1000/$L108</f>
        <v>2.1891108571428574E-2</v>
      </c>
      <c r="O108" s="33">
        <f>I108/1000/$L108</f>
        <v>21.166425554285716</v>
      </c>
      <c r="P108" s="33">
        <f>J108/1000/$L108</f>
        <v>2.5399710665142856</v>
      </c>
    </row>
    <row r="109" spans="1:16">
      <c r="A109" s="3" t="s">
        <v>465</v>
      </c>
      <c r="B109" s="3" t="s">
        <v>17</v>
      </c>
      <c r="C109" s="3" t="s">
        <v>45</v>
      </c>
      <c r="D109" s="3" t="s">
        <v>14</v>
      </c>
      <c r="E109" s="3">
        <v>2037</v>
      </c>
      <c r="F109" s="31" t="s">
        <v>186</v>
      </c>
      <c r="G109" s="5">
        <v>7508.2523315999997</v>
      </c>
      <c r="H109" s="5">
        <v>6256.88</v>
      </c>
      <c r="I109" s="5">
        <v>3717334.85</v>
      </c>
      <c r="J109" s="5">
        <v>1159808.4731999999</v>
      </c>
      <c r="L109" s="34">
        <f>INDEX(Reference!$I$3:$I$8,MATCH($C109,Reference!$H$3:$H$8,0))</f>
        <v>175</v>
      </c>
      <c r="M109" s="33">
        <f>G109/1000/$L109</f>
        <v>4.2904299037714283E-2</v>
      </c>
      <c r="N109" s="33">
        <f>H109/1000/$L109</f>
        <v>3.5753599999999996E-2</v>
      </c>
      <c r="O109" s="33">
        <f>I109/1000/$L109</f>
        <v>21.241913428571429</v>
      </c>
      <c r="P109" s="33">
        <f>J109/1000/$L109</f>
        <v>6.6274769897142853</v>
      </c>
    </row>
    <row r="110" spans="1:16">
      <c r="A110" s="3" t="s">
        <v>442</v>
      </c>
      <c r="B110" s="3" t="s">
        <v>17</v>
      </c>
      <c r="C110" s="3" t="s">
        <v>58</v>
      </c>
      <c r="D110" s="3" t="s">
        <v>18</v>
      </c>
      <c r="E110" s="3">
        <v>2035</v>
      </c>
      <c r="F110" s="31" t="s">
        <v>186</v>
      </c>
      <c r="G110" s="5">
        <v>0</v>
      </c>
      <c r="H110" s="5">
        <v>0</v>
      </c>
      <c r="I110" s="5">
        <v>6975802.1200000001</v>
      </c>
      <c r="J110" s="5">
        <v>837096.25440000009</v>
      </c>
      <c r="L110" s="34">
        <f>INDEX(Reference!$I$3:$I$8,MATCH($C110,Reference!$H$3:$H$8,0))</f>
        <v>325</v>
      </c>
      <c r="M110" s="33">
        <f>G110/1000/$L110</f>
        <v>0</v>
      </c>
      <c r="N110" s="33">
        <f>H110/1000/$L110</f>
        <v>0</v>
      </c>
      <c r="O110" s="33">
        <f>I110/1000/$L110</f>
        <v>21.464006523076925</v>
      </c>
      <c r="P110" s="33">
        <f>J110/1000/$L110</f>
        <v>2.5756807827692314</v>
      </c>
    </row>
    <row r="111" spans="1:16">
      <c r="A111" s="3" t="s">
        <v>350</v>
      </c>
      <c r="B111" s="3" t="s">
        <v>17</v>
      </c>
      <c r="C111" s="3" t="s">
        <v>52</v>
      </c>
      <c r="D111" s="3" t="s">
        <v>18</v>
      </c>
      <c r="E111" s="3">
        <v>2031</v>
      </c>
      <c r="F111" s="31" t="s">
        <v>186</v>
      </c>
      <c r="G111" s="5">
        <v>1728000</v>
      </c>
      <c r="H111" s="5">
        <v>1440000</v>
      </c>
      <c r="I111" s="5">
        <v>14895343.16</v>
      </c>
      <c r="J111" s="5">
        <v>1787441.1792000001</v>
      </c>
      <c r="L111" s="34">
        <f>INDEX(Reference!$I$3:$I$8,MATCH($C111,Reference!$H$3:$H$8,0))</f>
        <v>675</v>
      </c>
      <c r="M111" s="33">
        <f>G111/1000/$L111</f>
        <v>2.56</v>
      </c>
      <c r="N111" s="33">
        <f>H111/1000/$L111</f>
        <v>2.1333333333333333</v>
      </c>
      <c r="O111" s="33">
        <f>I111/1000/$L111</f>
        <v>22.067175051851851</v>
      </c>
      <c r="P111" s="33">
        <f>J111/1000/$L111</f>
        <v>2.6480610062222225</v>
      </c>
    </row>
    <row r="112" spans="1:16">
      <c r="A112" s="3" t="s">
        <v>478</v>
      </c>
      <c r="B112" s="3" t="s">
        <v>17</v>
      </c>
      <c r="C112" s="3" t="s">
        <v>58</v>
      </c>
      <c r="D112" s="3" t="s">
        <v>18</v>
      </c>
      <c r="E112" s="3">
        <v>2037</v>
      </c>
      <c r="F112" s="31" t="s">
        <v>186</v>
      </c>
      <c r="G112" s="5">
        <v>0</v>
      </c>
      <c r="H112" s="5">
        <v>0</v>
      </c>
      <c r="I112" s="5">
        <v>7304986.4699999997</v>
      </c>
      <c r="J112" s="5">
        <v>876598.37639999995</v>
      </c>
      <c r="L112" s="34">
        <f>INDEX(Reference!$I$3:$I$8,MATCH($C112,Reference!$H$3:$H$8,0))</f>
        <v>325</v>
      </c>
      <c r="M112" s="33">
        <f>G112/1000/$L112</f>
        <v>0</v>
      </c>
      <c r="N112" s="33">
        <f>H112/1000/$L112</f>
        <v>0</v>
      </c>
      <c r="O112" s="33">
        <f>I112/1000/$L112</f>
        <v>22.476881446153847</v>
      </c>
      <c r="P112" s="33">
        <f>J112/1000/$L112</f>
        <v>2.6972257735384617</v>
      </c>
    </row>
    <row r="113" spans="1:16">
      <c r="A113" s="3" t="s">
        <v>345</v>
      </c>
      <c r="B113" s="3" t="s">
        <v>12</v>
      </c>
      <c r="C113" s="3" t="s">
        <v>45</v>
      </c>
      <c r="D113" s="3" t="s">
        <v>18</v>
      </c>
      <c r="E113" s="3">
        <v>2031</v>
      </c>
      <c r="F113" s="31" t="s">
        <v>186</v>
      </c>
      <c r="G113" s="5">
        <v>1434.5603352000001</v>
      </c>
      <c r="H113" s="5">
        <v>1195.47</v>
      </c>
      <c r="I113" s="5">
        <v>4128049.02</v>
      </c>
      <c r="J113" s="5">
        <v>495365.8824</v>
      </c>
      <c r="L113" s="34">
        <f>INDEX(Reference!$I$3:$I$8,MATCH($C113,Reference!$H$3:$H$8,0))</f>
        <v>175</v>
      </c>
      <c r="M113" s="33">
        <f>G113/1000/$L113</f>
        <v>8.1974876297142858E-3</v>
      </c>
      <c r="N113" s="33">
        <f>H113/1000/$L113</f>
        <v>6.8312571428571431E-3</v>
      </c>
      <c r="O113" s="33">
        <f>I113/1000/$L113</f>
        <v>23.588851542857146</v>
      </c>
      <c r="P113" s="33">
        <f>J113/1000/$L113</f>
        <v>2.8306621851428568</v>
      </c>
    </row>
    <row r="114" spans="1:16">
      <c r="A114" s="3" t="s">
        <v>430</v>
      </c>
      <c r="B114" s="3" t="s">
        <v>17</v>
      </c>
      <c r="C114" s="3" t="s">
        <v>45</v>
      </c>
      <c r="D114" s="3" t="s">
        <v>18</v>
      </c>
      <c r="E114" s="3">
        <v>2034</v>
      </c>
      <c r="F114" s="31" t="s">
        <v>186</v>
      </c>
      <c r="G114" s="5">
        <v>0</v>
      </c>
      <c r="H114" s="5">
        <v>0</v>
      </c>
      <c r="I114" s="5">
        <v>4321033.5600000005</v>
      </c>
      <c r="J114" s="5">
        <v>518524.02720000001</v>
      </c>
      <c r="L114" s="34">
        <f>INDEX(Reference!$I$3:$I$8,MATCH($C114,Reference!$H$3:$H$8,0))</f>
        <v>175</v>
      </c>
      <c r="M114" s="33">
        <f>G114/1000/$L114</f>
        <v>0</v>
      </c>
      <c r="N114" s="33">
        <f>H114/1000/$L114</f>
        <v>0</v>
      </c>
      <c r="O114" s="33">
        <f>I114/1000/$L114</f>
        <v>24.691620342857146</v>
      </c>
      <c r="P114" s="33">
        <f>J114/1000/$L114</f>
        <v>2.962994441142857</v>
      </c>
    </row>
    <row r="115" spans="1:16">
      <c r="A115" s="3" t="s">
        <v>401</v>
      </c>
      <c r="B115" s="3" t="s">
        <v>17</v>
      </c>
      <c r="C115" s="3" t="s">
        <v>52</v>
      </c>
      <c r="D115" s="3" t="s">
        <v>18</v>
      </c>
      <c r="E115" s="3">
        <v>2033</v>
      </c>
      <c r="F115" s="31" t="s">
        <v>186</v>
      </c>
      <c r="G115" s="5">
        <v>2747780.9425284001</v>
      </c>
      <c r="H115" s="5">
        <v>2289817.4500000002</v>
      </c>
      <c r="I115" s="5">
        <v>16696952.26</v>
      </c>
      <c r="J115" s="5">
        <v>2003634.2711999998</v>
      </c>
      <c r="L115" s="34">
        <f>INDEX(Reference!$I$3:$I$8,MATCH($C115,Reference!$H$3:$H$8,0))</f>
        <v>675</v>
      </c>
      <c r="M115" s="33">
        <f>G115/1000/$L115</f>
        <v>4.0707865815235555</v>
      </c>
      <c r="N115" s="33">
        <f>H115/1000/$L115</f>
        <v>3.392322148148148</v>
      </c>
      <c r="O115" s="33">
        <f>I115/1000/$L115</f>
        <v>24.736225570370369</v>
      </c>
      <c r="P115" s="33">
        <f>J115/1000/$L115</f>
        <v>2.9683470684444444</v>
      </c>
    </row>
    <row r="116" spans="1:16">
      <c r="A116" s="3" t="s">
        <v>375</v>
      </c>
      <c r="B116" s="3" t="s">
        <v>17</v>
      </c>
      <c r="C116" s="3" t="s">
        <v>256</v>
      </c>
      <c r="D116" s="3" t="s">
        <v>18</v>
      </c>
      <c r="E116" s="3">
        <v>2032</v>
      </c>
      <c r="F116" s="31" t="s">
        <v>186</v>
      </c>
      <c r="G116" s="5">
        <v>36794.437280400001</v>
      </c>
      <c r="H116" s="5">
        <v>30662.03</v>
      </c>
      <c r="I116" s="5">
        <v>22720322.629999999</v>
      </c>
      <c r="J116" s="5">
        <v>2726438.7155999998</v>
      </c>
      <c r="L116" s="34">
        <f>INDEX(Reference!$I$3:$I$8,MATCH($C116,Reference!$H$3:$H$8,0))</f>
        <v>875</v>
      </c>
      <c r="M116" s="33">
        <f>G116/1000/$L116</f>
        <v>4.205078546331429E-2</v>
      </c>
      <c r="N116" s="33">
        <f>H116/1000/$L116</f>
        <v>3.5042319999999995E-2</v>
      </c>
      <c r="O116" s="33">
        <f>I116/1000/$L116</f>
        <v>25.966083005714285</v>
      </c>
      <c r="P116" s="33">
        <f>J116/1000/$L116</f>
        <v>3.115929960685714</v>
      </c>
    </row>
    <row r="117" spans="1:16">
      <c r="A117" s="3" t="s">
        <v>360</v>
      </c>
      <c r="B117" s="3" t="s">
        <v>17</v>
      </c>
      <c r="C117" s="3" t="s">
        <v>256</v>
      </c>
      <c r="D117" s="3" t="s">
        <v>18</v>
      </c>
      <c r="E117" s="3">
        <v>2031</v>
      </c>
      <c r="F117" s="31" t="s">
        <v>186</v>
      </c>
      <c r="G117" s="5">
        <v>4362186.0370811997</v>
      </c>
      <c r="H117" s="5">
        <v>3642665.04</v>
      </c>
      <c r="I117" s="5">
        <v>24076347.949999999</v>
      </c>
      <c r="J117" s="5">
        <v>2889161.7539999997</v>
      </c>
      <c r="L117" s="34">
        <f>INDEX(Reference!$I$3:$I$8,MATCH($C117,Reference!$H$3:$H$8,0))</f>
        <v>875</v>
      </c>
      <c r="M117" s="33">
        <f>G117/1000/$L117</f>
        <v>4.9853554709499432</v>
      </c>
      <c r="N117" s="33">
        <f>H117/1000/$L117</f>
        <v>4.1630457600000002</v>
      </c>
      <c r="O117" s="33">
        <f>I117/1000/$L117</f>
        <v>27.515826228571427</v>
      </c>
      <c r="P117" s="33">
        <f>J117/1000/$L117</f>
        <v>3.3018991474285713</v>
      </c>
    </row>
    <row r="118" spans="1:16">
      <c r="A118" s="3" t="s">
        <v>383</v>
      </c>
      <c r="B118" s="3" t="s">
        <v>12</v>
      </c>
      <c r="C118" s="3" t="s">
        <v>13</v>
      </c>
      <c r="D118" s="3" t="s">
        <v>14</v>
      </c>
      <c r="E118" s="3">
        <v>2032</v>
      </c>
      <c r="F118" s="31" t="s">
        <v>186</v>
      </c>
      <c r="G118" s="5">
        <v>0</v>
      </c>
      <c r="H118" s="5">
        <v>0</v>
      </c>
      <c r="I118" s="5">
        <v>1385894.76</v>
      </c>
      <c r="J118" s="5">
        <v>432399.16512000002</v>
      </c>
      <c r="L118" s="34">
        <f>INDEX(Reference!$I$3:$I$8,MATCH($C118,Reference!$H$3:$H$8,0))</f>
        <v>50</v>
      </c>
      <c r="M118" s="33">
        <f>G118/1000/$L118</f>
        <v>0</v>
      </c>
      <c r="N118" s="33">
        <f>H118/1000/$L118</f>
        <v>0</v>
      </c>
      <c r="O118" s="33">
        <f>I118/1000/$L118</f>
        <v>27.717895199999997</v>
      </c>
      <c r="P118" s="33">
        <f>J118/1000/$L118</f>
        <v>8.6479833024000001</v>
      </c>
    </row>
    <row r="119" spans="1:16">
      <c r="A119" s="3" t="s">
        <v>334</v>
      </c>
      <c r="B119" s="3" t="s">
        <v>17</v>
      </c>
      <c r="C119" s="3" t="s">
        <v>58</v>
      </c>
      <c r="D119" s="3" t="s">
        <v>18</v>
      </c>
      <c r="E119" s="3">
        <v>2031</v>
      </c>
      <c r="F119" s="31" t="s">
        <v>186</v>
      </c>
      <c r="G119" s="5">
        <v>5516589.2699999996</v>
      </c>
      <c r="H119" s="5">
        <v>4597157.7300000004</v>
      </c>
      <c r="I119" s="5">
        <v>9008494.8300000001</v>
      </c>
      <c r="J119" s="5">
        <v>1081019.3795999999</v>
      </c>
      <c r="L119" s="34">
        <f>INDEX(Reference!$I$3:$I$8,MATCH($C119,Reference!$H$3:$H$8,0))</f>
        <v>325</v>
      </c>
      <c r="M119" s="33">
        <f>G119/1000/$L119</f>
        <v>16.97412083076923</v>
      </c>
      <c r="N119" s="33">
        <f>H119/1000/$L119</f>
        <v>14.145100707692309</v>
      </c>
      <c r="O119" s="33">
        <f>I119/1000/$L119</f>
        <v>27.718445630769228</v>
      </c>
      <c r="P119" s="33">
        <f>J119/1000/$L119</f>
        <v>3.3262134756923074</v>
      </c>
    </row>
    <row r="120" spans="1:16">
      <c r="A120" s="3" t="s">
        <v>462</v>
      </c>
      <c r="B120" s="3" t="s">
        <v>17</v>
      </c>
      <c r="C120" s="3" t="s">
        <v>256</v>
      </c>
      <c r="D120" s="3" t="s">
        <v>18</v>
      </c>
      <c r="E120" s="3">
        <v>2037</v>
      </c>
      <c r="F120" s="31" t="s">
        <v>186</v>
      </c>
      <c r="G120" s="5">
        <v>463200.59687160002</v>
      </c>
      <c r="H120" s="5">
        <v>386000.5</v>
      </c>
      <c r="I120" s="5">
        <v>24558993.710000001</v>
      </c>
      <c r="J120" s="5">
        <v>2947079.2452000002</v>
      </c>
      <c r="L120" s="34">
        <f>INDEX(Reference!$I$3:$I$8,MATCH($C120,Reference!$H$3:$H$8,0))</f>
        <v>875</v>
      </c>
      <c r="M120" s="33">
        <f>G120/1000/$L120</f>
        <v>0.52937211071040002</v>
      </c>
      <c r="N120" s="33">
        <f>H120/1000/$L120</f>
        <v>0.44114342857142858</v>
      </c>
      <c r="O120" s="33">
        <f>I120/1000/$L120</f>
        <v>28.067421382857145</v>
      </c>
      <c r="P120" s="33">
        <f>J120/1000/$L120</f>
        <v>3.3680905659428571</v>
      </c>
    </row>
    <row r="121" spans="1:16">
      <c r="A121" s="3" t="s">
        <v>475</v>
      </c>
      <c r="B121" s="3" t="s">
        <v>17</v>
      </c>
      <c r="C121" s="3" t="s">
        <v>58</v>
      </c>
      <c r="D121" s="3" t="s">
        <v>18</v>
      </c>
      <c r="E121" s="3">
        <v>2037</v>
      </c>
      <c r="F121" s="31" t="s">
        <v>186</v>
      </c>
      <c r="G121" s="5">
        <v>274801.22914920002</v>
      </c>
      <c r="H121" s="5">
        <v>229001.02</v>
      </c>
      <c r="I121" s="5">
        <v>9290464.2599999998</v>
      </c>
      <c r="J121" s="5">
        <v>1114855.7112</v>
      </c>
      <c r="L121" s="34">
        <f>INDEX(Reference!$I$3:$I$8,MATCH($C121,Reference!$H$3:$H$8,0))</f>
        <v>325</v>
      </c>
      <c r="M121" s="33">
        <f>G121/1000/$L121</f>
        <v>0.84554224353600005</v>
      </c>
      <c r="N121" s="33">
        <f>H121/1000/$L121</f>
        <v>0.70461852307692308</v>
      </c>
      <c r="O121" s="33">
        <f>I121/1000/$L121</f>
        <v>28.586043876923078</v>
      </c>
      <c r="P121" s="33">
        <f>J121/1000/$L121</f>
        <v>3.4303252652307696</v>
      </c>
    </row>
    <row r="122" spans="1:16">
      <c r="A122" s="3" t="s">
        <v>409</v>
      </c>
      <c r="B122" s="3" t="s">
        <v>12</v>
      </c>
      <c r="C122" s="3" t="s">
        <v>58</v>
      </c>
      <c r="D122" s="3" t="s">
        <v>18</v>
      </c>
      <c r="E122" s="3">
        <v>2033</v>
      </c>
      <c r="F122" s="31" t="s">
        <v>186</v>
      </c>
      <c r="G122" s="5">
        <v>28829.143000799999</v>
      </c>
      <c r="H122" s="5">
        <v>24024.29</v>
      </c>
      <c r="I122" s="5">
        <v>10583284.030000001</v>
      </c>
      <c r="J122" s="5">
        <v>1269994.0836000002</v>
      </c>
      <c r="L122" s="34">
        <f>INDEX(Reference!$I$3:$I$8,MATCH($C122,Reference!$H$3:$H$8,0))</f>
        <v>325</v>
      </c>
      <c r="M122" s="33">
        <f>G122/1000/$L122</f>
        <v>8.8705055387076917E-2</v>
      </c>
      <c r="N122" s="33">
        <f>H122/1000/$L122</f>
        <v>7.3920892307692304E-2</v>
      </c>
      <c r="O122" s="33">
        <f>I122/1000/$L122</f>
        <v>32.563950861538466</v>
      </c>
      <c r="P122" s="33">
        <f>J122/1000/$L122</f>
        <v>3.9076741033846161</v>
      </c>
    </row>
    <row r="123" spans="1:16">
      <c r="A123" s="3" t="s">
        <v>423</v>
      </c>
      <c r="B123" s="3" t="s">
        <v>17</v>
      </c>
      <c r="C123" s="3" t="s">
        <v>58</v>
      </c>
      <c r="D123" s="3" t="s">
        <v>18</v>
      </c>
      <c r="E123" s="3">
        <v>2034</v>
      </c>
      <c r="F123" s="31" t="s">
        <v>186</v>
      </c>
      <c r="G123" s="5">
        <v>1805.84</v>
      </c>
      <c r="H123" s="5">
        <v>1504.87</v>
      </c>
      <c r="I123" s="5">
        <v>10825681.6</v>
      </c>
      <c r="J123" s="5">
        <v>1299081.7919999999</v>
      </c>
      <c r="L123" s="34">
        <f>INDEX(Reference!$I$3:$I$8,MATCH($C123,Reference!$H$3:$H$8,0))</f>
        <v>325</v>
      </c>
      <c r="M123" s="33">
        <f>G123/1000/$L123</f>
        <v>5.5564307692307687E-3</v>
      </c>
      <c r="N123" s="33">
        <f>H123/1000/$L123</f>
        <v>4.6303692307692306E-3</v>
      </c>
      <c r="O123" s="33">
        <f>I123/1000/$L123</f>
        <v>33.309789538461537</v>
      </c>
      <c r="P123" s="33">
        <f>J123/1000/$L123</f>
        <v>3.9971747446153842</v>
      </c>
    </row>
    <row r="124" spans="1:16">
      <c r="A124" s="3" t="s">
        <v>369</v>
      </c>
      <c r="B124" s="3" t="s">
        <v>17</v>
      </c>
      <c r="C124" s="3" t="s">
        <v>58</v>
      </c>
      <c r="D124" s="3" t="s">
        <v>18</v>
      </c>
      <c r="E124" s="3">
        <v>2032</v>
      </c>
      <c r="F124" s="31" t="s">
        <v>186</v>
      </c>
      <c r="G124" s="5">
        <v>0</v>
      </c>
      <c r="H124" s="5">
        <v>0</v>
      </c>
      <c r="I124" s="5">
        <v>11165497.689999999</v>
      </c>
      <c r="J124" s="5">
        <v>1339859.7227999999</v>
      </c>
      <c r="L124" s="34">
        <f>INDEX(Reference!$I$3:$I$8,MATCH($C124,Reference!$H$3:$H$8,0))</f>
        <v>325</v>
      </c>
      <c r="M124" s="33">
        <f>G124/1000/$L124</f>
        <v>0</v>
      </c>
      <c r="N124" s="33">
        <f>H124/1000/$L124</f>
        <v>0</v>
      </c>
      <c r="O124" s="33">
        <f>I124/1000/$L124</f>
        <v>34.35537750769231</v>
      </c>
      <c r="P124" s="33">
        <f>J124/1000/$L124</f>
        <v>4.1226453009230761</v>
      </c>
    </row>
    <row r="125" spans="1:16">
      <c r="A125" s="3" t="s">
        <v>445</v>
      </c>
      <c r="B125" s="3" t="s">
        <v>17</v>
      </c>
      <c r="C125" s="3" t="s">
        <v>45</v>
      </c>
      <c r="D125" s="3" t="s">
        <v>18</v>
      </c>
      <c r="E125" s="3">
        <v>2035</v>
      </c>
      <c r="F125" s="31" t="s">
        <v>186</v>
      </c>
      <c r="G125" s="5">
        <v>0</v>
      </c>
      <c r="H125" s="5">
        <v>0</v>
      </c>
      <c r="I125" s="5">
        <v>6070427.5099999998</v>
      </c>
      <c r="J125" s="5">
        <v>728451.30119999987</v>
      </c>
      <c r="L125" s="34">
        <f>INDEX(Reference!$I$3:$I$8,MATCH($C125,Reference!$H$3:$H$8,0))</f>
        <v>175</v>
      </c>
      <c r="M125" s="33">
        <f>G125/1000/$L125</f>
        <v>0</v>
      </c>
      <c r="N125" s="33">
        <f>H125/1000/$L125</f>
        <v>0</v>
      </c>
      <c r="O125" s="33">
        <f>I125/1000/$L125</f>
        <v>34.688157199999999</v>
      </c>
      <c r="P125" s="33">
        <f>J125/1000/$L125</f>
        <v>4.1625788639999994</v>
      </c>
    </row>
    <row r="126" spans="1:16">
      <c r="A126" s="3" t="s">
        <v>304</v>
      </c>
      <c r="B126" s="3" t="s">
        <v>17</v>
      </c>
      <c r="C126" s="3" t="s">
        <v>13</v>
      </c>
      <c r="D126" s="3" t="s">
        <v>18</v>
      </c>
      <c r="E126" s="3">
        <v>2030</v>
      </c>
      <c r="F126" s="31" t="s">
        <v>186</v>
      </c>
      <c r="G126" s="5">
        <v>165087.9</v>
      </c>
      <c r="H126" s="5">
        <v>137573.25</v>
      </c>
      <c r="I126" s="5">
        <v>1736157.26</v>
      </c>
      <c r="J126" s="5">
        <v>208338.87119999999</v>
      </c>
      <c r="L126" s="34">
        <f>INDEX(Reference!$I$3:$I$8,MATCH($C126,Reference!$H$3:$H$8,0))</f>
        <v>50</v>
      </c>
      <c r="M126" s="33">
        <f>G126/1000/$L126</f>
        <v>3.301758</v>
      </c>
      <c r="N126" s="33">
        <f>H126/1000/$L126</f>
        <v>2.751465</v>
      </c>
      <c r="O126" s="33">
        <f>I126/1000/$L126</f>
        <v>34.723145199999998</v>
      </c>
      <c r="P126" s="33">
        <f>J126/1000/$L126</f>
        <v>4.1667774240000002</v>
      </c>
    </row>
    <row r="127" spans="1:16">
      <c r="A127" s="3" t="s">
        <v>429</v>
      </c>
      <c r="B127" s="3" t="s">
        <v>17</v>
      </c>
      <c r="C127" s="3" t="s">
        <v>256</v>
      </c>
      <c r="D127" s="3" t="s">
        <v>18</v>
      </c>
      <c r="E127" s="3">
        <v>2034</v>
      </c>
      <c r="F127" s="31" t="s">
        <v>186</v>
      </c>
      <c r="G127" s="5">
        <v>0</v>
      </c>
      <c r="H127" s="5">
        <v>0</v>
      </c>
      <c r="I127" s="5">
        <v>30441375.190000001</v>
      </c>
      <c r="J127" s="5">
        <v>3652965.0228000004</v>
      </c>
      <c r="L127" s="34">
        <f>INDEX(Reference!$I$3:$I$8,MATCH($C127,Reference!$H$3:$H$8,0))</f>
        <v>875</v>
      </c>
      <c r="M127" s="33">
        <f>G127/1000/$L127</f>
        <v>0</v>
      </c>
      <c r="N127" s="33">
        <f>H127/1000/$L127</f>
        <v>0</v>
      </c>
      <c r="O127" s="33">
        <f>I127/1000/$L127</f>
        <v>34.790143074285716</v>
      </c>
      <c r="P127" s="33">
        <f>J127/1000/$L127</f>
        <v>4.1748171689142861</v>
      </c>
    </row>
    <row r="128" spans="1:16">
      <c r="A128" s="3" t="s">
        <v>472</v>
      </c>
      <c r="B128" s="3" t="s">
        <v>17</v>
      </c>
      <c r="C128" s="3" t="s">
        <v>45</v>
      </c>
      <c r="D128" s="3" t="s">
        <v>18</v>
      </c>
      <c r="E128" s="3">
        <v>2037</v>
      </c>
      <c r="F128" s="31" t="s">
        <v>186</v>
      </c>
      <c r="G128" s="5">
        <v>137027.4610134</v>
      </c>
      <c r="H128" s="5">
        <v>1141895.51</v>
      </c>
      <c r="I128" s="5">
        <v>6307221.9850000003</v>
      </c>
      <c r="J128" s="5">
        <v>756866.63820000004</v>
      </c>
      <c r="L128" s="34">
        <f>INDEX(Reference!$I$3:$I$8,MATCH($C128,Reference!$H$3:$H$8,0))</f>
        <v>175</v>
      </c>
      <c r="M128" s="33">
        <f>G128/1000/$L128</f>
        <v>0.78301406293371434</v>
      </c>
      <c r="N128" s="33">
        <f>H128/1000/$L128</f>
        <v>6.5251172000000004</v>
      </c>
      <c r="O128" s="33">
        <f>I128/1000/$L128</f>
        <v>36.041268485714284</v>
      </c>
      <c r="P128" s="33">
        <f>J128/1000/$L128</f>
        <v>4.3249522182857145</v>
      </c>
    </row>
    <row r="129" spans="1:16">
      <c r="A129" s="3" t="s">
        <v>270</v>
      </c>
      <c r="B129" s="3" t="s">
        <v>17</v>
      </c>
      <c r="C129" s="3" t="s">
        <v>58</v>
      </c>
      <c r="D129" s="3" t="s">
        <v>18</v>
      </c>
      <c r="E129" s="3">
        <v>2029</v>
      </c>
      <c r="F129" s="31" t="s">
        <v>186</v>
      </c>
      <c r="G129" s="5">
        <v>168742.64</v>
      </c>
      <c r="H129" s="5">
        <v>140618.87</v>
      </c>
      <c r="I129" s="5">
        <v>11745394.17</v>
      </c>
      <c r="J129" s="5">
        <v>1409447.3003999998</v>
      </c>
      <c r="L129" s="34">
        <f>INDEX(Reference!$I$3:$I$8,MATCH($C129,Reference!$H$3:$H$8,0))</f>
        <v>325</v>
      </c>
      <c r="M129" s="33">
        <f>G129/1000/$L129</f>
        <v>0.5192081230769231</v>
      </c>
      <c r="N129" s="33">
        <f>H129/1000/$L129</f>
        <v>0.43267344615384612</v>
      </c>
      <c r="O129" s="33">
        <f>I129/1000/$L129</f>
        <v>36.139674369230768</v>
      </c>
      <c r="P129" s="33">
        <f>J129/1000/$L129</f>
        <v>4.3367609243076917</v>
      </c>
    </row>
    <row r="130" spans="1:16">
      <c r="A130" s="3" t="s">
        <v>419</v>
      </c>
      <c r="B130" s="3" t="s">
        <v>17</v>
      </c>
      <c r="C130" s="3" t="s">
        <v>13</v>
      </c>
      <c r="D130" s="3" t="s">
        <v>18</v>
      </c>
      <c r="E130" s="3">
        <v>2034</v>
      </c>
      <c r="F130" s="31" t="s">
        <v>186</v>
      </c>
      <c r="G130" s="5">
        <v>0</v>
      </c>
      <c r="H130" s="5">
        <v>0</v>
      </c>
      <c r="I130" s="5">
        <v>1816643.6</v>
      </c>
      <c r="J130" s="5">
        <v>217997.23200000002</v>
      </c>
      <c r="L130" s="34">
        <f>INDEX(Reference!$I$3:$I$8,MATCH($C130,Reference!$H$3:$H$8,0))</f>
        <v>50</v>
      </c>
      <c r="M130" s="33">
        <f>G130/1000/$L130</f>
        <v>0</v>
      </c>
      <c r="N130" s="33">
        <f>H130/1000/$L130</f>
        <v>0</v>
      </c>
      <c r="O130" s="33">
        <f>I130/1000/$L130</f>
        <v>36.332872000000002</v>
      </c>
      <c r="P130" s="33">
        <f>J130/1000/$L130</f>
        <v>4.3599446400000001</v>
      </c>
    </row>
    <row r="131" spans="1:16">
      <c r="A131" s="3" t="s">
        <v>436</v>
      </c>
      <c r="B131" s="3" t="s">
        <v>17</v>
      </c>
      <c r="C131" s="3" t="s">
        <v>13</v>
      </c>
      <c r="D131" s="3" t="s">
        <v>18</v>
      </c>
      <c r="E131" s="3">
        <v>2034</v>
      </c>
      <c r="F131" s="31" t="s">
        <v>186</v>
      </c>
      <c r="G131" s="5">
        <v>57212.11</v>
      </c>
      <c r="H131" s="5">
        <v>47676.76</v>
      </c>
      <c r="I131" s="5">
        <v>1826881.895</v>
      </c>
      <c r="J131" s="5">
        <v>219225.82740000001</v>
      </c>
      <c r="L131" s="34">
        <f>INDEX(Reference!$I$3:$I$8,MATCH($C131,Reference!$H$3:$H$8,0))</f>
        <v>50</v>
      </c>
      <c r="M131" s="33">
        <f>G131/1000/$L131</f>
        <v>1.1442422000000001</v>
      </c>
      <c r="N131" s="33">
        <f>H131/1000/$L131</f>
        <v>0.95353520000000003</v>
      </c>
      <c r="O131" s="33">
        <f>I131/1000/$L131</f>
        <v>36.5376379</v>
      </c>
      <c r="P131" s="33">
        <f>J131/1000/$L131</f>
        <v>4.3845165480000006</v>
      </c>
    </row>
    <row r="132" spans="1:16">
      <c r="A132" s="3" t="s">
        <v>330</v>
      </c>
      <c r="B132" s="3" t="s">
        <v>12</v>
      </c>
      <c r="C132" s="3" t="s">
        <v>13</v>
      </c>
      <c r="D132" s="3" t="s">
        <v>14</v>
      </c>
      <c r="E132" s="3">
        <v>2031</v>
      </c>
      <c r="F132" s="31" t="s">
        <v>186</v>
      </c>
      <c r="G132" s="5">
        <v>12758.9441604</v>
      </c>
      <c r="H132" s="5">
        <v>10632.45</v>
      </c>
      <c r="I132" s="5">
        <v>1845518.6690000002</v>
      </c>
      <c r="J132" s="5">
        <v>575801.82472800009</v>
      </c>
      <c r="L132" s="34">
        <f>INDEX(Reference!$I$3:$I$8,MATCH($C132,Reference!$H$3:$H$8,0))</f>
        <v>50</v>
      </c>
      <c r="M132" s="33">
        <f>G132/1000/$L132</f>
        <v>0.25517888320800003</v>
      </c>
      <c r="N132" s="33">
        <f>H132/1000/$L132</f>
        <v>0.212649</v>
      </c>
      <c r="O132" s="33">
        <f>I132/1000/$L132</f>
        <v>36.910373380000003</v>
      </c>
      <c r="P132" s="33">
        <f>J132/1000/$L132</f>
        <v>11.516036494560002</v>
      </c>
    </row>
    <row r="133" spans="1:16">
      <c r="A133" s="3" t="s">
        <v>435</v>
      </c>
      <c r="B133" s="3" t="s">
        <v>17</v>
      </c>
      <c r="C133" s="3" t="s">
        <v>58</v>
      </c>
      <c r="D133" s="3" t="s">
        <v>18</v>
      </c>
      <c r="E133" s="3">
        <v>2034</v>
      </c>
      <c r="F133" s="31" t="s">
        <v>186</v>
      </c>
      <c r="G133" s="5">
        <v>2034340.36</v>
      </c>
      <c r="H133" s="5">
        <v>1695283.64</v>
      </c>
      <c r="I133" s="5">
        <v>12761868.720000001</v>
      </c>
      <c r="J133" s="5">
        <v>1531424.2463999998</v>
      </c>
      <c r="L133" s="34">
        <f>INDEX(Reference!$I$3:$I$8,MATCH($C133,Reference!$H$3:$H$8,0))</f>
        <v>325</v>
      </c>
      <c r="M133" s="33">
        <f>G133/1000/$L133</f>
        <v>6.2595088000000008</v>
      </c>
      <c r="N133" s="33">
        <f>H133/1000/$L133</f>
        <v>5.2162573538461539</v>
      </c>
      <c r="O133" s="33">
        <f>I133/1000/$L133</f>
        <v>39.267288369230769</v>
      </c>
      <c r="P133" s="33">
        <f>J133/1000/$L133</f>
        <v>4.7120746043076922</v>
      </c>
    </row>
    <row r="134" spans="1:16">
      <c r="A134" s="3" t="s">
        <v>214</v>
      </c>
      <c r="B134" s="3" t="s">
        <v>12</v>
      </c>
      <c r="C134" s="3" t="s">
        <v>45</v>
      </c>
      <c r="D134" s="3" t="s">
        <v>18</v>
      </c>
      <c r="E134" s="3">
        <v>2028</v>
      </c>
      <c r="F134" s="31" t="s">
        <v>186</v>
      </c>
      <c r="G134" s="5">
        <v>25371.458652000001</v>
      </c>
      <c r="H134" s="5">
        <v>21142.880000000001</v>
      </c>
      <c r="I134" s="5">
        <v>7014043.1900000004</v>
      </c>
      <c r="J134" s="5">
        <v>841685.18279999995</v>
      </c>
      <c r="L134" s="34">
        <f>INDEX(Reference!$I$3:$I$8,MATCH($C134,Reference!$H$3:$H$8,0))</f>
        <v>175</v>
      </c>
      <c r="M134" s="33">
        <f>G134/1000/$L134</f>
        <v>0.14497976372571431</v>
      </c>
      <c r="N134" s="33">
        <f>H134/1000/$L134</f>
        <v>0.12081645714285716</v>
      </c>
      <c r="O134" s="33">
        <f>I134/1000/$L134</f>
        <v>40.080246800000005</v>
      </c>
      <c r="P134" s="33">
        <f>J134/1000/$L134</f>
        <v>4.8096296159999996</v>
      </c>
    </row>
    <row r="135" spans="1:16">
      <c r="A135" s="3" t="s">
        <v>402</v>
      </c>
      <c r="B135" s="3" t="s">
        <v>17</v>
      </c>
      <c r="C135" s="3" t="s">
        <v>113</v>
      </c>
      <c r="D135" s="3" t="s">
        <v>18</v>
      </c>
      <c r="E135" s="3">
        <v>2033</v>
      </c>
      <c r="F135" s="31" t="s">
        <v>186</v>
      </c>
      <c r="G135" s="5">
        <v>745666.3212144</v>
      </c>
      <c r="H135" s="5">
        <v>621388.6</v>
      </c>
      <c r="I135" s="5">
        <v>40303289.170000002</v>
      </c>
      <c r="J135" s="5">
        <v>4836394.7004000004</v>
      </c>
      <c r="L135" s="34">
        <f>INDEX(Reference!$I$3:$I$8,MATCH($C135,Reference!$H$3:$H$8,0))</f>
        <v>1000</v>
      </c>
      <c r="M135" s="33">
        <f>G135/1000/$L135</f>
        <v>0.74566632121440002</v>
      </c>
      <c r="N135" s="33">
        <f>H135/1000/$L135</f>
        <v>0.62138859999999996</v>
      </c>
      <c r="O135" s="33">
        <f>I135/1000/$L135</f>
        <v>40.303289170000006</v>
      </c>
      <c r="P135" s="33">
        <f>J135/1000/$L135</f>
        <v>4.8363947004000005</v>
      </c>
    </row>
    <row r="136" spans="1:16">
      <c r="A136" s="3" t="s">
        <v>282</v>
      </c>
      <c r="B136" s="3" t="s">
        <v>12</v>
      </c>
      <c r="C136" s="3" t="s">
        <v>58</v>
      </c>
      <c r="D136" s="3" t="s">
        <v>18</v>
      </c>
      <c r="E136" s="3">
        <v>2029</v>
      </c>
      <c r="F136" s="31" t="s">
        <v>186</v>
      </c>
      <c r="G136" s="5">
        <v>57058.262627999997</v>
      </c>
      <c r="H136" s="5">
        <v>47548.55</v>
      </c>
      <c r="I136" s="5">
        <v>13228067.15</v>
      </c>
      <c r="J136" s="5">
        <v>1587368.058</v>
      </c>
      <c r="L136" s="34">
        <f>INDEX(Reference!$I$3:$I$8,MATCH($C136,Reference!$H$3:$H$8,0))</f>
        <v>325</v>
      </c>
      <c r="M136" s="33">
        <f>G136/1000/$L136</f>
        <v>0.17556388500923076</v>
      </c>
      <c r="N136" s="33">
        <f>H136/1000/$L136</f>
        <v>0.1463032307692308</v>
      </c>
      <c r="O136" s="33">
        <f>I136/1000/$L136</f>
        <v>40.701745076923082</v>
      </c>
      <c r="P136" s="33">
        <f>J136/1000/$L136</f>
        <v>4.8842094092307695</v>
      </c>
    </row>
    <row r="137" spans="1:16">
      <c r="A137" s="3" t="s">
        <v>403</v>
      </c>
      <c r="B137" s="3" t="s">
        <v>17</v>
      </c>
      <c r="C137" s="3" t="s">
        <v>256</v>
      </c>
      <c r="D137" s="3" t="s">
        <v>18</v>
      </c>
      <c r="E137" s="3">
        <v>2033</v>
      </c>
      <c r="F137" s="31" t="s">
        <v>186</v>
      </c>
      <c r="G137" s="5">
        <v>976254.5825736</v>
      </c>
      <c r="H137" s="5">
        <v>813545.49</v>
      </c>
      <c r="I137" s="5">
        <v>36168906.899999999</v>
      </c>
      <c r="J137" s="5">
        <v>4340268.8279999997</v>
      </c>
      <c r="L137" s="34">
        <f>INDEX(Reference!$I$3:$I$8,MATCH($C137,Reference!$H$3:$H$8,0))</f>
        <v>875</v>
      </c>
      <c r="M137" s="33">
        <f>G137/1000/$L137</f>
        <v>1.1157195229412571</v>
      </c>
      <c r="N137" s="33">
        <f>H137/1000/$L137</f>
        <v>0.92976627428571423</v>
      </c>
      <c r="O137" s="33">
        <f>I137/1000/$L137</f>
        <v>41.335893599999999</v>
      </c>
      <c r="P137" s="33">
        <f>J137/1000/$L137</f>
        <v>4.960307231999999</v>
      </c>
    </row>
    <row r="138" spans="1:16">
      <c r="A138" s="3" t="s">
        <v>187</v>
      </c>
      <c r="B138" s="3" t="s">
        <v>12</v>
      </c>
      <c r="C138" s="3" t="s">
        <v>58</v>
      </c>
      <c r="D138" s="3" t="s">
        <v>18</v>
      </c>
      <c r="E138" s="3">
        <v>2028</v>
      </c>
      <c r="F138" s="31" t="s">
        <v>186</v>
      </c>
      <c r="G138" s="5">
        <v>362904.44570520002</v>
      </c>
      <c r="H138" s="5">
        <v>302420.37</v>
      </c>
      <c r="I138" s="5">
        <v>13508283.310000001</v>
      </c>
      <c r="J138" s="5">
        <v>1620993.9971999999</v>
      </c>
      <c r="L138" s="34">
        <f>INDEX(Reference!$I$3:$I$8,MATCH($C138,Reference!$H$3:$H$8,0))</f>
        <v>325</v>
      </c>
      <c r="M138" s="33">
        <f>G138/1000/$L138</f>
        <v>1.1166290637083078</v>
      </c>
      <c r="N138" s="33">
        <f>H138/1000/$L138</f>
        <v>0.93052421538461538</v>
      </c>
      <c r="O138" s="33">
        <f>I138/1000/$L138</f>
        <v>41.563948646153847</v>
      </c>
      <c r="P138" s="33">
        <f>J138/1000/$L138</f>
        <v>4.9876738375384617</v>
      </c>
    </row>
    <row r="139" spans="1:16">
      <c r="A139" s="3" t="s">
        <v>476</v>
      </c>
      <c r="B139" s="3" t="s">
        <v>17</v>
      </c>
      <c r="C139" s="3" t="s">
        <v>256</v>
      </c>
      <c r="D139" s="3" t="s">
        <v>18</v>
      </c>
      <c r="E139" s="3">
        <v>2037</v>
      </c>
      <c r="F139" s="31" t="s">
        <v>186</v>
      </c>
      <c r="G139" s="5">
        <v>395564.42</v>
      </c>
      <c r="H139" s="5">
        <v>329637.02</v>
      </c>
      <c r="I139" s="5">
        <v>36416966.259999998</v>
      </c>
      <c r="J139" s="5">
        <v>4370035.9511999991</v>
      </c>
      <c r="L139" s="34">
        <f>INDEX(Reference!$I$3:$I$8,MATCH($C139,Reference!$H$3:$H$8,0))</f>
        <v>875</v>
      </c>
      <c r="M139" s="33">
        <f>G139/1000/$L139</f>
        <v>0.45207362285714286</v>
      </c>
      <c r="N139" s="33">
        <f>H139/1000/$L139</f>
        <v>0.37672802285714285</v>
      </c>
      <c r="O139" s="33">
        <f>I139/1000/$L139</f>
        <v>41.619390011428571</v>
      </c>
      <c r="P139" s="33">
        <f>J139/1000/$L139</f>
        <v>4.994326801371427</v>
      </c>
    </row>
    <row r="140" spans="1:16">
      <c r="A140" s="3" t="s">
        <v>392</v>
      </c>
      <c r="B140" s="3" t="s">
        <v>12</v>
      </c>
      <c r="C140" s="3" t="s">
        <v>58</v>
      </c>
      <c r="D140" s="3" t="s">
        <v>18</v>
      </c>
      <c r="E140" s="3">
        <v>2033</v>
      </c>
      <c r="F140" s="31" t="s">
        <v>186</v>
      </c>
      <c r="G140" s="5">
        <v>0</v>
      </c>
      <c r="H140" s="5">
        <v>0</v>
      </c>
      <c r="I140" s="5">
        <v>13567941.76</v>
      </c>
      <c r="J140" s="5">
        <v>1628153.0111999998</v>
      </c>
      <c r="L140" s="34">
        <f>INDEX(Reference!$I$3:$I$8,MATCH($C140,Reference!$H$3:$H$8,0))</f>
        <v>325</v>
      </c>
      <c r="M140" s="33">
        <f>G140/1000/$L140</f>
        <v>0</v>
      </c>
      <c r="N140" s="33">
        <f>H140/1000/$L140</f>
        <v>0</v>
      </c>
      <c r="O140" s="33">
        <f>I140/1000/$L140</f>
        <v>41.747513107692306</v>
      </c>
      <c r="P140" s="33">
        <f>J140/1000/$L140</f>
        <v>5.0097015729230767</v>
      </c>
    </row>
    <row r="141" spans="1:16">
      <c r="A141" s="3" t="s">
        <v>439</v>
      </c>
      <c r="B141" s="3" t="s">
        <v>17</v>
      </c>
      <c r="C141" s="3" t="s">
        <v>45</v>
      </c>
      <c r="D141" s="3" t="s">
        <v>18</v>
      </c>
      <c r="E141" s="3">
        <v>2034</v>
      </c>
      <c r="F141" s="31" t="s">
        <v>186</v>
      </c>
      <c r="G141" s="5">
        <v>2669.77</v>
      </c>
      <c r="H141" s="5">
        <v>2224.81</v>
      </c>
      <c r="I141" s="5">
        <v>7834937.0300000003</v>
      </c>
      <c r="J141" s="5">
        <v>940192.4436</v>
      </c>
      <c r="L141" s="34">
        <f>INDEX(Reference!$I$3:$I$8,MATCH($C141,Reference!$H$3:$H$8,0))</f>
        <v>175</v>
      </c>
      <c r="M141" s="33">
        <f>G141/1000/$L141</f>
        <v>1.5255828571428572E-2</v>
      </c>
      <c r="N141" s="33">
        <f>H141/1000/$L141</f>
        <v>1.2713199999999999E-2</v>
      </c>
      <c r="O141" s="33">
        <f>I141/1000/$L141</f>
        <v>44.771068742857146</v>
      </c>
      <c r="P141" s="33">
        <f>J141/1000/$L141</f>
        <v>5.3725282491428574</v>
      </c>
    </row>
    <row r="142" spans="1:16">
      <c r="A142" s="3" t="s">
        <v>408</v>
      </c>
      <c r="B142" s="3" t="s">
        <v>12</v>
      </c>
      <c r="C142" s="3" t="s">
        <v>45</v>
      </c>
      <c r="D142" s="3" t="s">
        <v>18</v>
      </c>
      <c r="E142" s="3">
        <v>2033</v>
      </c>
      <c r="F142" s="31" t="s">
        <v>186</v>
      </c>
      <c r="G142" s="5">
        <v>22929.171577199999</v>
      </c>
      <c r="H142" s="5">
        <v>19107.64</v>
      </c>
      <c r="I142" s="5">
        <v>8087939.4199999999</v>
      </c>
      <c r="J142" s="5">
        <v>970552.7304</v>
      </c>
      <c r="L142" s="34">
        <f>INDEX(Reference!$I$3:$I$8,MATCH($C142,Reference!$H$3:$H$8,0))</f>
        <v>175</v>
      </c>
      <c r="M142" s="33">
        <f>G142/1000/$L142</f>
        <v>0.13102383758399999</v>
      </c>
      <c r="N142" s="33">
        <f>H142/1000/$L142</f>
        <v>0.10918651428571428</v>
      </c>
      <c r="O142" s="33">
        <f>I142/1000/$L142</f>
        <v>46.216796685714286</v>
      </c>
      <c r="P142" s="33">
        <f>J142/1000/$L142</f>
        <v>5.5460156022857143</v>
      </c>
    </row>
    <row r="143" spans="1:16">
      <c r="A143" s="3" t="s">
        <v>358</v>
      </c>
      <c r="B143" s="3" t="s">
        <v>12</v>
      </c>
      <c r="C143" s="3" t="s">
        <v>13</v>
      </c>
      <c r="D143" s="3" t="s">
        <v>14</v>
      </c>
      <c r="E143" s="3">
        <v>2031</v>
      </c>
      <c r="F143" s="31" t="s">
        <v>186</v>
      </c>
      <c r="G143" s="5">
        <v>0</v>
      </c>
      <c r="H143" s="5">
        <v>0</v>
      </c>
      <c r="I143" s="5">
        <v>2342881.7859999998</v>
      </c>
      <c r="J143" s="5">
        <v>730979.11723199999</v>
      </c>
      <c r="L143" s="34">
        <f>INDEX(Reference!$I$3:$I$8,MATCH($C143,Reference!$H$3:$H$8,0))</f>
        <v>50</v>
      </c>
      <c r="M143" s="33">
        <f>G143/1000/$L143</f>
        <v>0</v>
      </c>
      <c r="N143" s="33">
        <f>H143/1000/$L143</f>
        <v>0</v>
      </c>
      <c r="O143" s="33">
        <f>I143/1000/$L143</f>
        <v>46.857635719999998</v>
      </c>
      <c r="P143" s="33">
        <f>J143/1000/$L143</f>
        <v>14.619582344640001</v>
      </c>
    </row>
    <row r="144" spans="1:16">
      <c r="A144" s="3" t="s">
        <v>196</v>
      </c>
      <c r="B144" s="3" t="s">
        <v>17</v>
      </c>
      <c r="C144" s="3" t="s">
        <v>13</v>
      </c>
      <c r="D144" s="3" t="s">
        <v>18</v>
      </c>
      <c r="E144" s="3">
        <v>2028</v>
      </c>
      <c r="F144" s="31" t="s">
        <v>186</v>
      </c>
      <c r="G144" s="5">
        <v>338964.68</v>
      </c>
      <c r="H144" s="5">
        <v>282470.57</v>
      </c>
      <c r="I144" s="5">
        <v>2364986.2449999996</v>
      </c>
      <c r="J144" s="5">
        <v>283798.34939999995</v>
      </c>
      <c r="L144" s="34">
        <f>INDEX(Reference!$I$3:$I$8,MATCH($C144,Reference!$H$3:$H$8,0))</f>
        <v>50</v>
      </c>
      <c r="M144" s="33">
        <f>G144/1000/$L144</f>
        <v>6.7792935999999999</v>
      </c>
      <c r="N144" s="33">
        <f>H144/1000/$L144</f>
        <v>5.6494114</v>
      </c>
      <c r="O144" s="33">
        <f>I144/1000/$L144</f>
        <v>47.299724899999994</v>
      </c>
      <c r="P144" s="33">
        <f>J144/1000/$L144</f>
        <v>5.675966987999999</v>
      </c>
    </row>
    <row r="145" spans="1:16">
      <c r="A145" s="3" t="s">
        <v>309</v>
      </c>
      <c r="B145" s="3" t="s">
        <v>12</v>
      </c>
      <c r="C145" s="3" t="s">
        <v>13</v>
      </c>
      <c r="D145" s="3" t="s">
        <v>14</v>
      </c>
      <c r="E145" s="3">
        <v>2030</v>
      </c>
      <c r="F145" s="31" t="s">
        <v>186</v>
      </c>
      <c r="G145" s="5">
        <v>54539.32</v>
      </c>
      <c r="H145" s="5">
        <v>45449.440000000002</v>
      </c>
      <c r="I145" s="5">
        <v>2519956.0499999998</v>
      </c>
      <c r="J145" s="5">
        <v>786226.28759999992</v>
      </c>
      <c r="L145" s="34">
        <f>INDEX(Reference!$I$3:$I$8,MATCH($C145,Reference!$H$3:$H$8,0))</f>
        <v>50</v>
      </c>
      <c r="M145" s="33">
        <f>G145/1000/$L145</f>
        <v>1.0907863999999998</v>
      </c>
      <c r="N145" s="33">
        <f>H145/1000/$L145</f>
        <v>0.90898880000000004</v>
      </c>
      <c r="O145" s="33">
        <f>I145/1000/$L145</f>
        <v>50.399120999999994</v>
      </c>
      <c r="P145" s="33">
        <f>J145/1000/$L145</f>
        <v>15.724525752</v>
      </c>
    </row>
    <row r="146" spans="1:16">
      <c r="A146" s="3" t="s">
        <v>432</v>
      </c>
      <c r="B146" s="3" t="s">
        <v>17</v>
      </c>
      <c r="C146" s="3" t="s">
        <v>45</v>
      </c>
      <c r="D146" s="3" t="s">
        <v>18</v>
      </c>
      <c r="E146" s="3">
        <v>2034</v>
      </c>
      <c r="F146" s="31" t="s">
        <v>186</v>
      </c>
      <c r="G146" s="5">
        <v>480000</v>
      </c>
      <c r="H146" s="5">
        <v>400000</v>
      </c>
      <c r="I146" s="5">
        <v>8842725.3000000007</v>
      </c>
      <c r="J146" s="5">
        <v>1061127.0360000001</v>
      </c>
      <c r="L146" s="34">
        <f>INDEX(Reference!$I$3:$I$8,MATCH($C146,Reference!$H$3:$H$8,0))</f>
        <v>175</v>
      </c>
      <c r="M146" s="33">
        <f>G146/1000/$L146</f>
        <v>2.7428571428571429</v>
      </c>
      <c r="N146" s="33">
        <f>H146/1000/$L146</f>
        <v>2.2857142857142856</v>
      </c>
      <c r="O146" s="33">
        <f>I146/1000/$L146</f>
        <v>50.529858857142855</v>
      </c>
      <c r="P146" s="33">
        <f>J146/1000/$L146</f>
        <v>6.063583062857143</v>
      </c>
    </row>
    <row r="147" spans="1:16">
      <c r="A147" s="3" t="s">
        <v>269</v>
      </c>
      <c r="B147" s="3" t="s">
        <v>12</v>
      </c>
      <c r="C147" s="3" t="s">
        <v>52</v>
      </c>
      <c r="D147" s="3" t="s">
        <v>18</v>
      </c>
      <c r="E147" s="3">
        <v>2029</v>
      </c>
      <c r="F147" s="31" t="s">
        <v>186</v>
      </c>
      <c r="G147" s="5">
        <v>20209.990000000002</v>
      </c>
      <c r="H147" s="5">
        <v>16841.66</v>
      </c>
      <c r="I147" s="5">
        <v>36229728.359999999</v>
      </c>
      <c r="J147" s="5">
        <v>4347567.4031999996</v>
      </c>
      <c r="L147" s="34">
        <f>INDEX(Reference!$I$3:$I$8,MATCH($C147,Reference!$H$3:$H$8,0))</f>
        <v>675</v>
      </c>
      <c r="M147" s="33">
        <f>G147/1000/$L147</f>
        <v>2.9940725925925928E-2</v>
      </c>
      <c r="N147" s="33">
        <f>H147/1000/$L147</f>
        <v>2.495060740740741E-2</v>
      </c>
      <c r="O147" s="33">
        <f>I147/1000/$L147</f>
        <v>53.673671644444447</v>
      </c>
      <c r="P147" s="33">
        <f>J147/1000/$L147</f>
        <v>6.4408405973333327</v>
      </c>
    </row>
    <row r="148" spans="1:16">
      <c r="A148" s="3" t="s">
        <v>376</v>
      </c>
      <c r="B148" s="3" t="s">
        <v>17</v>
      </c>
      <c r="C148" s="3" t="s">
        <v>45</v>
      </c>
      <c r="D148" s="3" t="s">
        <v>18</v>
      </c>
      <c r="E148" s="3">
        <v>2032</v>
      </c>
      <c r="F148" s="31" t="s">
        <v>186</v>
      </c>
      <c r="G148" s="5">
        <v>396000</v>
      </c>
      <c r="H148" s="5">
        <v>330000</v>
      </c>
      <c r="I148" s="5">
        <v>9411594.4299999997</v>
      </c>
      <c r="J148" s="5">
        <v>1129391.3315999999</v>
      </c>
      <c r="L148" s="34">
        <f>INDEX(Reference!$I$3:$I$8,MATCH($C148,Reference!$H$3:$H$8,0))</f>
        <v>175</v>
      </c>
      <c r="M148" s="33">
        <f>G148/1000/$L148</f>
        <v>2.2628571428571429</v>
      </c>
      <c r="N148" s="33">
        <f>H148/1000/$L148</f>
        <v>1.8857142857142857</v>
      </c>
      <c r="O148" s="33">
        <f>I148/1000/$L148</f>
        <v>53.780539599999997</v>
      </c>
      <c r="P148" s="33">
        <f>J148/1000/$L148</f>
        <v>6.453664751999999</v>
      </c>
    </row>
    <row r="149" spans="1:16">
      <c r="A149" s="3" t="s">
        <v>441</v>
      </c>
      <c r="B149" s="3" t="s">
        <v>12</v>
      </c>
      <c r="C149" s="3" t="s">
        <v>58</v>
      </c>
      <c r="D149" s="3" t="s">
        <v>18</v>
      </c>
      <c r="E149" s="3">
        <v>2035</v>
      </c>
      <c r="F149" s="31" t="s">
        <v>186</v>
      </c>
      <c r="G149" s="5">
        <v>23444.91</v>
      </c>
      <c r="H149" s="5">
        <v>19537.43</v>
      </c>
      <c r="I149" s="5">
        <v>18332216.07</v>
      </c>
      <c r="J149" s="5">
        <v>2199865.9284000001</v>
      </c>
      <c r="L149" s="34">
        <f>INDEX(Reference!$I$3:$I$8,MATCH($C149,Reference!$H$3:$H$8,0))</f>
        <v>325</v>
      </c>
      <c r="M149" s="33">
        <f>G149/1000/$L149</f>
        <v>7.2138184615384612E-2</v>
      </c>
      <c r="N149" s="33">
        <f>H149/1000/$L149</f>
        <v>6.0115169230769233E-2</v>
      </c>
      <c r="O149" s="33">
        <f>I149/1000/$L149</f>
        <v>56.406818676923073</v>
      </c>
      <c r="P149" s="33">
        <f>J149/1000/$L149</f>
        <v>6.7688182412307691</v>
      </c>
    </row>
    <row r="150" spans="1:16">
      <c r="A150" s="3" t="s">
        <v>443</v>
      </c>
      <c r="B150" s="3" t="s">
        <v>17</v>
      </c>
      <c r="C150" s="3" t="s">
        <v>13</v>
      </c>
      <c r="D150" s="3" t="s">
        <v>18</v>
      </c>
      <c r="E150" s="3">
        <v>2035</v>
      </c>
      <c r="F150" s="31" t="s">
        <v>186</v>
      </c>
      <c r="G150" s="5">
        <v>0</v>
      </c>
      <c r="H150" s="5">
        <v>0</v>
      </c>
      <c r="I150" s="5">
        <v>2831192.63</v>
      </c>
      <c r="J150" s="5">
        <v>339743.11559999996</v>
      </c>
      <c r="L150" s="34">
        <f>INDEX(Reference!$I$3:$I$8,MATCH($C150,Reference!$H$3:$H$8,0))</f>
        <v>50</v>
      </c>
      <c r="M150" s="33">
        <f>G150/1000/$L150</f>
        <v>0</v>
      </c>
      <c r="N150" s="33">
        <f>H150/1000/$L150</f>
        <v>0</v>
      </c>
      <c r="O150" s="33">
        <f>I150/1000/$L150</f>
        <v>56.623852599999999</v>
      </c>
      <c r="P150" s="33">
        <f>J150/1000/$L150</f>
        <v>6.7948623119999993</v>
      </c>
    </row>
    <row r="151" spans="1:16">
      <c r="A151" s="3" t="s">
        <v>433</v>
      </c>
      <c r="B151" s="3" t="s">
        <v>17</v>
      </c>
      <c r="C151" s="3" t="s">
        <v>52</v>
      </c>
      <c r="D151" s="3" t="s">
        <v>18</v>
      </c>
      <c r="E151" s="3">
        <v>2034</v>
      </c>
      <c r="F151" s="31" t="s">
        <v>186</v>
      </c>
      <c r="G151" s="5">
        <v>3087973.05</v>
      </c>
      <c r="H151" s="5">
        <v>2573310.88</v>
      </c>
      <c r="I151" s="5">
        <v>38653379.159999996</v>
      </c>
      <c r="J151" s="5">
        <v>4638405.4991999995</v>
      </c>
      <c r="L151" s="34">
        <f>INDEX(Reference!$I$3:$I$8,MATCH($C151,Reference!$H$3:$H$8,0))</f>
        <v>675</v>
      </c>
      <c r="M151" s="33">
        <f>G151/1000/$L151</f>
        <v>4.5747748888888884</v>
      </c>
      <c r="N151" s="33">
        <f>H151/1000/$L151</f>
        <v>3.8123124148148149</v>
      </c>
      <c r="O151" s="33">
        <f>I151/1000/$L151</f>
        <v>57.264265422222216</v>
      </c>
      <c r="P151" s="33">
        <f>J151/1000/$L151</f>
        <v>6.8717118506666655</v>
      </c>
    </row>
    <row r="152" spans="1:16">
      <c r="A152" s="3" t="s">
        <v>340</v>
      </c>
      <c r="B152" s="3" t="s">
        <v>12</v>
      </c>
      <c r="C152" s="3" t="s">
        <v>52</v>
      </c>
      <c r="D152" s="3" t="s">
        <v>18</v>
      </c>
      <c r="E152" s="3">
        <v>2031</v>
      </c>
      <c r="F152" s="31" t="s">
        <v>186</v>
      </c>
      <c r="G152" s="5">
        <v>45120.285434400001</v>
      </c>
      <c r="H152" s="5">
        <v>37600.239999999998</v>
      </c>
      <c r="I152" s="5">
        <v>39007872.329999998</v>
      </c>
      <c r="J152" s="5">
        <v>4680944.6795999995</v>
      </c>
      <c r="L152" s="34">
        <f>INDEX(Reference!$I$3:$I$8,MATCH($C152,Reference!$H$3:$H$8,0))</f>
        <v>675</v>
      </c>
      <c r="M152" s="33">
        <f>G152/1000/$L152</f>
        <v>6.6844867310222225E-2</v>
      </c>
      <c r="N152" s="33">
        <f>H152/1000/$L152</f>
        <v>5.570405925925926E-2</v>
      </c>
      <c r="O152" s="33">
        <f>I152/1000/$L152</f>
        <v>57.789440488888886</v>
      </c>
      <c r="P152" s="33">
        <f>J152/1000/$L152</f>
        <v>6.9347328586666652</v>
      </c>
    </row>
    <row r="153" spans="1:16">
      <c r="A153" s="3" t="s">
        <v>337</v>
      </c>
      <c r="B153" s="3" t="s">
        <v>17</v>
      </c>
      <c r="C153" s="3" t="s">
        <v>58</v>
      </c>
      <c r="D153" s="3" t="s">
        <v>18</v>
      </c>
      <c r="E153" s="3">
        <v>2031</v>
      </c>
      <c r="F153" s="31" t="s">
        <v>186</v>
      </c>
      <c r="G153" s="5">
        <v>1800000</v>
      </c>
      <c r="H153" s="5">
        <v>1500000</v>
      </c>
      <c r="I153" s="5">
        <v>19850820.16</v>
      </c>
      <c r="J153" s="5">
        <v>2382098.4191999999</v>
      </c>
      <c r="L153" s="34">
        <f>INDEX(Reference!$I$3:$I$8,MATCH($C153,Reference!$H$3:$H$8,0))</f>
        <v>325</v>
      </c>
      <c r="M153" s="33">
        <f>G153/1000/$L153</f>
        <v>5.5384615384615383</v>
      </c>
      <c r="N153" s="33">
        <f>H153/1000/$L153</f>
        <v>4.615384615384615</v>
      </c>
      <c r="O153" s="33">
        <f>I153/1000/$L153</f>
        <v>61.079446646153841</v>
      </c>
      <c r="P153" s="33">
        <f>J153/1000/$L153</f>
        <v>7.3295335975384619</v>
      </c>
    </row>
    <row r="154" spans="1:16">
      <c r="A154" s="3" t="s">
        <v>384</v>
      </c>
      <c r="B154" s="3" t="s">
        <v>12</v>
      </c>
      <c r="C154" s="3" t="s">
        <v>13</v>
      </c>
      <c r="D154" s="3" t="s">
        <v>14</v>
      </c>
      <c r="E154" s="3">
        <v>2032</v>
      </c>
      <c r="F154" s="31" t="s">
        <v>186</v>
      </c>
      <c r="G154" s="5">
        <v>0</v>
      </c>
      <c r="H154" s="5">
        <v>0</v>
      </c>
      <c r="I154" s="5">
        <v>3092354.51</v>
      </c>
      <c r="J154" s="5">
        <v>964814.60711999983</v>
      </c>
      <c r="L154" s="34">
        <f>INDEX(Reference!$I$3:$I$8,MATCH($C154,Reference!$H$3:$H$8,0))</f>
        <v>50</v>
      </c>
      <c r="M154" s="33">
        <f>G154/1000/$L154</f>
        <v>0</v>
      </c>
      <c r="N154" s="33">
        <f>H154/1000/$L154</f>
        <v>0</v>
      </c>
      <c r="O154" s="33">
        <f>I154/1000/$L154</f>
        <v>61.847090199999997</v>
      </c>
      <c r="P154" s="33">
        <f>J154/1000/$L154</f>
        <v>19.296292142399995</v>
      </c>
    </row>
    <row r="155" spans="1:16">
      <c r="A155" s="3" t="s">
        <v>382</v>
      </c>
      <c r="B155" s="3" t="s">
        <v>12</v>
      </c>
      <c r="C155" s="3" t="s">
        <v>13</v>
      </c>
      <c r="D155" s="3" t="s">
        <v>14</v>
      </c>
      <c r="E155" s="3">
        <v>2032</v>
      </c>
      <c r="F155" s="31" t="s">
        <v>186</v>
      </c>
      <c r="G155" s="5">
        <v>0</v>
      </c>
      <c r="H155" s="5">
        <v>0</v>
      </c>
      <c r="I155" s="5">
        <v>3131903.4699999997</v>
      </c>
      <c r="J155" s="5">
        <v>977153.88263999985</v>
      </c>
      <c r="L155" s="34">
        <f>INDEX(Reference!$I$3:$I$8,MATCH($C155,Reference!$H$3:$H$8,0))</f>
        <v>50</v>
      </c>
      <c r="M155" s="33">
        <f>G155/1000/$L155</f>
        <v>0</v>
      </c>
      <c r="N155" s="33">
        <f>H155/1000/$L155</f>
        <v>0</v>
      </c>
      <c r="O155" s="33">
        <f>I155/1000/$L155</f>
        <v>62.638069399999992</v>
      </c>
      <c r="P155" s="33">
        <f>J155/1000/$L155</f>
        <v>19.543077652799997</v>
      </c>
    </row>
    <row r="156" spans="1:16">
      <c r="A156" s="3" t="s">
        <v>467</v>
      </c>
      <c r="B156" s="3" t="s">
        <v>17</v>
      </c>
      <c r="C156" s="3" t="s">
        <v>13</v>
      </c>
      <c r="D156" s="3" t="s">
        <v>18</v>
      </c>
      <c r="E156" s="3">
        <v>2037</v>
      </c>
      <c r="F156" s="31" t="s">
        <v>186</v>
      </c>
      <c r="G156" s="5">
        <v>551524.39</v>
      </c>
      <c r="H156" s="5">
        <v>1094294.43</v>
      </c>
      <c r="I156" s="5">
        <v>3300166.47</v>
      </c>
      <c r="J156" s="5">
        <v>396019.97639999999</v>
      </c>
      <c r="L156" s="34">
        <f>INDEX(Reference!$I$3:$I$8,MATCH($C156,Reference!$H$3:$H$8,0))</f>
        <v>50</v>
      </c>
      <c r="M156" s="33">
        <f>G156/1000/$L156</f>
        <v>11.030487800000001</v>
      </c>
      <c r="N156" s="33">
        <f>H156/1000/$L156</f>
        <v>21.885888599999998</v>
      </c>
      <c r="O156" s="33">
        <f>I156/1000/$L156</f>
        <v>66.003329399999998</v>
      </c>
      <c r="P156" s="33">
        <f>J156/1000/$L156</f>
        <v>7.920399527999999</v>
      </c>
    </row>
    <row r="157" spans="1:16">
      <c r="A157" s="3" t="s">
        <v>328</v>
      </c>
      <c r="B157" s="3" t="s">
        <v>12</v>
      </c>
      <c r="C157" s="3" t="s">
        <v>13</v>
      </c>
      <c r="D157" s="3" t="s">
        <v>14</v>
      </c>
      <c r="E157" s="3">
        <v>2031</v>
      </c>
      <c r="F157" s="31" t="s">
        <v>186</v>
      </c>
      <c r="G157" s="5">
        <v>3818.54</v>
      </c>
      <c r="H157" s="5">
        <v>3183.12</v>
      </c>
      <c r="I157" s="5">
        <v>3463761.1</v>
      </c>
      <c r="J157" s="5">
        <v>1080693.4632000001</v>
      </c>
      <c r="L157" s="34">
        <f>INDEX(Reference!$I$3:$I$8,MATCH($C157,Reference!$H$3:$H$8,0))</f>
        <v>50</v>
      </c>
      <c r="M157" s="33">
        <f>G157/1000/$L157</f>
        <v>7.6370800000000003E-2</v>
      </c>
      <c r="N157" s="33">
        <f>H157/1000/$L157</f>
        <v>6.3662399999999994E-2</v>
      </c>
      <c r="O157" s="33">
        <f>I157/1000/$L157</f>
        <v>69.275221999999999</v>
      </c>
      <c r="P157" s="33">
        <f>J157/1000/$L157</f>
        <v>21.613869264000005</v>
      </c>
    </row>
    <row r="158" spans="1:16">
      <c r="A158" s="3" t="s">
        <v>414</v>
      </c>
      <c r="B158" s="3" t="s">
        <v>12</v>
      </c>
      <c r="C158" s="3" t="s">
        <v>13</v>
      </c>
      <c r="D158" s="3" t="s">
        <v>14</v>
      </c>
      <c r="E158" s="3">
        <v>2033</v>
      </c>
      <c r="F158" s="31" t="s">
        <v>186</v>
      </c>
      <c r="G158" s="5">
        <v>70561.97</v>
      </c>
      <c r="H158" s="5">
        <v>58801.65</v>
      </c>
      <c r="I158" s="5">
        <v>3473266.78</v>
      </c>
      <c r="J158" s="5">
        <v>1083659.2353599998</v>
      </c>
      <c r="L158" s="34">
        <f>INDEX(Reference!$I$3:$I$8,MATCH($C158,Reference!$H$3:$H$8,0))</f>
        <v>50</v>
      </c>
      <c r="M158" s="33">
        <f>G158/1000/$L158</f>
        <v>1.4112394000000001</v>
      </c>
      <c r="N158" s="33">
        <f>H158/1000/$L158</f>
        <v>1.1760330000000001</v>
      </c>
      <c r="O158" s="33">
        <f>I158/1000/$L158</f>
        <v>69.465335600000003</v>
      </c>
      <c r="P158" s="33">
        <f>J158/1000/$L158</f>
        <v>21.673184707199997</v>
      </c>
    </row>
    <row r="159" spans="1:16">
      <c r="A159" s="3" t="s">
        <v>410</v>
      </c>
      <c r="B159" s="3" t="s">
        <v>12</v>
      </c>
      <c r="C159" s="3" t="s">
        <v>45</v>
      </c>
      <c r="D159" s="3" t="s">
        <v>18</v>
      </c>
      <c r="E159" s="3">
        <v>2033</v>
      </c>
      <c r="F159" s="31" t="s">
        <v>186</v>
      </c>
      <c r="G159" s="5">
        <v>1778.7206388</v>
      </c>
      <c r="H159" s="5">
        <v>1482.27</v>
      </c>
      <c r="I159" s="5">
        <v>12836611.449999999</v>
      </c>
      <c r="J159" s="5">
        <v>1540393.3740000001</v>
      </c>
      <c r="L159" s="34">
        <f>INDEX(Reference!$I$3:$I$8,MATCH($C159,Reference!$H$3:$H$8,0))</f>
        <v>175</v>
      </c>
      <c r="M159" s="33">
        <f>G159/1000/$L159</f>
        <v>1.0164117936E-2</v>
      </c>
      <c r="N159" s="33">
        <f>H159/1000/$L159</f>
        <v>8.4701142857142864E-3</v>
      </c>
      <c r="O159" s="33">
        <f>I159/1000/$L159</f>
        <v>73.352065428571422</v>
      </c>
      <c r="P159" s="33">
        <f>J159/1000/$L159</f>
        <v>8.8022478514285716</v>
      </c>
    </row>
    <row r="160" spans="1:16">
      <c r="A160" s="3" t="s">
        <v>267</v>
      </c>
      <c r="B160" s="3" t="s">
        <v>12</v>
      </c>
      <c r="C160" s="3" t="s">
        <v>58</v>
      </c>
      <c r="D160" s="3" t="s">
        <v>18</v>
      </c>
      <c r="E160" s="3">
        <v>2029</v>
      </c>
      <c r="F160" s="31" t="s">
        <v>186</v>
      </c>
      <c r="G160" s="5">
        <v>160758.7047384</v>
      </c>
      <c r="H160" s="5">
        <v>133965.59</v>
      </c>
      <c r="I160" s="5">
        <v>24256186.949999999</v>
      </c>
      <c r="J160" s="5">
        <v>2910742.4339999999</v>
      </c>
      <c r="L160" s="34">
        <f>INDEX(Reference!$I$3:$I$8,MATCH($C160,Reference!$H$3:$H$8,0))</f>
        <v>325</v>
      </c>
      <c r="M160" s="33">
        <f>G160/1000/$L160</f>
        <v>0.49464216842584618</v>
      </c>
      <c r="N160" s="33">
        <f>H160/1000/$L160</f>
        <v>0.41220181538461537</v>
      </c>
      <c r="O160" s="33">
        <f>I160/1000/$L160</f>
        <v>74.634421384615379</v>
      </c>
      <c r="P160" s="33">
        <f>J160/1000/$L160</f>
        <v>8.9561305661538455</v>
      </c>
    </row>
    <row r="161" spans="1:16">
      <c r="A161" s="3" t="s">
        <v>338</v>
      </c>
      <c r="B161" s="3" t="s">
        <v>12</v>
      </c>
      <c r="C161" s="3" t="s">
        <v>58</v>
      </c>
      <c r="D161" s="3" t="s">
        <v>18</v>
      </c>
      <c r="E161" s="3">
        <v>2031</v>
      </c>
      <c r="F161" s="31" t="s">
        <v>186</v>
      </c>
      <c r="G161" s="5">
        <v>58813.882988400001</v>
      </c>
      <c r="H161" s="5">
        <v>49011.57</v>
      </c>
      <c r="I161" s="5">
        <v>25889842.579999998</v>
      </c>
      <c r="J161" s="5">
        <v>3106781.1095999996</v>
      </c>
      <c r="L161" s="34">
        <f>INDEX(Reference!$I$3:$I$8,MATCH($C161,Reference!$H$3:$H$8,0))</f>
        <v>325</v>
      </c>
      <c r="M161" s="33">
        <f>G161/1000/$L161</f>
        <v>0.18096579381046154</v>
      </c>
      <c r="N161" s="33">
        <f>H161/1000/$L161</f>
        <v>0.15080483076923076</v>
      </c>
      <c r="O161" s="33">
        <f>I161/1000/$L161</f>
        <v>79.66105409230768</v>
      </c>
      <c r="P161" s="33">
        <f>J161/1000/$L161</f>
        <v>9.5593264910769218</v>
      </c>
    </row>
    <row r="162" spans="1:16">
      <c r="A162" s="3" t="s">
        <v>463</v>
      </c>
      <c r="B162" s="3" t="s">
        <v>17</v>
      </c>
      <c r="C162" s="3" t="s">
        <v>58</v>
      </c>
      <c r="D162" s="3" t="s">
        <v>18</v>
      </c>
      <c r="E162" s="3">
        <v>2037</v>
      </c>
      <c r="F162" s="31" t="s">
        <v>186</v>
      </c>
      <c r="G162" s="5">
        <v>146682.9415968</v>
      </c>
      <c r="H162" s="5">
        <v>122235.78</v>
      </c>
      <c r="I162" s="5">
        <v>26092051.640000001</v>
      </c>
      <c r="J162" s="5">
        <v>3131046.1967999996</v>
      </c>
      <c r="L162" s="34">
        <f>INDEX(Reference!$I$3:$I$8,MATCH($C162,Reference!$H$3:$H$8,0))</f>
        <v>325</v>
      </c>
      <c r="M162" s="33">
        <f>G162/1000/$L162</f>
        <v>0.45133212799015382</v>
      </c>
      <c r="N162" s="33">
        <f>H162/1000/$L162</f>
        <v>0.37611009230769232</v>
      </c>
      <c r="O162" s="33">
        <f>I162/1000/$L162</f>
        <v>80.283235815384614</v>
      </c>
      <c r="P162" s="33">
        <f>J162/1000/$L162</f>
        <v>9.6339882978461517</v>
      </c>
    </row>
    <row r="163" spans="1:16">
      <c r="A163" s="3" t="s">
        <v>251</v>
      </c>
      <c r="B163" s="3" t="s">
        <v>12</v>
      </c>
      <c r="C163" s="3" t="s">
        <v>52</v>
      </c>
      <c r="D163" s="3" t="s">
        <v>18</v>
      </c>
      <c r="E163" s="3">
        <v>2029</v>
      </c>
      <c r="F163" s="31" t="s">
        <v>186</v>
      </c>
      <c r="G163" s="5">
        <v>1200000</v>
      </c>
      <c r="H163" s="5">
        <v>1000000</v>
      </c>
      <c r="I163" s="5">
        <v>57115124.100000001</v>
      </c>
      <c r="J163" s="5">
        <v>6853814.892</v>
      </c>
      <c r="L163" s="34">
        <f>INDEX(Reference!$I$3:$I$8,MATCH($C163,Reference!$H$3:$H$8,0))</f>
        <v>675</v>
      </c>
      <c r="M163" s="33">
        <f>G163/1000/$L163</f>
        <v>1.7777777777777777</v>
      </c>
      <c r="N163" s="33">
        <f>H163/1000/$L163</f>
        <v>1.4814814814814814</v>
      </c>
      <c r="O163" s="33">
        <f>I163/1000/$L163</f>
        <v>84.614998666666665</v>
      </c>
      <c r="P163" s="33">
        <f>J163/1000/$L163</f>
        <v>10.153799840000001</v>
      </c>
    </row>
    <row r="164" spans="1:16">
      <c r="A164" s="3" t="s">
        <v>438</v>
      </c>
      <c r="B164" s="3" t="s">
        <v>17</v>
      </c>
      <c r="C164" s="3" t="s">
        <v>45</v>
      </c>
      <c r="D164" s="3" t="s">
        <v>18</v>
      </c>
      <c r="E164" s="3">
        <v>2034</v>
      </c>
      <c r="F164" s="31" t="s">
        <v>186</v>
      </c>
      <c r="G164" s="5">
        <v>367184.87</v>
      </c>
      <c r="H164" s="5">
        <v>305987.40000000002</v>
      </c>
      <c r="I164" s="5">
        <v>16266998.585999999</v>
      </c>
      <c r="J164" s="5">
        <v>1952039.8303199997</v>
      </c>
      <c r="L164" s="34">
        <f>INDEX(Reference!$I$3:$I$8,MATCH($C164,Reference!$H$3:$H$8,0))</f>
        <v>175</v>
      </c>
      <c r="M164" s="33">
        <f>G164/1000/$L164</f>
        <v>2.0981992571428569</v>
      </c>
      <c r="N164" s="33">
        <f>H164/1000/$L164</f>
        <v>1.7484994285714288</v>
      </c>
      <c r="O164" s="33">
        <f>I164/1000/$L164</f>
        <v>92.954277634285717</v>
      </c>
      <c r="P164" s="33">
        <f>J164/1000/$L164</f>
        <v>11.154513316114285</v>
      </c>
    </row>
    <row r="165" spans="1:16">
      <c r="A165" s="3" t="s">
        <v>248</v>
      </c>
      <c r="B165" s="3" t="s">
        <v>17</v>
      </c>
      <c r="C165" s="3" t="s">
        <v>13</v>
      </c>
      <c r="D165" s="3" t="s">
        <v>18</v>
      </c>
      <c r="E165" s="3">
        <v>2029</v>
      </c>
      <c r="F165" s="31" t="s">
        <v>186</v>
      </c>
      <c r="G165" s="5">
        <v>560829.82999999996</v>
      </c>
      <c r="H165" s="5">
        <v>4673581.97</v>
      </c>
      <c r="I165" s="5">
        <v>4673581.97</v>
      </c>
      <c r="J165" s="5">
        <v>560829.83639999991</v>
      </c>
      <c r="L165" s="34">
        <f>INDEX(Reference!$I$3:$I$8,MATCH($C165,Reference!$H$3:$H$8,0))</f>
        <v>50</v>
      </c>
      <c r="M165" s="33">
        <f>G165/1000/$L165</f>
        <v>11.216596599999997</v>
      </c>
      <c r="N165" s="33">
        <f>H165/1000/$L165</f>
        <v>93.471639400000001</v>
      </c>
      <c r="O165" s="33">
        <f>I165/1000/$L165</f>
        <v>93.471639400000001</v>
      </c>
      <c r="P165" s="33">
        <f>J165/1000/$L165</f>
        <v>11.216596727999997</v>
      </c>
    </row>
    <row r="166" spans="1:16">
      <c r="A166" s="3" t="s">
        <v>412</v>
      </c>
      <c r="B166" s="3" t="s">
        <v>12</v>
      </c>
      <c r="C166" s="3" t="s">
        <v>13</v>
      </c>
      <c r="D166" s="3" t="s">
        <v>18</v>
      </c>
      <c r="E166" s="3">
        <v>2033</v>
      </c>
      <c r="F166" s="31" t="s">
        <v>186</v>
      </c>
      <c r="G166" s="5">
        <v>27.73</v>
      </c>
      <c r="H166" s="5">
        <v>23.11</v>
      </c>
      <c r="I166" s="5">
        <v>4675375.54</v>
      </c>
      <c r="J166" s="5">
        <v>561045.06479999993</v>
      </c>
      <c r="L166" s="34">
        <f>INDEX(Reference!$I$3:$I$8,MATCH($C166,Reference!$H$3:$H$8,0))</f>
        <v>50</v>
      </c>
      <c r="M166" s="33">
        <f>G166/1000/$L166</f>
        <v>5.5460000000000004E-4</v>
      </c>
      <c r="N166" s="33">
        <f>H166/1000/$L166</f>
        <v>4.6219999999999996E-4</v>
      </c>
      <c r="O166" s="33">
        <f>I166/1000/$L166</f>
        <v>93.507510800000006</v>
      </c>
      <c r="P166" s="33">
        <f>J166/1000/$L166</f>
        <v>11.220901295999999</v>
      </c>
    </row>
    <row r="167" spans="1:16">
      <c r="A167" s="3" t="s">
        <v>311</v>
      </c>
      <c r="B167" s="3" t="s">
        <v>12</v>
      </c>
      <c r="C167" s="3" t="s">
        <v>13</v>
      </c>
      <c r="D167" s="3" t="s">
        <v>14</v>
      </c>
      <c r="E167" s="3">
        <v>2030</v>
      </c>
      <c r="F167" s="31" t="s">
        <v>186</v>
      </c>
      <c r="G167" s="5">
        <v>48175.05</v>
      </c>
      <c r="H167" s="5">
        <v>40145.879999999997</v>
      </c>
      <c r="I167" s="5">
        <v>4796874.5190000003</v>
      </c>
      <c r="J167" s="5">
        <v>1496624.849928</v>
      </c>
      <c r="L167" s="34">
        <f>INDEX(Reference!$I$3:$I$8,MATCH($C167,Reference!$H$3:$H$8,0))</f>
        <v>50</v>
      </c>
      <c r="M167" s="33">
        <f>G167/1000/$L167</f>
        <v>0.96350100000000016</v>
      </c>
      <c r="N167" s="33">
        <f>H167/1000/$L167</f>
        <v>0.80291760000000001</v>
      </c>
      <c r="O167" s="33">
        <f>I167/1000/$L167</f>
        <v>95.93749038</v>
      </c>
      <c r="P167" s="33">
        <f>J167/1000/$L167</f>
        <v>29.932496998560001</v>
      </c>
    </row>
    <row r="168" spans="1:16">
      <c r="A168" s="3" t="s">
        <v>258</v>
      </c>
      <c r="B168" s="3" t="s">
        <v>17</v>
      </c>
      <c r="C168" s="3" t="s">
        <v>13</v>
      </c>
      <c r="D168" s="3" t="s">
        <v>18</v>
      </c>
      <c r="E168" s="3">
        <v>2029</v>
      </c>
      <c r="F168" s="31" t="s">
        <v>186</v>
      </c>
      <c r="G168" s="5">
        <v>9127.2199999999993</v>
      </c>
      <c r="H168" s="5">
        <v>76060.240000000005</v>
      </c>
      <c r="I168" s="5">
        <v>4809680.5710000005</v>
      </c>
      <c r="J168" s="5">
        <v>577161.66852000006</v>
      </c>
      <c r="L168" s="34">
        <f>INDEX(Reference!$I$3:$I$8,MATCH($C168,Reference!$H$3:$H$8,0))</f>
        <v>50</v>
      </c>
      <c r="M168" s="33">
        <f>G168/1000/$L168</f>
        <v>0.1825444</v>
      </c>
      <c r="N168" s="33">
        <f>H168/1000/$L168</f>
        <v>1.5212048000000002</v>
      </c>
      <c r="O168" s="33">
        <f>I168/1000/$L168</f>
        <v>96.193611420000011</v>
      </c>
      <c r="P168" s="33">
        <f>J168/1000/$L168</f>
        <v>11.543233370400001</v>
      </c>
    </row>
    <row r="169" spans="1:16">
      <c r="A169" s="3" t="s">
        <v>385</v>
      </c>
      <c r="B169" s="3" t="s">
        <v>12</v>
      </c>
      <c r="C169" s="3" t="s">
        <v>13</v>
      </c>
      <c r="D169" s="3" t="s">
        <v>14</v>
      </c>
      <c r="E169" s="3">
        <v>2032</v>
      </c>
      <c r="F169" s="31" t="s">
        <v>186</v>
      </c>
      <c r="G169" s="5">
        <v>0</v>
      </c>
      <c r="H169" s="5">
        <v>0</v>
      </c>
      <c r="I169" s="5">
        <v>4942873.1900000004</v>
      </c>
      <c r="J169" s="5">
        <v>1542176.4352800001</v>
      </c>
      <c r="L169" s="34">
        <f>INDEX(Reference!$I$3:$I$8,MATCH($C169,Reference!$H$3:$H$8,0))</f>
        <v>50</v>
      </c>
      <c r="M169" s="33">
        <f>G169/1000/$L169</f>
        <v>0</v>
      </c>
      <c r="N169" s="33">
        <f>H169/1000/$L169</f>
        <v>0</v>
      </c>
      <c r="O169" s="33">
        <f>I169/1000/$L169</f>
        <v>98.857463800000005</v>
      </c>
      <c r="P169" s="33">
        <f>J169/1000/$L169</f>
        <v>30.843528705600001</v>
      </c>
    </row>
    <row r="170" spans="1:16">
      <c r="A170" s="3" t="s">
        <v>220</v>
      </c>
      <c r="B170" s="3" t="s">
        <v>12</v>
      </c>
      <c r="C170" s="3" t="s">
        <v>13</v>
      </c>
      <c r="D170" s="3" t="s">
        <v>14</v>
      </c>
      <c r="E170" s="3">
        <v>2028</v>
      </c>
      <c r="F170" s="31" t="s">
        <v>186</v>
      </c>
      <c r="G170" s="5">
        <v>1037.08</v>
      </c>
      <c r="H170" s="5">
        <v>864.24</v>
      </c>
      <c r="I170" s="5">
        <v>5096954.7129999995</v>
      </c>
      <c r="J170" s="5">
        <v>1590249.8704559996</v>
      </c>
      <c r="L170" s="34">
        <f>INDEX(Reference!$I$3:$I$8,MATCH($C170,Reference!$H$3:$H$8,0))</f>
        <v>50</v>
      </c>
      <c r="M170" s="33">
        <f>G170/1000/$L170</f>
        <v>2.0741599999999999E-2</v>
      </c>
      <c r="N170" s="33">
        <f>H170/1000/$L170</f>
        <v>1.7284799999999999E-2</v>
      </c>
      <c r="O170" s="33">
        <f>I170/1000/$L170</f>
        <v>101.93909425999999</v>
      </c>
      <c r="P170" s="33">
        <f>J170/1000/$L170</f>
        <v>31.804997409119991</v>
      </c>
    </row>
    <row r="171" spans="1:16">
      <c r="A171" s="3" t="s">
        <v>329</v>
      </c>
      <c r="B171" s="3" t="s">
        <v>12</v>
      </c>
      <c r="C171" s="3" t="s">
        <v>45</v>
      </c>
      <c r="D171" s="3" t="s">
        <v>18</v>
      </c>
      <c r="E171" s="3">
        <v>2031</v>
      </c>
      <c r="F171" s="31" t="s">
        <v>186</v>
      </c>
      <c r="G171" s="5">
        <v>89395.948722000001</v>
      </c>
      <c r="H171" s="5">
        <v>74496.62</v>
      </c>
      <c r="I171" s="5">
        <v>17936307</v>
      </c>
      <c r="J171" s="5">
        <v>2152356.84</v>
      </c>
      <c r="L171" s="34">
        <f>INDEX(Reference!$I$3:$I$8,MATCH($C171,Reference!$H$3:$H$8,0))</f>
        <v>175</v>
      </c>
      <c r="M171" s="33">
        <f>G171/1000/$L171</f>
        <v>0.5108339926971428</v>
      </c>
      <c r="N171" s="33">
        <f>H171/1000/$L171</f>
        <v>0.42569497142857138</v>
      </c>
      <c r="O171" s="33">
        <f>I171/1000/$L171</f>
        <v>102.49318285714286</v>
      </c>
      <c r="P171" s="33">
        <f>J171/1000/$L171</f>
        <v>12.299181942857143</v>
      </c>
    </row>
    <row r="172" spans="1:16">
      <c r="A172" s="3" t="s">
        <v>437</v>
      </c>
      <c r="B172" s="3" t="s">
        <v>12</v>
      </c>
      <c r="C172" s="3" t="s">
        <v>45</v>
      </c>
      <c r="D172" s="3" t="s">
        <v>18</v>
      </c>
      <c r="E172" s="3">
        <v>2034</v>
      </c>
      <c r="F172" s="31" t="s">
        <v>186</v>
      </c>
      <c r="G172" s="5">
        <v>126992.23</v>
      </c>
      <c r="H172" s="5">
        <v>105826.86</v>
      </c>
      <c r="I172" s="5">
        <v>18585217.690000001</v>
      </c>
      <c r="J172" s="5">
        <v>2230226.1228</v>
      </c>
      <c r="L172" s="34">
        <f>INDEX(Reference!$I$3:$I$8,MATCH($C172,Reference!$H$3:$H$8,0))</f>
        <v>175</v>
      </c>
      <c r="M172" s="33">
        <f>G172/1000/$L172</f>
        <v>0.7256698857142857</v>
      </c>
      <c r="N172" s="33">
        <f>H172/1000/$L172</f>
        <v>0.60472491428571429</v>
      </c>
      <c r="O172" s="33">
        <f>I172/1000/$L172</f>
        <v>106.20124394285715</v>
      </c>
      <c r="P172" s="33">
        <f>J172/1000/$L172</f>
        <v>12.744149273142858</v>
      </c>
    </row>
    <row r="173" spans="1:16">
      <c r="A173" s="3" t="s">
        <v>413</v>
      </c>
      <c r="B173" s="3" t="s">
        <v>12</v>
      </c>
      <c r="C173" s="3" t="s">
        <v>45</v>
      </c>
      <c r="D173" s="3" t="s">
        <v>18</v>
      </c>
      <c r="E173" s="3">
        <v>2033</v>
      </c>
      <c r="F173" s="31" t="s">
        <v>186</v>
      </c>
      <c r="G173" s="5">
        <v>0</v>
      </c>
      <c r="H173" s="5">
        <v>0</v>
      </c>
      <c r="I173" s="5">
        <v>19138564.379999999</v>
      </c>
      <c r="J173" s="5">
        <v>2296627.7255999995</v>
      </c>
      <c r="L173" s="34">
        <f>INDEX(Reference!$I$3:$I$8,MATCH($C173,Reference!$H$3:$H$8,0))</f>
        <v>175</v>
      </c>
      <c r="M173" s="33">
        <f>G173/1000/$L173</f>
        <v>0</v>
      </c>
      <c r="N173" s="33">
        <f>H173/1000/$L173</f>
        <v>0</v>
      </c>
      <c r="O173" s="33">
        <f>I173/1000/$L173</f>
        <v>109.36322502857142</v>
      </c>
      <c r="P173" s="33">
        <f>J173/1000/$L173</f>
        <v>13.123587003428568</v>
      </c>
    </row>
    <row r="174" spans="1:16">
      <c r="A174" s="3" t="s">
        <v>351</v>
      </c>
      <c r="B174" s="3" t="s">
        <v>12</v>
      </c>
      <c r="C174" s="3" t="s">
        <v>45</v>
      </c>
      <c r="D174" s="3" t="s">
        <v>18</v>
      </c>
      <c r="E174" s="3">
        <v>2031</v>
      </c>
      <c r="F174" s="31" t="s">
        <v>186</v>
      </c>
      <c r="G174" s="5">
        <v>3801602.0950811999</v>
      </c>
      <c r="H174" s="5">
        <v>3168001.75</v>
      </c>
      <c r="I174" s="5">
        <v>19651551.25</v>
      </c>
      <c r="J174" s="5">
        <v>2358186.15</v>
      </c>
      <c r="L174" s="34">
        <f>INDEX(Reference!$I$3:$I$8,MATCH($C174,Reference!$H$3:$H$8,0))</f>
        <v>175</v>
      </c>
      <c r="M174" s="33">
        <f>G174/1000/$L174</f>
        <v>21.723440543321143</v>
      </c>
      <c r="N174" s="33">
        <f>H174/1000/$L174</f>
        <v>18.102867142857143</v>
      </c>
      <c r="O174" s="33">
        <f>I174/1000/$L174</f>
        <v>112.29457857142857</v>
      </c>
      <c r="P174" s="33">
        <f>J174/1000/$L174</f>
        <v>13.475349428571429</v>
      </c>
    </row>
    <row r="175" spans="1:16">
      <c r="A175" s="3" t="s">
        <v>368</v>
      </c>
      <c r="B175" s="3" t="s">
        <v>17</v>
      </c>
      <c r="C175" s="3" t="s">
        <v>13</v>
      </c>
      <c r="D175" s="3" t="s">
        <v>18</v>
      </c>
      <c r="E175" s="3">
        <v>2032</v>
      </c>
      <c r="F175" s="31" t="s">
        <v>186</v>
      </c>
      <c r="G175" s="5">
        <v>0</v>
      </c>
      <c r="H175" s="5">
        <v>0</v>
      </c>
      <c r="I175" s="5">
        <v>6020560.1399999997</v>
      </c>
      <c r="J175" s="5">
        <v>722467.21679999994</v>
      </c>
      <c r="L175" s="34">
        <f>INDEX(Reference!$I$3:$I$8,MATCH($C175,Reference!$H$3:$H$8,0))</f>
        <v>50</v>
      </c>
      <c r="M175" s="33">
        <f>G175/1000/$L175</f>
        <v>0</v>
      </c>
      <c r="N175" s="33">
        <f>H175/1000/$L175</f>
        <v>0</v>
      </c>
      <c r="O175" s="33">
        <f>I175/1000/$L175</f>
        <v>120.4112028</v>
      </c>
      <c r="P175" s="33">
        <f>J175/1000/$L175</f>
        <v>14.449344335999999</v>
      </c>
    </row>
    <row r="176" spans="1:16">
      <c r="A176" s="3" t="s">
        <v>341</v>
      </c>
      <c r="B176" s="3" t="s">
        <v>12</v>
      </c>
      <c r="C176" s="3" t="s">
        <v>13</v>
      </c>
      <c r="D176" s="3" t="s">
        <v>14</v>
      </c>
      <c r="E176" s="3">
        <v>2031</v>
      </c>
      <c r="F176" s="31" t="s">
        <v>186</v>
      </c>
      <c r="G176" s="5">
        <v>791502.64</v>
      </c>
      <c r="H176" s="5">
        <v>659585.54</v>
      </c>
      <c r="I176" s="5">
        <v>6412770.9329999993</v>
      </c>
      <c r="J176" s="5">
        <v>2000784.5310959998</v>
      </c>
      <c r="L176" s="34">
        <f>INDEX(Reference!$I$3:$I$8,MATCH($C176,Reference!$H$3:$H$8,0))</f>
        <v>50</v>
      </c>
      <c r="M176" s="33">
        <f>G176/1000/$L176</f>
        <v>15.830052800000001</v>
      </c>
      <c r="N176" s="33">
        <f>H176/1000/$L176</f>
        <v>13.191710800000001</v>
      </c>
      <c r="O176" s="33">
        <f>I176/1000/$L176</f>
        <v>128.25541865999998</v>
      </c>
      <c r="P176" s="33">
        <f>J176/1000/$L176</f>
        <v>40.015690621919994</v>
      </c>
    </row>
    <row r="177" spans="1:16">
      <c r="A177" s="3" t="s">
        <v>252</v>
      </c>
      <c r="B177" s="3" t="s">
        <v>12</v>
      </c>
      <c r="C177" s="3" t="s">
        <v>58</v>
      </c>
      <c r="D177" s="3" t="s">
        <v>18</v>
      </c>
      <c r="E177" s="3">
        <v>2029</v>
      </c>
      <c r="F177" s="31" t="s">
        <v>186</v>
      </c>
      <c r="G177" s="5">
        <v>1728000</v>
      </c>
      <c r="H177" s="5">
        <v>1440000</v>
      </c>
      <c r="I177" s="5">
        <v>42946416.920000002</v>
      </c>
      <c r="J177" s="5">
        <v>5153570.0303999996</v>
      </c>
      <c r="L177" s="34">
        <f>INDEX(Reference!$I$3:$I$8,MATCH($C177,Reference!$H$3:$H$8,0))</f>
        <v>325</v>
      </c>
      <c r="M177" s="33">
        <f>G177/1000/$L177</f>
        <v>5.3169230769230769</v>
      </c>
      <c r="N177" s="33">
        <f>H177/1000/$L177</f>
        <v>4.430769230769231</v>
      </c>
      <c r="O177" s="33">
        <f>I177/1000/$L177</f>
        <v>132.1428212923077</v>
      </c>
      <c r="P177" s="33">
        <f>J177/1000/$L177</f>
        <v>15.85713855507692</v>
      </c>
    </row>
    <row r="178" spans="1:16">
      <c r="A178" s="3" t="s">
        <v>346</v>
      </c>
      <c r="B178" s="3" t="s">
        <v>17</v>
      </c>
      <c r="C178" s="3" t="s">
        <v>13</v>
      </c>
      <c r="D178" s="3" t="s">
        <v>18</v>
      </c>
      <c r="E178" s="3">
        <v>2031</v>
      </c>
      <c r="F178" s="31" t="s">
        <v>186</v>
      </c>
      <c r="G178" s="5">
        <v>0</v>
      </c>
      <c r="H178" s="5">
        <v>0</v>
      </c>
      <c r="I178" s="5">
        <v>6819032.148</v>
      </c>
      <c r="J178" s="5">
        <v>818283.85775999993</v>
      </c>
      <c r="L178" s="34">
        <f>INDEX(Reference!$I$3:$I$8,MATCH($C178,Reference!$H$3:$H$8,0))</f>
        <v>50</v>
      </c>
      <c r="M178" s="33">
        <f>G178/1000/$L178</f>
        <v>0</v>
      </c>
      <c r="N178" s="33">
        <f>H178/1000/$L178</f>
        <v>0</v>
      </c>
      <c r="O178" s="33">
        <f>I178/1000/$L178</f>
        <v>136.38064296000002</v>
      </c>
      <c r="P178" s="33">
        <f>J178/1000/$L178</f>
        <v>16.3656771552</v>
      </c>
    </row>
    <row r="179" spans="1:16">
      <c r="A179" s="3" t="s">
        <v>404</v>
      </c>
      <c r="B179" s="3" t="s">
        <v>12</v>
      </c>
      <c r="C179" s="3" t="s">
        <v>13</v>
      </c>
      <c r="D179" s="3" t="s">
        <v>14</v>
      </c>
      <c r="E179" s="3">
        <v>2033</v>
      </c>
      <c r="F179" s="31" t="s">
        <v>186</v>
      </c>
      <c r="G179" s="5">
        <v>0</v>
      </c>
      <c r="H179" s="5">
        <v>0</v>
      </c>
      <c r="I179" s="5">
        <v>7209310.3200000003</v>
      </c>
      <c r="J179" s="5">
        <v>2249304.8198399995</v>
      </c>
      <c r="L179" s="34">
        <f>INDEX(Reference!$I$3:$I$8,MATCH($C179,Reference!$H$3:$H$8,0))</f>
        <v>50</v>
      </c>
      <c r="M179" s="33">
        <f>G179/1000/$L179</f>
        <v>0</v>
      </c>
      <c r="N179" s="33">
        <f>H179/1000/$L179</f>
        <v>0</v>
      </c>
      <c r="O179" s="33">
        <f>I179/1000/$L179</f>
        <v>144.1862064</v>
      </c>
      <c r="P179" s="33">
        <f>J179/1000/$L179</f>
        <v>44.986096396799994</v>
      </c>
    </row>
    <row r="180" spans="1:16">
      <c r="A180" s="3" t="s">
        <v>405</v>
      </c>
      <c r="B180" s="3" t="s">
        <v>12</v>
      </c>
      <c r="C180" s="3" t="s">
        <v>45</v>
      </c>
      <c r="D180" s="3" t="s">
        <v>18</v>
      </c>
      <c r="E180" s="3">
        <v>2033</v>
      </c>
      <c r="F180" s="31" t="s">
        <v>186</v>
      </c>
      <c r="G180" s="5">
        <v>720000</v>
      </c>
      <c r="H180" s="5">
        <v>600000</v>
      </c>
      <c r="I180" s="5">
        <v>26392919.379999999</v>
      </c>
      <c r="J180" s="5">
        <v>3167150.3256000001</v>
      </c>
      <c r="L180" s="34">
        <f>INDEX(Reference!$I$3:$I$8,MATCH($C180,Reference!$H$3:$H$8,0))</f>
        <v>175</v>
      </c>
      <c r="M180" s="33">
        <f>G180/1000/$L180</f>
        <v>4.1142857142857139</v>
      </c>
      <c r="N180" s="33">
        <f>H180/1000/$L180</f>
        <v>3.4285714285714284</v>
      </c>
      <c r="O180" s="33">
        <f>I180/1000/$L180</f>
        <v>150.81668217142857</v>
      </c>
      <c r="P180" s="33">
        <f>J180/1000/$L180</f>
        <v>18.098001860571429</v>
      </c>
    </row>
    <row r="181" spans="1:16">
      <c r="A181" s="3" t="s">
        <v>239</v>
      </c>
      <c r="B181" s="3" t="s">
        <v>12</v>
      </c>
      <c r="C181" s="3" t="s">
        <v>13</v>
      </c>
      <c r="D181" s="3" t="s">
        <v>18</v>
      </c>
      <c r="E181" s="3">
        <v>2028</v>
      </c>
      <c r="F181" s="31" t="s">
        <v>186</v>
      </c>
      <c r="G181" s="5">
        <v>41444.22</v>
      </c>
      <c r="H181" s="5">
        <v>34536.86</v>
      </c>
      <c r="I181" s="5">
        <v>8543190.4000000004</v>
      </c>
      <c r="J181" s="5">
        <v>1025182.848</v>
      </c>
      <c r="L181" s="34">
        <f>INDEX(Reference!$I$3:$I$8,MATCH($C181,Reference!$H$3:$H$8,0))</f>
        <v>50</v>
      </c>
      <c r="M181" s="33">
        <f>G181/1000/$L181</f>
        <v>0.82888440000000008</v>
      </c>
      <c r="N181" s="33">
        <f>H181/1000/$L181</f>
        <v>0.69073719999999994</v>
      </c>
      <c r="O181" s="33">
        <f>I181/1000/$L181</f>
        <v>170.86380799999998</v>
      </c>
      <c r="P181" s="33">
        <f>J181/1000/$L181</f>
        <v>20.503656959999997</v>
      </c>
    </row>
    <row r="182" spans="1:16">
      <c r="A182" s="3" t="s">
        <v>457</v>
      </c>
      <c r="B182" s="3" t="s">
        <v>12</v>
      </c>
      <c r="C182" s="3" t="s">
        <v>45</v>
      </c>
      <c r="D182" s="3" t="s">
        <v>18</v>
      </c>
      <c r="E182" s="3">
        <v>2036</v>
      </c>
      <c r="F182" s="31" t="s">
        <v>186</v>
      </c>
      <c r="G182" s="5">
        <v>110.2820052</v>
      </c>
      <c r="H182" s="5">
        <v>91.9</v>
      </c>
      <c r="I182" s="5">
        <v>30835122.82</v>
      </c>
      <c r="J182" s="5">
        <v>3700214.7384000001</v>
      </c>
      <c r="L182" s="34">
        <f>INDEX(Reference!$I$3:$I$8,MATCH($C182,Reference!$H$3:$H$8,0))</f>
        <v>175</v>
      </c>
      <c r="M182" s="33">
        <f>G182/1000/$L182</f>
        <v>6.3018288685714292E-4</v>
      </c>
      <c r="N182" s="33">
        <f>H182/1000/$L182</f>
        <v>5.2514285714285716E-4</v>
      </c>
      <c r="O182" s="33">
        <f>I182/1000/$L182</f>
        <v>176.20070182857143</v>
      </c>
      <c r="P182" s="33">
        <f>J182/1000/$L182</f>
        <v>21.144084219428571</v>
      </c>
    </row>
    <row r="183" spans="1:16">
      <c r="A183" s="3" t="s">
        <v>332</v>
      </c>
      <c r="B183" s="3" t="s">
        <v>12</v>
      </c>
      <c r="C183" s="3" t="s">
        <v>13</v>
      </c>
      <c r="D183" s="3" t="s">
        <v>18</v>
      </c>
      <c r="E183" s="3">
        <v>2031</v>
      </c>
      <c r="F183" s="31" t="s">
        <v>186</v>
      </c>
      <c r="G183" s="5">
        <v>18720.320037599999</v>
      </c>
      <c r="H183" s="5">
        <v>15600.27</v>
      </c>
      <c r="I183" s="5">
        <v>9055509.4700000007</v>
      </c>
      <c r="J183" s="5">
        <v>1086661.1364</v>
      </c>
      <c r="L183" s="34">
        <f>INDEX(Reference!$I$3:$I$8,MATCH($C183,Reference!$H$3:$H$8,0))</f>
        <v>50</v>
      </c>
      <c r="M183" s="33">
        <f>G183/1000/$L183</f>
        <v>0.37440640075199993</v>
      </c>
      <c r="N183" s="33">
        <f>H183/1000/$L183</f>
        <v>0.31200539999999999</v>
      </c>
      <c r="O183" s="33">
        <f>I183/1000/$L183</f>
        <v>181.11018940000002</v>
      </c>
      <c r="P183" s="33">
        <f>J183/1000/$L183</f>
        <v>21.733222728000001</v>
      </c>
    </row>
    <row r="184" spans="1:16">
      <c r="A184" s="3" t="s">
        <v>352</v>
      </c>
      <c r="B184" s="3" t="s">
        <v>12</v>
      </c>
      <c r="C184" s="3" t="s">
        <v>13</v>
      </c>
      <c r="D184" s="3" t="s">
        <v>18</v>
      </c>
      <c r="E184" s="3">
        <v>2031</v>
      </c>
      <c r="F184" s="31" t="s">
        <v>186</v>
      </c>
      <c r="G184" s="5">
        <v>17443.989698400001</v>
      </c>
      <c r="H184" s="5">
        <v>14536.66</v>
      </c>
      <c r="I184" s="5">
        <v>10031017.93</v>
      </c>
      <c r="J184" s="5">
        <v>1203722.1516</v>
      </c>
      <c r="L184" s="34">
        <f>INDEX(Reference!$I$3:$I$8,MATCH($C184,Reference!$H$3:$H$8,0))</f>
        <v>50</v>
      </c>
      <c r="M184" s="33">
        <f>G184/1000/$L184</f>
        <v>0.34887979396800001</v>
      </c>
      <c r="N184" s="33">
        <f>H184/1000/$L184</f>
        <v>0.29073319999999997</v>
      </c>
      <c r="O184" s="33">
        <f>I184/1000/$L184</f>
        <v>200.6203586</v>
      </c>
      <c r="P184" s="33">
        <f>J184/1000/$L184</f>
        <v>24.074443031999998</v>
      </c>
    </row>
    <row r="185" spans="1:16">
      <c r="A185" s="3" t="s">
        <v>357</v>
      </c>
      <c r="B185" s="3" t="s">
        <v>12</v>
      </c>
      <c r="C185" s="3" t="s">
        <v>45</v>
      </c>
      <c r="D185" s="3" t="s">
        <v>18</v>
      </c>
      <c r="E185" s="3">
        <v>2031</v>
      </c>
      <c r="F185" s="31" t="s">
        <v>186</v>
      </c>
      <c r="G185" s="5">
        <v>3865478.64</v>
      </c>
      <c r="H185" s="5">
        <v>3221232.2</v>
      </c>
      <c r="I185" s="5">
        <v>36024277.130000003</v>
      </c>
      <c r="J185" s="5">
        <v>4322913.2556000007</v>
      </c>
      <c r="L185" s="34">
        <f>INDEX(Reference!$I$3:$I$8,MATCH($C185,Reference!$H$3:$H$8,0))</f>
        <v>175</v>
      </c>
      <c r="M185" s="33">
        <f>G185/1000/$L185</f>
        <v>22.088449371428574</v>
      </c>
      <c r="N185" s="33">
        <f>H185/1000/$L185</f>
        <v>18.407041142857146</v>
      </c>
      <c r="O185" s="33">
        <f>I185/1000/$L185</f>
        <v>205.85301217142859</v>
      </c>
      <c r="P185" s="33">
        <f>J185/1000/$L185</f>
        <v>24.702361460571431</v>
      </c>
    </row>
    <row r="186" spans="1:16">
      <c r="A186" s="3" t="s">
        <v>355</v>
      </c>
      <c r="B186" s="3" t="s">
        <v>12</v>
      </c>
      <c r="C186" s="3" t="s">
        <v>45</v>
      </c>
      <c r="D186" s="3" t="s">
        <v>18</v>
      </c>
      <c r="E186" s="3">
        <v>2031</v>
      </c>
      <c r="F186" s="31" t="s">
        <v>186</v>
      </c>
      <c r="G186" s="5">
        <v>399864</v>
      </c>
      <c r="H186" s="5">
        <v>333220</v>
      </c>
      <c r="I186" s="5">
        <v>37491766.578000002</v>
      </c>
      <c r="J186" s="5">
        <v>4499011.98936</v>
      </c>
      <c r="L186" s="34">
        <f>INDEX(Reference!$I$3:$I$8,MATCH($C186,Reference!$H$3:$H$8,0))</f>
        <v>175</v>
      </c>
      <c r="M186" s="33">
        <f>G186/1000/$L186</f>
        <v>2.2849371428571428</v>
      </c>
      <c r="N186" s="33">
        <f>H186/1000/$L186</f>
        <v>1.9041142857142859</v>
      </c>
      <c r="O186" s="33">
        <f>I186/1000/$L186</f>
        <v>214.23866616000001</v>
      </c>
      <c r="P186" s="33">
        <f>J186/1000/$L186</f>
        <v>25.708639939200001</v>
      </c>
    </row>
    <row r="187" spans="1:16">
      <c r="A187" s="3" t="s">
        <v>370</v>
      </c>
      <c r="B187" s="3" t="s">
        <v>12</v>
      </c>
      <c r="C187" s="3" t="s">
        <v>13</v>
      </c>
      <c r="D187" s="3" t="s">
        <v>18</v>
      </c>
      <c r="E187" s="3">
        <v>2032</v>
      </c>
      <c r="F187" s="31" t="s">
        <v>186</v>
      </c>
      <c r="G187" s="5">
        <v>18000</v>
      </c>
      <c r="H187" s="5">
        <v>15000</v>
      </c>
      <c r="I187" s="5">
        <v>11381970.719999999</v>
      </c>
      <c r="J187" s="5">
        <v>1365836.4863999998</v>
      </c>
      <c r="L187" s="34">
        <f>INDEX(Reference!$I$3:$I$8,MATCH($C187,Reference!$H$3:$H$8,0))</f>
        <v>50</v>
      </c>
      <c r="M187" s="33">
        <f>G187/1000/$L187</f>
        <v>0.36</v>
      </c>
      <c r="N187" s="33">
        <f>H187/1000/$L187</f>
        <v>0.3</v>
      </c>
      <c r="O187" s="33">
        <f>I187/1000/$L187</f>
        <v>227.63941439999999</v>
      </c>
      <c r="P187" s="33">
        <f>J187/1000/$L187</f>
        <v>27.316729727999995</v>
      </c>
    </row>
    <row r="188" spans="1:16">
      <c r="A188" s="3" t="s">
        <v>359</v>
      </c>
      <c r="B188" s="3" t="s">
        <v>12</v>
      </c>
      <c r="C188" s="3" t="s">
        <v>13</v>
      </c>
      <c r="D188" s="3" t="s">
        <v>18</v>
      </c>
      <c r="E188" s="3">
        <v>2031</v>
      </c>
      <c r="F188" s="31" t="s">
        <v>186</v>
      </c>
      <c r="G188" s="5">
        <v>128745.24</v>
      </c>
      <c r="H188" s="5">
        <v>107287.7</v>
      </c>
      <c r="I188" s="5">
        <v>11560465.57</v>
      </c>
      <c r="J188" s="5">
        <v>1387255.8684</v>
      </c>
      <c r="L188" s="34">
        <f>INDEX(Reference!$I$3:$I$8,MATCH($C188,Reference!$H$3:$H$8,0))</f>
        <v>50</v>
      </c>
      <c r="M188" s="33">
        <f>G188/1000/$L188</f>
        <v>2.5749048000000001</v>
      </c>
      <c r="N188" s="33">
        <f>H188/1000/$L188</f>
        <v>2.1457540000000002</v>
      </c>
      <c r="O188" s="33">
        <f>I188/1000/$L188</f>
        <v>231.20931140000002</v>
      </c>
      <c r="P188" s="33">
        <f>J188/1000/$L188</f>
        <v>27.745117368000003</v>
      </c>
    </row>
    <row r="189" spans="1:16">
      <c r="A189" s="3" t="s">
        <v>365</v>
      </c>
      <c r="B189" s="3" t="s">
        <v>12</v>
      </c>
      <c r="C189" s="3" t="s">
        <v>13</v>
      </c>
      <c r="D189" s="3" t="s">
        <v>14</v>
      </c>
      <c r="E189" s="3">
        <v>2032</v>
      </c>
      <c r="F189" s="31" t="s">
        <v>186</v>
      </c>
      <c r="G189" s="5">
        <v>0</v>
      </c>
      <c r="H189" s="5">
        <v>0</v>
      </c>
      <c r="I189" s="5">
        <v>11727866.310000001</v>
      </c>
      <c r="J189" s="5">
        <v>3659094.2887200001</v>
      </c>
      <c r="L189" s="34">
        <f>INDEX(Reference!$I$3:$I$8,MATCH($C189,Reference!$H$3:$H$8,0))</f>
        <v>50</v>
      </c>
      <c r="M189" s="33">
        <f>G189/1000/$L189</f>
        <v>0</v>
      </c>
      <c r="N189" s="33">
        <f>H189/1000/$L189</f>
        <v>0</v>
      </c>
      <c r="O189" s="33">
        <f>I189/1000/$L189</f>
        <v>234.55732620000003</v>
      </c>
      <c r="P189" s="33">
        <f>J189/1000/$L189</f>
        <v>73.181885774400001</v>
      </c>
    </row>
    <row r="190" spans="1:16">
      <c r="A190" s="3" t="s">
        <v>451</v>
      </c>
      <c r="B190" s="3" t="s">
        <v>12</v>
      </c>
      <c r="C190" s="3" t="s">
        <v>113</v>
      </c>
      <c r="D190" s="3" t="s">
        <v>18</v>
      </c>
      <c r="E190" s="3">
        <v>2035</v>
      </c>
      <c r="F190" s="31" t="s">
        <v>186</v>
      </c>
      <c r="G190" s="5">
        <v>1200348</v>
      </c>
      <c r="H190" s="5">
        <v>1000290</v>
      </c>
      <c r="I190" s="5">
        <v>234577821.98199999</v>
      </c>
      <c r="J190" s="5">
        <v>28149338.637839999</v>
      </c>
      <c r="L190" s="34">
        <f>INDEX(Reference!$I$3:$I$8,MATCH($C190,Reference!$H$3:$H$8,0))</f>
        <v>1000</v>
      </c>
      <c r="M190" s="33">
        <f>G190/1000/$L190</f>
        <v>1.200348</v>
      </c>
      <c r="N190" s="33">
        <f>H190/1000/$L190</f>
        <v>1.0002899999999999</v>
      </c>
      <c r="O190" s="33">
        <f>I190/1000/$L190</f>
        <v>234.57782198199999</v>
      </c>
      <c r="P190" s="33">
        <f>J190/1000/$L190</f>
        <v>28.14933863784</v>
      </c>
    </row>
    <row r="191" spans="1:16">
      <c r="A191" s="3" t="s">
        <v>284</v>
      </c>
      <c r="B191" s="3" t="s">
        <v>12</v>
      </c>
      <c r="C191" s="3" t="s">
        <v>13</v>
      </c>
      <c r="D191" s="3" t="s">
        <v>18</v>
      </c>
      <c r="E191" s="3">
        <v>2029</v>
      </c>
      <c r="F191" s="31" t="s">
        <v>186</v>
      </c>
      <c r="G191" s="5">
        <v>36010.991281199997</v>
      </c>
      <c r="H191" s="5">
        <v>30009.16</v>
      </c>
      <c r="I191" s="5">
        <v>11735096.739999998</v>
      </c>
      <c r="J191" s="5">
        <v>1408211.6087999998</v>
      </c>
      <c r="L191" s="34">
        <f>INDEX(Reference!$I$3:$I$8,MATCH($C191,Reference!$H$3:$H$8,0))</f>
        <v>50</v>
      </c>
      <c r="M191" s="33">
        <f>G191/1000/$L191</f>
        <v>0.720219825624</v>
      </c>
      <c r="N191" s="33">
        <f>H191/1000/$L191</f>
        <v>0.60018320000000003</v>
      </c>
      <c r="O191" s="33">
        <f>I191/1000/$L191</f>
        <v>234.70193479999998</v>
      </c>
      <c r="P191" s="33">
        <f>J191/1000/$L191</f>
        <v>28.164232175999995</v>
      </c>
    </row>
    <row r="192" spans="1:16">
      <c r="A192" s="3" t="s">
        <v>253</v>
      </c>
      <c r="B192" s="3" t="s">
        <v>12</v>
      </c>
      <c r="C192" s="3" t="s">
        <v>45</v>
      </c>
      <c r="D192" s="3" t="s">
        <v>18</v>
      </c>
      <c r="E192" s="3">
        <v>2029</v>
      </c>
      <c r="F192" s="31" t="s">
        <v>186</v>
      </c>
      <c r="G192" s="5">
        <v>408000</v>
      </c>
      <c r="H192" s="5">
        <v>340000</v>
      </c>
      <c r="I192" s="5">
        <v>42243724.170000002</v>
      </c>
      <c r="J192" s="5">
        <v>5069246.9004000006</v>
      </c>
      <c r="L192" s="34">
        <f>INDEX(Reference!$I$3:$I$8,MATCH($C192,Reference!$H$3:$H$8,0))</f>
        <v>175</v>
      </c>
      <c r="M192" s="33">
        <f>G192/1000/$L192</f>
        <v>2.3314285714285714</v>
      </c>
      <c r="N192" s="33">
        <f>H192/1000/$L192</f>
        <v>1.9428571428571428</v>
      </c>
      <c r="O192" s="33">
        <f>I192/1000/$L192</f>
        <v>241.39270954285715</v>
      </c>
      <c r="P192" s="33">
        <f>J192/1000/$L192</f>
        <v>28.967125145142859</v>
      </c>
    </row>
    <row r="193" spans="1:16">
      <c r="A193" s="3" t="s">
        <v>381</v>
      </c>
      <c r="B193" s="3" t="s">
        <v>12</v>
      </c>
      <c r="C193" s="3" t="s">
        <v>45</v>
      </c>
      <c r="D193" s="3" t="s">
        <v>18</v>
      </c>
      <c r="E193" s="3">
        <v>2032</v>
      </c>
      <c r="F193" s="31" t="s">
        <v>186</v>
      </c>
      <c r="G193" s="5">
        <v>399864</v>
      </c>
      <c r="H193" s="5">
        <v>333220</v>
      </c>
      <c r="I193" s="5">
        <v>45620350.368000001</v>
      </c>
      <c r="J193" s="5">
        <v>5474442.04416</v>
      </c>
      <c r="L193" s="34">
        <f>INDEX(Reference!$I$3:$I$8,MATCH($C193,Reference!$H$3:$H$8,0))</f>
        <v>175</v>
      </c>
      <c r="M193" s="33">
        <f>G193/1000/$L193</f>
        <v>2.2849371428571428</v>
      </c>
      <c r="N193" s="33">
        <f>H193/1000/$L193</f>
        <v>1.9041142857142859</v>
      </c>
      <c r="O193" s="33">
        <f>I193/1000/$L193</f>
        <v>260.6877163885714</v>
      </c>
      <c r="P193" s="33">
        <f>J193/1000/$L193</f>
        <v>31.282525966628572</v>
      </c>
    </row>
    <row r="194" spans="1:16">
      <c r="A194" s="3" t="s">
        <v>473</v>
      </c>
      <c r="B194" s="3" t="s">
        <v>17</v>
      </c>
      <c r="C194" s="3" t="s">
        <v>45</v>
      </c>
      <c r="D194" s="3" t="s">
        <v>18</v>
      </c>
      <c r="E194" s="3">
        <v>2037</v>
      </c>
      <c r="F194" s="31" t="s">
        <v>186</v>
      </c>
      <c r="G194" s="5">
        <v>396000</v>
      </c>
      <c r="H194" s="5">
        <v>330000</v>
      </c>
      <c r="I194" s="5">
        <v>52048950.269999996</v>
      </c>
      <c r="J194" s="5">
        <v>6245874.0323999999</v>
      </c>
      <c r="L194" s="34">
        <f>INDEX(Reference!$I$3:$I$8,MATCH($C194,Reference!$H$3:$H$8,0))</f>
        <v>175</v>
      </c>
      <c r="M194" s="33">
        <f>G194/1000/$L194</f>
        <v>2.2628571428571429</v>
      </c>
      <c r="N194" s="33">
        <f>H194/1000/$L194</f>
        <v>1.8857142857142857</v>
      </c>
      <c r="O194" s="33">
        <f>I194/1000/$L194</f>
        <v>297.42257297142856</v>
      </c>
      <c r="P194" s="33">
        <f>J194/1000/$L194</f>
        <v>35.690708756571432</v>
      </c>
    </row>
    <row r="195" spans="1:16">
      <c r="A195" s="3" t="s">
        <v>356</v>
      </c>
      <c r="B195" s="3" t="s">
        <v>12</v>
      </c>
      <c r="C195" s="3" t="s">
        <v>13</v>
      </c>
      <c r="D195" s="3" t="s">
        <v>14</v>
      </c>
      <c r="E195" s="3">
        <v>2031</v>
      </c>
      <c r="F195" s="31" t="s">
        <v>186</v>
      </c>
      <c r="G195" s="5">
        <v>732186.99</v>
      </c>
      <c r="H195" s="5">
        <v>610155.82999999996</v>
      </c>
      <c r="I195" s="5">
        <v>15465445.73</v>
      </c>
      <c r="J195" s="5">
        <v>4825219.06776</v>
      </c>
      <c r="L195" s="34">
        <f>INDEX(Reference!$I$3:$I$8,MATCH($C195,Reference!$H$3:$H$8,0))</f>
        <v>50</v>
      </c>
      <c r="M195" s="33">
        <f>G195/1000/$L195</f>
        <v>14.643739800000001</v>
      </c>
      <c r="N195" s="33">
        <f>H195/1000/$L195</f>
        <v>12.203116599999998</v>
      </c>
      <c r="O195" s="33">
        <f>I195/1000/$L195</f>
        <v>309.30891460000004</v>
      </c>
      <c r="P195" s="33">
        <f>J195/1000/$L195</f>
        <v>96.504381355199996</v>
      </c>
    </row>
    <row r="196" spans="1:16">
      <c r="A196" s="3" t="s">
        <v>371</v>
      </c>
      <c r="B196" s="3" t="s">
        <v>12</v>
      </c>
      <c r="C196" s="3" t="s">
        <v>13</v>
      </c>
      <c r="D196" s="3" t="s">
        <v>18</v>
      </c>
      <c r="E196" s="3">
        <v>2032</v>
      </c>
      <c r="F196" s="31" t="s">
        <v>186</v>
      </c>
      <c r="G196" s="5">
        <v>113393.5716012</v>
      </c>
      <c r="H196" s="5">
        <v>94494.64</v>
      </c>
      <c r="I196" s="5">
        <v>16017569.859999999</v>
      </c>
      <c r="J196" s="5">
        <v>1922108.3832</v>
      </c>
      <c r="L196" s="34">
        <f>INDEX(Reference!$I$3:$I$8,MATCH($C196,Reference!$H$3:$H$8,0))</f>
        <v>50</v>
      </c>
      <c r="M196" s="33">
        <f>G196/1000/$L196</f>
        <v>2.2678714320240001</v>
      </c>
      <c r="N196" s="33">
        <f>H196/1000/$L196</f>
        <v>1.8898928000000002</v>
      </c>
      <c r="O196" s="33">
        <f>I196/1000/$L196</f>
        <v>320.35139720000001</v>
      </c>
      <c r="P196" s="33">
        <f>J196/1000/$L196</f>
        <v>38.442167663999996</v>
      </c>
    </row>
    <row r="197" spans="1:16">
      <c r="A197" s="3" t="s">
        <v>243</v>
      </c>
      <c r="B197" s="3" t="s">
        <v>17</v>
      </c>
      <c r="C197" s="3" t="s">
        <v>13</v>
      </c>
      <c r="D197" s="3" t="s">
        <v>18</v>
      </c>
      <c r="E197" s="3">
        <v>2028</v>
      </c>
      <c r="F197" s="31" t="s">
        <v>186</v>
      </c>
      <c r="G197" s="5">
        <v>188246.54630640001</v>
      </c>
      <c r="H197" s="5">
        <v>156872.12</v>
      </c>
      <c r="I197" s="5">
        <v>16735897.955</v>
      </c>
      <c r="J197" s="5">
        <v>2008307.7545999999</v>
      </c>
      <c r="L197" s="34">
        <f>INDEX(Reference!$I$3:$I$8,MATCH($C197,Reference!$H$3:$H$8,0))</f>
        <v>50</v>
      </c>
      <c r="M197" s="33">
        <f>G197/1000/$L197</f>
        <v>3.7649309261280002</v>
      </c>
      <c r="N197" s="33">
        <f>H197/1000/$L197</f>
        <v>3.1374423999999999</v>
      </c>
      <c r="O197" s="33">
        <f>I197/1000/$L197</f>
        <v>334.71795910000003</v>
      </c>
      <c r="P197" s="33">
        <f>J197/1000/$L197</f>
        <v>40.166155091999997</v>
      </c>
    </row>
    <row r="198" spans="1:16">
      <c r="A198" s="3" t="s">
        <v>397</v>
      </c>
      <c r="B198" s="3" t="s">
        <v>17</v>
      </c>
      <c r="C198" s="3" t="s">
        <v>45</v>
      </c>
      <c r="D198" s="3" t="s">
        <v>18</v>
      </c>
      <c r="E198" s="3">
        <v>2033</v>
      </c>
      <c r="F198" s="31" t="s">
        <v>186</v>
      </c>
      <c r="G198" s="5">
        <v>396000</v>
      </c>
      <c r="H198" s="5">
        <v>330000</v>
      </c>
      <c r="I198" s="5">
        <v>58766021.899999999</v>
      </c>
      <c r="J198" s="5">
        <v>7051922.6279999996</v>
      </c>
      <c r="L198" s="34">
        <f>INDEX(Reference!$I$3:$I$8,MATCH($C198,Reference!$H$3:$H$8,0))</f>
        <v>175</v>
      </c>
      <c r="M198" s="33">
        <f>G198/1000/$L198</f>
        <v>2.2628571428571429</v>
      </c>
      <c r="N198" s="33">
        <f>H198/1000/$L198</f>
        <v>1.8857142857142857</v>
      </c>
      <c r="O198" s="33">
        <f>I198/1000/$L198</f>
        <v>335.8058394285714</v>
      </c>
      <c r="P198" s="33">
        <f>J198/1000/$L198</f>
        <v>40.296700731428565</v>
      </c>
    </row>
    <row r="199" spans="1:16">
      <c r="A199" s="3" t="s">
        <v>285</v>
      </c>
      <c r="B199" s="3" t="s">
        <v>12</v>
      </c>
      <c r="C199" s="3" t="s">
        <v>13</v>
      </c>
      <c r="D199" s="3" t="s">
        <v>18</v>
      </c>
      <c r="E199" s="3">
        <v>2029</v>
      </c>
      <c r="F199" s="31" t="s">
        <v>186</v>
      </c>
      <c r="G199" s="5">
        <v>61657.832607600001</v>
      </c>
      <c r="H199" s="5">
        <v>51381.53</v>
      </c>
      <c r="I199" s="5">
        <v>17756368.379999999</v>
      </c>
      <c r="J199" s="5">
        <v>2130764.2056</v>
      </c>
      <c r="L199" s="34">
        <f>INDEX(Reference!$I$3:$I$8,MATCH($C199,Reference!$H$3:$H$8,0))</f>
        <v>50</v>
      </c>
      <c r="M199" s="33">
        <f>G199/1000/$L199</f>
        <v>1.2331566521520001</v>
      </c>
      <c r="N199" s="33">
        <f>H199/1000/$L199</f>
        <v>1.0276305999999999</v>
      </c>
      <c r="O199" s="33">
        <f>I199/1000/$L199</f>
        <v>355.12736760000001</v>
      </c>
      <c r="P199" s="33">
        <f>J199/1000/$L199</f>
        <v>42.615284111999998</v>
      </c>
    </row>
    <row r="200" spans="1:16">
      <c r="A200" s="3" t="s">
        <v>440</v>
      </c>
      <c r="B200" s="3" t="s">
        <v>12</v>
      </c>
      <c r="C200" s="3" t="s">
        <v>45</v>
      </c>
      <c r="D200" s="3" t="s">
        <v>18</v>
      </c>
      <c r="E200" s="3">
        <v>2034</v>
      </c>
      <c r="F200" s="31" t="s">
        <v>186</v>
      </c>
      <c r="G200" s="5">
        <v>169974.18</v>
      </c>
      <c r="H200" s="5">
        <v>141645.15</v>
      </c>
      <c r="I200" s="5">
        <v>63568101.530000001</v>
      </c>
      <c r="J200" s="5">
        <v>7628172.1835999992</v>
      </c>
      <c r="L200" s="34">
        <f>INDEX(Reference!$I$3:$I$8,MATCH($C200,Reference!$H$3:$H$8,0))</f>
        <v>175</v>
      </c>
      <c r="M200" s="33">
        <f>G200/1000/$L200</f>
        <v>0.97128102857142851</v>
      </c>
      <c r="N200" s="33">
        <f>H200/1000/$L200</f>
        <v>0.80940085714285714</v>
      </c>
      <c r="O200" s="33">
        <f>I200/1000/$L200</f>
        <v>363.24629445714288</v>
      </c>
      <c r="P200" s="33">
        <f>J200/1000/$L200</f>
        <v>43.589555334857138</v>
      </c>
    </row>
    <row r="201" spans="1:16">
      <c r="A201" s="3" t="s">
        <v>354</v>
      </c>
      <c r="B201" s="3" t="s">
        <v>12</v>
      </c>
      <c r="C201" s="3" t="s">
        <v>13</v>
      </c>
      <c r="D201" s="3" t="s">
        <v>18</v>
      </c>
      <c r="E201" s="3">
        <v>2031</v>
      </c>
      <c r="F201" s="31" t="s">
        <v>186</v>
      </c>
      <c r="G201" s="5">
        <v>11188.794334800001</v>
      </c>
      <c r="H201" s="5">
        <v>9324</v>
      </c>
      <c r="I201" s="5">
        <v>20702052.629999999</v>
      </c>
      <c r="J201" s="5">
        <v>2484246.3155999999</v>
      </c>
      <c r="L201" s="34">
        <f>INDEX(Reference!$I$3:$I$8,MATCH($C201,Reference!$H$3:$H$8,0))</f>
        <v>50</v>
      </c>
      <c r="M201" s="33">
        <f>G201/1000/$L201</f>
        <v>0.22377588669600001</v>
      </c>
      <c r="N201" s="33">
        <f>H201/1000/$L201</f>
        <v>0.18648000000000001</v>
      </c>
      <c r="O201" s="33">
        <f>I201/1000/$L201</f>
        <v>414.04105259999994</v>
      </c>
      <c r="P201" s="33">
        <f>J201/1000/$L201</f>
        <v>49.684926311999995</v>
      </c>
    </row>
    <row r="202" spans="1:16">
      <c r="A202" s="3" t="s">
        <v>431</v>
      </c>
      <c r="B202" s="3" t="s">
        <v>12</v>
      </c>
      <c r="C202" s="3" t="s">
        <v>13</v>
      </c>
      <c r="D202" s="3" t="s">
        <v>18</v>
      </c>
      <c r="E202" s="3">
        <v>2034</v>
      </c>
      <c r="F202" s="31" t="s">
        <v>186</v>
      </c>
      <c r="G202" s="5">
        <v>217920</v>
      </c>
      <c r="H202" s="5">
        <v>181600</v>
      </c>
      <c r="I202" s="5">
        <v>21326952.77</v>
      </c>
      <c r="J202" s="5">
        <v>2559234.3323999997</v>
      </c>
      <c r="L202" s="34">
        <f>INDEX(Reference!$I$3:$I$8,MATCH($C202,Reference!$H$3:$H$8,0))</f>
        <v>50</v>
      </c>
      <c r="M202" s="33">
        <f>G202/1000/$L202</f>
        <v>4.3583999999999996</v>
      </c>
      <c r="N202" s="33">
        <f>H202/1000/$L202</f>
        <v>3.6319999999999997</v>
      </c>
      <c r="O202" s="33">
        <f>I202/1000/$L202</f>
        <v>426.5390554</v>
      </c>
      <c r="P202" s="33">
        <f>J202/1000/$L202</f>
        <v>51.184686647999996</v>
      </c>
    </row>
    <row r="203" spans="1:16">
      <c r="A203" s="3" t="s">
        <v>207</v>
      </c>
      <c r="B203" s="3" t="s">
        <v>12</v>
      </c>
      <c r="C203" s="3" t="s">
        <v>13</v>
      </c>
      <c r="D203" s="3" t="s">
        <v>14</v>
      </c>
      <c r="E203" s="3">
        <v>2028</v>
      </c>
      <c r="F203" s="31" t="s">
        <v>186</v>
      </c>
      <c r="G203" s="5">
        <v>160758.70000000001</v>
      </c>
      <c r="H203" s="5">
        <v>133965.59</v>
      </c>
      <c r="I203" s="5">
        <v>24256186.949999999</v>
      </c>
      <c r="J203" s="5">
        <v>7567930.3283999991</v>
      </c>
      <c r="L203" s="34">
        <f>INDEX(Reference!$I$3:$I$8,MATCH($C203,Reference!$H$3:$H$8,0))</f>
        <v>50</v>
      </c>
      <c r="M203" s="33">
        <f>G203/1000/$L203</f>
        <v>3.2151740000000002</v>
      </c>
      <c r="N203" s="33">
        <f>H203/1000/$L203</f>
        <v>2.6793117999999998</v>
      </c>
      <c r="O203" s="33">
        <f>I203/1000/$L203</f>
        <v>485.123739</v>
      </c>
      <c r="P203" s="33">
        <f>J203/1000/$L203</f>
        <v>151.35860656799997</v>
      </c>
    </row>
    <row r="204" spans="1:16">
      <c r="A204" s="3" t="s">
        <v>458</v>
      </c>
      <c r="B204" s="3" t="s">
        <v>12</v>
      </c>
      <c r="C204" s="3" t="s">
        <v>45</v>
      </c>
      <c r="D204" s="3" t="s">
        <v>18</v>
      </c>
      <c r="E204" s="3">
        <v>2036</v>
      </c>
      <c r="F204" s="31" t="s">
        <v>186</v>
      </c>
      <c r="G204" s="5">
        <v>313782.15000000002</v>
      </c>
      <c r="H204" s="5">
        <v>313782.15000000002</v>
      </c>
      <c r="I204" s="5">
        <v>90858825.329999998</v>
      </c>
      <c r="J204" s="5">
        <v>10903059.0396</v>
      </c>
      <c r="L204" s="34">
        <f>INDEX(Reference!$I$3:$I$8,MATCH($C204,Reference!$H$3:$H$8,0))</f>
        <v>175</v>
      </c>
      <c r="M204" s="33">
        <f>G204/1000/$L204</f>
        <v>1.7930408571428571</v>
      </c>
      <c r="N204" s="33">
        <f>H204/1000/$L204</f>
        <v>1.7930408571428571</v>
      </c>
      <c r="O204" s="33">
        <f>I204/1000/$L204</f>
        <v>519.19328759999996</v>
      </c>
      <c r="P204" s="33">
        <f>J204/1000/$L204</f>
        <v>62.303194512000005</v>
      </c>
    </row>
    <row r="205" spans="1:16">
      <c r="A205" s="3" t="s">
        <v>417</v>
      </c>
      <c r="B205" s="3" t="s">
        <v>12</v>
      </c>
      <c r="C205" s="3" t="s">
        <v>13</v>
      </c>
      <c r="D205" s="3" t="s">
        <v>18</v>
      </c>
      <c r="E205" s="3">
        <v>2033</v>
      </c>
      <c r="F205" s="31" t="s">
        <v>186</v>
      </c>
      <c r="G205" s="5">
        <v>825756.45</v>
      </c>
      <c r="H205" s="5">
        <v>688130.38</v>
      </c>
      <c r="I205" s="5">
        <v>31849530.872000001</v>
      </c>
      <c r="J205" s="5">
        <v>3821943.7046399997</v>
      </c>
      <c r="L205" s="34">
        <f>INDEX(Reference!$I$3:$I$8,MATCH($C205,Reference!$H$3:$H$8,0))</f>
        <v>50</v>
      </c>
      <c r="M205" s="33">
        <f>G205/1000/$L205</f>
        <v>16.515128999999998</v>
      </c>
      <c r="N205" s="33">
        <f>H205/1000/$L205</f>
        <v>13.762607600000001</v>
      </c>
      <c r="O205" s="33">
        <f>I205/1000/$L205</f>
        <v>636.99061744000005</v>
      </c>
      <c r="P205" s="33">
        <f>J205/1000/$L205</f>
        <v>76.438874092799992</v>
      </c>
    </row>
    <row r="206" spans="1:16">
      <c r="A206" s="3" t="s">
        <v>452</v>
      </c>
      <c r="B206" s="3" t="s">
        <v>12</v>
      </c>
      <c r="C206" s="3" t="s">
        <v>13</v>
      </c>
      <c r="D206" s="3" t="s">
        <v>14</v>
      </c>
      <c r="E206" s="3">
        <v>2035</v>
      </c>
      <c r="F206" s="31" t="s">
        <v>186</v>
      </c>
      <c r="G206" s="5">
        <v>0</v>
      </c>
      <c r="H206" s="5">
        <v>0</v>
      </c>
      <c r="I206" s="5">
        <v>39431645.624000005</v>
      </c>
      <c r="J206" s="5">
        <v>12302673.434688002</v>
      </c>
      <c r="L206" s="34">
        <f>INDEX(Reference!$I$3:$I$8,MATCH($C206,Reference!$H$3:$H$8,0))</f>
        <v>50</v>
      </c>
      <c r="M206" s="33">
        <f>G206/1000/$L206</f>
        <v>0</v>
      </c>
      <c r="N206" s="33">
        <f>H206/1000/$L206</f>
        <v>0</v>
      </c>
      <c r="O206" s="33">
        <f>I206/1000/$L206</f>
        <v>788.63291248000007</v>
      </c>
      <c r="P206" s="33">
        <f>J206/1000/$L206</f>
        <v>246.05346869376004</v>
      </c>
    </row>
    <row r="207" spans="1:16">
      <c r="A207" s="3" t="s">
        <v>455</v>
      </c>
      <c r="B207" s="3" t="s">
        <v>12</v>
      </c>
      <c r="C207" s="3" t="s">
        <v>13</v>
      </c>
      <c r="D207" s="3" t="s">
        <v>18</v>
      </c>
      <c r="E207" s="3">
        <v>2036</v>
      </c>
      <c r="F207" s="31" t="s">
        <v>186</v>
      </c>
      <c r="G207" s="5">
        <v>883.41</v>
      </c>
      <c r="H207" s="5">
        <v>736.18</v>
      </c>
      <c r="I207" s="5">
        <v>81905572.939999998</v>
      </c>
      <c r="J207" s="5">
        <v>9828668.752799999</v>
      </c>
      <c r="L207" s="34">
        <f>INDEX(Reference!$I$3:$I$8,MATCH($C207,Reference!$H$3:$H$8,0))</f>
        <v>50</v>
      </c>
      <c r="M207" s="33">
        <f>G207/1000/$L207</f>
        <v>1.7668199999999998E-2</v>
      </c>
      <c r="N207" s="33">
        <f>H207/1000/$L207</f>
        <v>1.4723599999999998E-2</v>
      </c>
      <c r="O207" s="33">
        <f>I207/1000/$L207</f>
        <v>1638.1114588</v>
      </c>
      <c r="P207" s="33">
        <f>J207/1000/$L207</f>
        <v>196.57337505599997</v>
      </c>
    </row>
    <row r="208" spans="1:16">
      <c r="A208" s="3" t="s">
        <v>456</v>
      </c>
      <c r="B208" s="3" t="s">
        <v>12</v>
      </c>
      <c r="C208" s="3" t="s">
        <v>13</v>
      </c>
      <c r="D208" s="3" t="s">
        <v>18</v>
      </c>
      <c r="E208" s="3">
        <v>2036</v>
      </c>
      <c r="F208" s="31" t="s">
        <v>186</v>
      </c>
      <c r="G208" s="5">
        <v>993.83</v>
      </c>
      <c r="H208" s="5">
        <v>828.2</v>
      </c>
      <c r="I208" s="5">
        <v>85926435.900000006</v>
      </c>
      <c r="J208" s="5">
        <v>10311172.308</v>
      </c>
      <c r="L208" s="34">
        <f>INDEX(Reference!$I$3:$I$8,MATCH($C208,Reference!$H$3:$H$8,0))</f>
        <v>50</v>
      </c>
      <c r="M208" s="33">
        <f>G208/1000/$L208</f>
        <v>1.9876600000000001E-2</v>
      </c>
      <c r="N208" s="33">
        <f>H208/1000/$L208</f>
        <v>1.6564000000000002E-2</v>
      </c>
      <c r="O208" s="33">
        <f>I208/1000/$L208</f>
        <v>1718.5287180000003</v>
      </c>
      <c r="P208" s="33">
        <f>J208/1000/$L208</f>
        <v>206.22344616000001</v>
      </c>
    </row>
  </sheetData>
  <sortState xmlns:xlrd2="http://schemas.microsoft.com/office/spreadsheetml/2017/richdata2" ref="A2:P208">
    <sortCondition ref="O2:O208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4C528-7847-F44D-8B8C-BBE59E38AE9A}">
  <dimension ref="B2:Q14"/>
  <sheetViews>
    <sheetView tabSelected="1" workbookViewId="0">
      <selection activeCell="N2" sqref="N2"/>
    </sheetView>
  </sheetViews>
  <sheetFormatPr defaultColWidth="11.42578125" defaultRowHeight="15"/>
  <cols>
    <col min="3" max="3" width="11.7109375" bestFit="1" customWidth="1"/>
    <col min="5" max="5" width="11.7109375" bestFit="1" customWidth="1"/>
    <col min="7" max="7" width="11" bestFit="1" customWidth="1"/>
    <col min="9" max="9" width="11" bestFit="1" customWidth="1"/>
    <col min="13" max="13" width="13" bestFit="1" customWidth="1"/>
  </cols>
  <sheetData>
    <row r="2" spans="2:17" ht="63.95">
      <c r="B2" s="35"/>
      <c r="C2" s="2" t="s">
        <v>545</v>
      </c>
      <c r="D2" s="2" t="s">
        <v>546</v>
      </c>
      <c r="E2" s="2" t="s">
        <v>547</v>
      </c>
      <c r="F2" s="2" t="s">
        <v>548</v>
      </c>
      <c r="G2" s="2" t="s">
        <v>549</v>
      </c>
      <c r="H2" s="2" t="s">
        <v>550</v>
      </c>
      <c r="I2" s="2" t="s">
        <v>551</v>
      </c>
      <c r="J2" s="2" t="s">
        <v>552</v>
      </c>
      <c r="N2" s="2" t="s">
        <v>513</v>
      </c>
      <c r="O2" s="2" t="s">
        <v>514</v>
      </c>
      <c r="P2" s="2" t="s">
        <v>538</v>
      </c>
      <c r="Q2" s="2" t="s">
        <v>537</v>
      </c>
    </row>
    <row r="3" spans="2:17">
      <c r="B3" s="32">
        <v>0</v>
      </c>
      <c r="C3" s="33">
        <f>'Phase 1'!T2</f>
        <v>0</v>
      </c>
      <c r="D3" s="33">
        <f>'Phase 2'!T2</f>
        <v>0</v>
      </c>
      <c r="E3" s="33">
        <f>'Phase 1'!U2</f>
        <v>0.37858443076923076</v>
      </c>
      <c r="F3" s="33">
        <f>'Phase 2'!U2</f>
        <v>0.31103599999999998</v>
      </c>
      <c r="G3" s="33">
        <f>'Phase 1'!S2</f>
        <v>0</v>
      </c>
      <c r="H3" s="33">
        <f>'Phase 2'!S2</f>
        <v>0</v>
      </c>
      <c r="I3" s="33">
        <f>'Phase 1'!V2</f>
        <v>4.5430131692307689E-2</v>
      </c>
      <c r="J3" s="33">
        <f>'Phase 2'!V2</f>
        <v>3.7324320000000001E-2</v>
      </c>
      <c r="M3" t="s">
        <v>553</v>
      </c>
      <c r="N3" s="33">
        <f>AVERAGE('Phase 1'!M:M)</f>
        <v>4.118483547955428</v>
      </c>
      <c r="O3" s="33">
        <f>AVERAGE('Phase 1'!N:N)</f>
        <v>16.754440003526273</v>
      </c>
      <c r="P3" s="33">
        <f>AVERAGE('Phase 1'!O:O)</f>
        <v>48.5497931814201</v>
      </c>
      <c r="Q3" s="33">
        <f>AVERAGE('Phase 1'!P:P)</f>
        <v>7.3515910377960001</v>
      </c>
    </row>
    <row r="4" spans="2:17">
      <c r="B4" s="32">
        <v>0.1</v>
      </c>
      <c r="C4" s="33">
        <f>'Phase 1'!T3</f>
        <v>0.10852934153846157</v>
      </c>
      <c r="D4" s="33">
        <f>'Phase 2'!T3</f>
        <v>0</v>
      </c>
      <c r="E4" s="33">
        <f>'Phase 1'!U3</f>
        <v>3.7807091173626377</v>
      </c>
      <c r="F4" s="33">
        <f>'Phase 2'!U3</f>
        <v>1.3558119440638174</v>
      </c>
      <c r="G4" s="33">
        <f>'Phase 1'!S3</f>
        <v>8.3175097355579083E-2</v>
      </c>
      <c r="H4" s="33">
        <f>'Phase 2'!S3</f>
        <v>0</v>
      </c>
      <c r="I4" s="33">
        <f>'Phase 1'!V3</f>
        <v>0.51742474133333327</v>
      </c>
      <c r="J4" s="33">
        <f>'Phase 2'!V3</f>
        <v>0.19597171811868133</v>
      </c>
      <c r="M4" t="s">
        <v>554</v>
      </c>
      <c r="N4" s="33">
        <f>AVERAGE('Phase 2'!M:M)</f>
        <v>1.2602667023082188</v>
      </c>
      <c r="O4" s="33">
        <f>AVERAGE('Phase 2'!N:N)</f>
        <v>1.7477785405202728</v>
      </c>
      <c r="P4" s="33">
        <f>AVERAGE('Phase 2'!O:O)</f>
        <v>81.228376735830565</v>
      </c>
      <c r="Q4" s="33">
        <f>AVERAGE('Phase 2'!P:P)</f>
        <v>12.533314359796146</v>
      </c>
    </row>
    <row r="5" spans="2:17">
      <c r="B5" s="32">
        <v>0.2</v>
      </c>
      <c r="C5" s="33">
        <f>'Phase 1'!T4</f>
        <v>0.99202903999999992</v>
      </c>
      <c r="D5" s="33">
        <f>'Phase 2'!T4</f>
        <v>0</v>
      </c>
      <c r="E5" s="33">
        <f>'Phase 1'!U4</f>
        <v>6.1553107630769226</v>
      </c>
      <c r="F5" s="33">
        <f>'Phase 2'!U4</f>
        <v>3.3786963906878316</v>
      </c>
      <c r="G5" s="33">
        <f>'Phase 1'!S4</f>
        <v>0.30782882128096611</v>
      </c>
      <c r="H5" s="33">
        <f>'Phase 2'!S4</f>
        <v>0</v>
      </c>
      <c r="I5" s="33">
        <f>'Phase 1'!V4</f>
        <v>1.1672001072</v>
      </c>
      <c r="J5" s="33">
        <f>'Phase 2'!V4</f>
        <v>0.50693585522637363</v>
      </c>
      <c r="M5" t="s">
        <v>555</v>
      </c>
      <c r="N5" s="33">
        <f>N4-N3</f>
        <v>-2.8582168456472092</v>
      </c>
      <c r="O5" s="33">
        <f t="shared" ref="O5:Q5" si="0">O4-O3</f>
        <v>-15.006661463006001</v>
      </c>
      <c r="P5" s="33">
        <f t="shared" si="0"/>
        <v>32.678583554410466</v>
      </c>
      <c r="Q5" s="33">
        <f t="shared" si="0"/>
        <v>5.1817233220001455</v>
      </c>
    </row>
    <row r="6" spans="2:17">
      <c r="B6" s="32">
        <v>0.3</v>
      </c>
      <c r="C6" s="33">
        <f>'Phase 1'!T5</f>
        <v>1.7979706038095233</v>
      </c>
      <c r="D6" s="33">
        <f>'Phase 2'!T5</f>
        <v>0</v>
      </c>
      <c r="E6" s="33">
        <f>'Phase 1'!U5</f>
        <v>7.7007597459999984</v>
      </c>
      <c r="F6" s="33">
        <f>'Phase 2'!U5</f>
        <v>6.7512714153846165</v>
      </c>
      <c r="G6" s="33">
        <f>'Phase 1'!S5</f>
        <v>0.75304291999999995</v>
      </c>
      <c r="H6" s="33">
        <f>'Phase 2'!S5</f>
        <v>0</v>
      </c>
      <c r="I6" s="33">
        <f>'Phase 1'!V5</f>
        <v>1.8651068654399996</v>
      </c>
      <c r="J6" s="33">
        <f>'Phase 2'!V5</f>
        <v>0.98465469983999987</v>
      </c>
      <c r="M6" t="s">
        <v>556</v>
      </c>
      <c r="N6" s="36">
        <f>N5/N3</f>
        <v>-0.69399739306137009</v>
      </c>
      <c r="O6" s="36">
        <f t="shared" ref="O6:Q6" si="1">O5/O3</f>
        <v>-0.8956826644070216</v>
      </c>
      <c r="P6" s="36">
        <f t="shared" si="1"/>
        <v>0.67309418666929544</v>
      </c>
      <c r="Q6" s="36">
        <f t="shared" si="1"/>
        <v>0.70484379440584621</v>
      </c>
    </row>
    <row r="7" spans="2:17">
      <c r="B7" s="32">
        <v>0.4</v>
      </c>
      <c r="C7" s="33">
        <f>'Phase 1'!T6</f>
        <v>3.4940752400000004</v>
      </c>
      <c r="D7" s="33">
        <f>'Phase 2'!T6</f>
        <v>2.0822501587301639E-4</v>
      </c>
      <c r="E7" s="33">
        <f>'Phase 1'!U6</f>
        <v>9.8795414000000008</v>
      </c>
      <c r="F7" s="33">
        <f>'Phase 2'!U6</f>
        <v>10.216224805274731</v>
      </c>
      <c r="G7" s="33">
        <f>'Phase 1'!S6</f>
        <v>1.3098760857142859</v>
      </c>
      <c r="H7" s="33">
        <f>'Phase 2'!S6</f>
        <v>2.4986433478095299E-4</v>
      </c>
      <c r="I7" s="33">
        <f>'Phase 1'!V6</f>
        <v>2.3358804767999999</v>
      </c>
      <c r="J7" s="33">
        <f>'Phase 2'!V6</f>
        <v>1.8564003426461537</v>
      </c>
    </row>
    <row r="8" spans="2:17">
      <c r="B8" s="32">
        <v>0.5</v>
      </c>
      <c r="C8" s="33">
        <f>'Phase 1'!T7</f>
        <v>5.2530416999999998</v>
      </c>
      <c r="D8" s="33">
        <f>'Phase 2'!T7</f>
        <v>1.7284799999999999E-2</v>
      </c>
      <c r="E8" s="33">
        <f>'Phase 1'!U7</f>
        <v>16.057954299999999</v>
      </c>
      <c r="F8" s="33">
        <f>'Phase 2'!U7</f>
        <v>19.0461244</v>
      </c>
      <c r="G8" s="33">
        <f>'Phase 1'!S7</f>
        <v>1.8298908223579198</v>
      </c>
      <c r="H8" s="33">
        <f>'Phase 2'!S7</f>
        <v>2.0741599999999999E-2</v>
      </c>
      <c r="I8" s="33">
        <f>'Phase 1'!V7</f>
        <v>2.742719616</v>
      </c>
      <c r="J8" s="33">
        <f>'Phase 2'!V7</f>
        <v>2.6480610062222225</v>
      </c>
      <c r="M8" t="s">
        <v>557</v>
      </c>
      <c r="N8" s="33">
        <f>MEDIAN('Phase 1'!M:M)</f>
        <v>1.8298908223579198</v>
      </c>
      <c r="O8" s="33">
        <f>MEDIAN('Phase 1'!N:N)</f>
        <v>5.2530416999999998</v>
      </c>
      <c r="P8" s="33">
        <f>MEDIAN('Phase 1'!O:O)</f>
        <v>16.057954299999999</v>
      </c>
      <c r="Q8" s="33">
        <f>MEDIAN('Phase 1'!P:P)</f>
        <v>2.742719616</v>
      </c>
    </row>
    <row r="9" spans="2:17">
      <c r="B9" s="32">
        <v>0.6</v>
      </c>
      <c r="C9" s="33">
        <f>'Phase 1'!T8</f>
        <v>7.4076654399999997</v>
      </c>
      <c r="D9" s="33">
        <f>'Phase 2'!T8</f>
        <v>0.20218139999999984</v>
      </c>
      <c r="E9" s="33">
        <f>'Phase 1'!U8</f>
        <v>29.944533329230765</v>
      </c>
      <c r="F9" s="33">
        <f>'Phase 2'!U8</f>
        <v>34.709150000000001</v>
      </c>
      <c r="G9" s="33">
        <f>'Phase 1'!S8</f>
        <v>2.3358804000000002</v>
      </c>
      <c r="H9" s="33">
        <f>'Phase 2'!S8</f>
        <v>0.1819129575241846</v>
      </c>
      <c r="I9" s="33">
        <f>'Phase 1'!V8</f>
        <v>3.6947618879999991</v>
      </c>
      <c r="J9" s="33">
        <f>'Phase 2'!V8</f>
        <v>4.3746877847999999</v>
      </c>
      <c r="M9" t="s">
        <v>558</v>
      </c>
      <c r="N9" s="33">
        <f>MEDIAN('Phase 2'!M:M)</f>
        <v>2.0741599999999999E-2</v>
      </c>
      <c r="O9" s="33">
        <f>MEDIAN('Phase 2'!N:N)</f>
        <v>1.7284799999999999E-2</v>
      </c>
      <c r="P9" s="33">
        <f>MEDIAN('Phase 2'!O:O)</f>
        <v>19.0461244</v>
      </c>
      <c r="Q9" s="33">
        <f>MEDIAN('Phase 2'!P:P)</f>
        <v>2.6480610062222225</v>
      </c>
    </row>
    <row r="10" spans="2:17">
      <c r="B10" s="32">
        <v>0.7</v>
      </c>
      <c r="C10" s="33">
        <f>'Phase 1'!T9</f>
        <v>9.6677449799999984</v>
      </c>
      <c r="D10" s="33">
        <f>'Phase 2'!T9</f>
        <v>0.67047969846153821</v>
      </c>
      <c r="E10" s="33">
        <f>'Phase 1'!U9</f>
        <v>52.267761780000001</v>
      </c>
      <c r="F10" s="33">
        <f>'Phase 2'!U9</f>
        <v>51.158621414603139</v>
      </c>
      <c r="G10" s="33">
        <f>'Phase 1'!S9</f>
        <v>3.2063737200000002</v>
      </c>
      <c r="H10" s="33">
        <f>'Phase 2'!S9</f>
        <v>0.49382132511374072</v>
      </c>
      <c r="I10" s="33">
        <f>'Phase 1'!V9</f>
        <v>6.4078297367999983</v>
      </c>
      <c r="J10" s="33">
        <f>'Phase 2'!V9</f>
        <v>6.810232219733332</v>
      </c>
      <c r="M10" t="s">
        <v>555</v>
      </c>
      <c r="N10" s="33">
        <f>N9-N8</f>
        <v>-1.8091492223579198</v>
      </c>
      <c r="O10" s="33">
        <f t="shared" ref="O10" si="2">O9-O8</f>
        <v>-5.2357569000000002</v>
      </c>
      <c r="P10" s="33">
        <f t="shared" ref="P10" si="3">P9-P8</f>
        <v>2.9881701000000014</v>
      </c>
      <c r="Q10" s="33">
        <f t="shared" ref="Q10" si="4">Q9-Q8</f>
        <v>-9.4658609777777514E-2</v>
      </c>
    </row>
    <row r="11" spans="2:17">
      <c r="B11" s="32">
        <v>0.8</v>
      </c>
      <c r="C11" s="33">
        <f>'Phase 1'!T10</f>
        <v>19.93141528</v>
      </c>
      <c r="D11" s="33">
        <f>'Phase 2'!T10</f>
        <v>1.8359923542857144</v>
      </c>
      <c r="E11" s="33">
        <f>'Phase 1'!U10</f>
        <v>72.40319216153847</v>
      </c>
      <c r="F11" s="33">
        <f>'Phase 2'!U10</f>
        <v>95.451494464000035</v>
      </c>
      <c r="G11" s="33">
        <f>'Phase 1'!S10</f>
        <v>5.1566173485714284</v>
      </c>
      <c r="H11" s="33">
        <f>'Phase 2'!S10</f>
        <v>1.1934212571428575</v>
      </c>
      <c r="I11" s="33">
        <f>'Phase 1'!V10</f>
        <v>10.680080433599999</v>
      </c>
      <c r="J11" s="33">
        <f>'Phase 2'!V10</f>
        <v>14.585534742912003</v>
      </c>
      <c r="M11" t="s">
        <v>556</v>
      </c>
      <c r="N11" s="36">
        <f>N10/N8</f>
        <v>-0.98866511611153207</v>
      </c>
      <c r="O11" s="36">
        <f t="shared" ref="O11" si="5">O10/O8</f>
        <v>-0.99670956352773676</v>
      </c>
      <c r="P11" s="36">
        <f t="shared" ref="P11" si="6">P10/P8</f>
        <v>0.18608659883905646</v>
      </c>
      <c r="Q11" s="36">
        <f t="shared" ref="Q11" si="7">Q10/Q8</f>
        <v>-3.4512681947354226E-2</v>
      </c>
    </row>
    <row r="12" spans="2:17">
      <c r="B12" s="32">
        <v>0.9</v>
      </c>
      <c r="C12" s="33">
        <f>'Phase 1'!T11</f>
        <v>52.480968160000018</v>
      </c>
      <c r="D12" s="33">
        <f>'Phase 2'!T11</f>
        <v>3.704124965925927</v>
      </c>
      <c r="E12" s="33">
        <f>'Phase 1'!U11</f>
        <v>133.76066828</v>
      </c>
      <c r="F12" s="33">
        <f>'Phase 2'!U11</f>
        <v>229.06737320000002</v>
      </c>
      <c r="G12" s="33">
        <f>'Phase 1'!S11</f>
        <v>10.802013640000002</v>
      </c>
      <c r="H12" s="33">
        <f>'Phase 2'!S11</f>
        <v>3.2060520800000005</v>
      </c>
      <c r="I12" s="33">
        <f>'Phase 1'!V11</f>
        <v>18.631995593760017</v>
      </c>
      <c r="J12" s="33">
        <f>'Phase 2'!V11</f>
        <v>30.296909681376007</v>
      </c>
    </row>
    <row r="13" spans="2:17">
      <c r="B13" s="32">
        <v>1</v>
      </c>
      <c r="C13" s="33">
        <f>'Phase 1'!T12</f>
        <v>170.41297640000002</v>
      </c>
      <c r="D13" s="33">
        <f>'Phase 2'!T12</f>
        <v>93.471639400000001</v>
      </c>
      <c r="E13" s="33">
        <f>'Phase 1'!U12</f>
        <v>661.10467519999986</v>
      </c>
      <c r="F13" s="33">
        <f>'Phase 2'!U12</f>
        <v>1718.5287180000003</v>
      </c>
      <c r="G13" s="33">
        <f>'Phase 1'!S12</f>
        <v>64.007307335946194</v>
      </c>
      <c r="H13" s="33">
        <f>'Phase 2'!S12</f>
        <v>22.088449371428574</v>
      </c>
      <c r="I13" s="33">
        <f>'Phase 1'!V12</f>
        <v>147.70769794559999</v>
      </c>
      <c r="J13" s="33">
        <f>'Phase 2'!V12</f>
        <v>246.05346869376004</v>
      </c>
    </row>
    <row r="14" spans="2:17">
      <c r="B14" s="32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C261C8F09564428ABFA751934FCA20" ma:contentTypeVersion="6" ma:contentTypeDescription="Create a new document." ma:contentTypeScope="" ma:versionID="33733fbd5c251042715e17ac0d8550bb">
  <xsd:schema xmlns:xsd="http://www.w3.org/2001/XMLSchema" xmlns:xs="http://www.w3.org/2001/XMLSchema" xmlns:p="http://schemas.microsoft.com/office/2006/metadata/properties" xmlns:ns2="f71abe4e-f5ff-49cd-8eff-5f4949acc510" xmlns:ns3="97b6fe81-1556-4112-94ca-31043ca39b71" xmlns:ns4="18732dc2-2af7-4a54-8c8c-b1babcde31af" xmlns:ns5="e4bb39ce-dca0-4a29-9f8d-5cc4839d1e77" targetNamespace="http://schemas.microsoft.com/office/2006/metadata/properties" ma:root="true" ma:fieldsID="fcb547b85c3551213f90538137cfc9a9" ns2:_="" ns3:_="" ns4:_="" ns5:_="">
    <xsd:import namespace="f71abe4e-f5ff-49cd-8eff-5f4949acc510"/>
    <xsd:import namespace="97b6fe81-1556-4112-94ca-31043ca39b71"/>
    <xsd:import namespace="18732dc2-2af7-4a54-8c8c-b1babcde31af"/>
    <xsd:import namespace="e4bb39ce-dca0-4a29-9f8d-5cc4839d1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4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abe4e-f5ff-49cd-8eff-5f4949acc5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fals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fals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fals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false">
      <xsd:simpleType>
        <xsd:restriction base="dms:Note"/>
      </xsd:simpleType>
    </xsd:element>
    <xsd:element name="MediaServiceAutoTags" ma:index="12" nillable="true" ma:displayName="Tags" ma:hidden="true" ma:internalName="MediaServiceAutoTags" ma:readOnly="fals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fals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fals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false">
      <xsd:simpleType>
        <xsd:restriction base="dms:Text"/>
      </xsd:simpleType>
    </xsd:element>
    <xsd:element name="MediaServiceOCR" ma:index="16" nillable="true" ma:displayName="Extracted Text" ma:hidden="true" ma:internalName="MediaServiceOCR" ma:readOnly="false">
      <xsd:simpleType>
        <xsd:restriction base="dms:Note"/>
      </xsd:simpleType>
    </xsd:element>
    <xsd:element name="MediaServiceLocation" ma:index="17" nillable="true" ma:displayName="Location" ma:hidden="true" ma:internalName="MediaServiceLocation" ma:readOnly="fals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fals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fals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b6fe81-1556-4112-94ca-31043ca39b7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hidden="true" ma:internalName="SharedWithUsers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hidden="true" ma:internalName="SharedWithDetail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732dc2-2af7-4a54-8c8c-b1babcde31af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85fefd14-5d55-4234-9e3d-a596bbbe9a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b39ce-dca0-4a29-9f8d-5cc4839d1e77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e83b3e4b-3c91-4e18-8a33-76cec3678e89}" ma:internalName="TaxCatchAll" ma:showField="CatchAllData" ma:web="e4bb39ce-dca0-4a29-9f8d-5cc4839d1e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f71abe4e-f5ff-49cd-8eff-5f4949acc510" xsi:nil="true"/>
    <MediaServiceSearchProperties xmlns="f71abe4e-f5ff-49cd-8eff-5f4949acc510" xsi:nil="true"/>
    <MediaServiceMetadata xmlns="f71abe4e-f5ff-49cd-8eff-5f4949acc510" xsi:nil="true"/>
    <MediaServiceDateTaken xmlns="f71abe4e-f5ff-49cd-8eff-5f4949acc510" xsi:nil="true"/>
    <MediaServiceGenerationTime xmlns="f71abe4e-f5ff-49cd-8eff-5f4949acc510" xsi:nil="true"/>
    <SharedWithUsers xmlns="97b6fe81-1556-4112-94ca-31043ca39b71">
      <UserInfo>
        <DisplayName/>
        <AccountId xsi:nil="true"/>
        <AccountType/>
      </UserInfo>
    </SharedWithUsers>
    <MediaServiceObjectDetectorVersions xmlns="f71abe4e-f5ff-49cd-8eff-5f4949acc510" xsi:nil="true"/>
    <MediaServiceFastMetadata xmlns="f71abe4e-f5ff-49cd-8eff-5f4949acc510" xsi:nil="true"/>
    <MediaServiceEventHashCode xmlns="f71abe4e-f5ff-49cd-8eff-5f4949acc510" xsi:nil="true"/>
    <SharedWithDetails xmlns="97b6fe81-1556-4112-94ca-31043ca39b71" xsi:nil="true"/>
    <MediaServiceAutoKeyPoints xmlns="f71abe4e-f5ff-49cd-8eff-5f4949acc510" xsi:nil="true"/>
    <MediaServiceOCR xmlns="f71abe4e-f5ff-49cd-8eff-5f4949acc510" xsi:nil="true"/>
    <MediaServiceKeyPoints xmlns="f71abe4e-f5ff-49cd-8eff-5f4949acc510" xsi:nil="true"/>
    <MediaServiceAutoTags xmlns="f71abe4e-f5ff-49cd-8eff-5f4949acc510" xsi:nil="true"/>
    <MediaServiceLocation xmlns="f71abe4e-f5ff-49cd-8eff-5f4949acc510" xsi:nil="true"/>
    <lcf76f155ced4ddcb4097134ff3c332f xmlns="18732dc2-2af7-4a54-8c8c-b1babcde31af">
      <Terms xmlns="http://schemas.microsoft.com/office/infopath/2007/PartnerControls"/>
    </lcf76f155ced4ddcb4097134ff3c332f>
    <TaxCatchAll xmlns="e4bb39ce-dca0-4a29-9f8d-5cc4839d1e7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E922FD-B3DA-44B1-B5C6-0BBED168DA39}"/>
</file>

<file path=customXml/itemProps2.xml><?xml version="1.0" encoding="utf-8"?>
<ds:datastoreItem xmlns:ds="http://schemas.openxmlformats.org/officeDocument/2006/customXml" ds:itemID="{C009FA8A-9C36-4540-B7B6-B177958AA892}"/>
</file>

<file path=customXml/itemProps3.xml><?xml version="1.0" encoding="utf-8"?>
<ds:datastoreItem xmlns:ds="http://schemas.openxmlformats.org/officeDocument/2006/customXml" ds:itemID="{72507212-1BDF-4346-BA9F-F715FD5DEC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Deepak Solanki</dc:creator>
  <cp:keywords/>
  <dc:description/>
  <cp:lastModifiedBy>Andrew Enzor</cp:lastModifiedBy>
  <cp:revision/>
  <dcterms:created xsi:type="dcterms:W3CDTF">2026-04-30T16:46:14Z</dcterms:created>
  <dcterms:modified xsi:type="dcterms:W3CDTF">2026-06-10T12:45:31Z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bd8ea52-c780-4b8e-a340-9b7c17991182_Enabled">
    <vt:lpwstr>true</vt:lpwstr>
  </property>
  <property fmtid="{D5CDD505-2E9C-101B-9397-08002B2CF9AE}" pid="3" name="MSIP_Label_8bd8ea52-c780-4b8e-a340-9b7c17991182_SetDate">
    <vt:lpwstr>2026-05-12T07:31:56Z</vt:lpwstr>
  </property>
  <property fmtid="{D5CDD505-2E9C-101B-9397-08002B2CF9AE}" pid="4" name="MSIP_Label_8bd8ea52-c780-4b8e-a340-9b7c17991182_Method">
    <vt:lpwstr>Privileged</vt:lpwstr>
  </property>
  <property fmtid="{D5CDD505-2E9C-101B-9397-08002B2CF9AE}" pid="5" name="MSIP_Label_8bd8ea52-c780-4b8e-a340-9b7c17991182_Name">
    <vt:lpwstr>Internal Only New</vt:lpwstr>
  </property>
  <property fmtid="{D5CDD505-2E9C-101B-9397-08002B2CF9AE}" pid="6" name="MSIP_Label_8bd8ea52-c780-4b8e-a340-9b7c17991182_SiteId">
    <vt:lpwstr>a63c9e9e-b4db-442a-a94f-08718d788e8c</vt:lpwstr>
  </property>
  <property fmtid="{D5CDD505-2E9C-101B-9397-08002B2CF9AE}" pid="7" name="MSIP_Label_8bd8ea52-c780-4b8e-a340-9b7c17991182_ActionId">
    <vt:lpwstr>c8405cb7-8c92-4290-a4d1-fe39ef7a6d99</vt:lpwstr>
  </property>
  <property fmtid="{D5CDD505-2E9C-101B-9397-08002B2CF9AE}" pid="8" name="MSIP_Label_8bd8ea52-c780-4b8e-a340-9b7c17991182_ContentBits">
    <vt:lpwstr>1</vt:lpwstr>
  </property>
  <property fmtid="{D5CDD505-2E9C-101B-9397-08002B2CF9AE}" pid="9" name="MSIP_Label_8bd8ea52-c780-4b8e-a340-9b7c17991182_Tag">
    <vt:lpwstr>10, 0, 1, 1</vt:lpwstr>
  </property>
  <property fmtid="{D5CDD505-2E9C-101B-9397-08002B2CF9AE}" pid="10" name="ContentTypeId">
    <vt:lpwstr>0x0101005BC261C8F09564428ABFA751934FCA20</vt:lpwstr>
  </property>
  <property fmtid="{D5CDD505-2E9C-101B-9397-08002B2CF9AE}" pid="11" name="Order">
    <vt:r8>10095800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_SourceUrl">
    <vt:lpwstr/>
  </property>
  <property fmtid="{D5CDD505-2E9C-101B-9397-08002B2CF9AE}" pid="15" name="_SharedFileIndex">
    <vt:lpwstr/>
  </property>
  <property fmtid="{D5CDD505-2E9C-101B-9397-08002B2CF9AE}" pid="16" name="ComplianceAssetId">
    <vt:lpwstr/>
  </property>
  <property fmtid="{D5CDD505-2E9C-101B-9397-08002B2CF9AE}" pid="17" name="TemplateUrl">
    <vt:lpwstr/>
  </property>
  <property fmtid="{D5CDD505-2E9C-101B-9397-08002B2CF9AE}" pid="18" name="_ExtendedDescription">
    <vt:lpwstr/>
  </property>
  <property fmtid="{D5CDD505-2E9C-101B-9397-08002B2CF9AE}" pid="19" name="TriggerFlowInfo">
    <vt:lpwstr/>
  </property>
</Properties>
</file>